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JanetK\Mark_Texas\GVARModel\Public codes\codes_msa\"/>
    </mc:Choice>
  </mc:AlternateContent>
  <bookViews>
    <workbookView xWindow="0" yWindow="0" windowWidth="23040" windowHeight="9195" tabRatio="792" activeTab="2"/>
  </bookViews>
  <sheets>
    <sheet name="dv_1" sheetId="19" r:id="rId1"/>
    <sheet name="dv_2" sheetId="20" r:id="rId2"/>
    <sheet name="dv_3" sheetId="14" r:id="rId3"/>
    <sheet name="dv_4" sheetId="21" r:id="rId4"/>
    <sheet name="dv_5" sheetId="22" r:id="rId5"/>
    <sheet name="dv_6" sheetId="23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5" i="23" l="1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109" i="23"/>
  <c r="E94" i="23"/>
  <c r="E74" i="23"/>
  <c r="F74" i="23"/>
  <c r="E75" i="23"/>
  <c r="F75" i="23"/>
  <c r="E76" i="23"/>
  <c r="F76" i="23"/>
  <c r="E77" i="23"/>
  <c r="F77" i="23"/>
  <c r="E78" i="23"/>
  <c r="F78" i="23"/>
  <c r="E79" i="23"/>
  <c r="F79" i="23"/>
  <c r="E80" i="23"/>
  <c r="F80" i="23"/>
  <c r="E81" i="23"/>
  <c r="F81" i="23"/>
  <c r="E82" i="23"/>
  <c r="F82" i="23"/>
  <c r="E83" i="23"/>
  <c r="F83" i="23"/>
  <c r="E84" i="23"/>
  <c r="F84" i="23"/>
  <c r="E85" i="23"/>
  <c r="F85" i="23"/>
  <c r="E86" i="23"/>
  <c r="F86" i="23"/>
  <c r="E87" i="23"/>
  <c r="F87" i="23"/>
  <c r="E88" i="23"/>
  <c r="F88" i="23"/>
  <c r="E73" i="23"/>
  <c r="E95" i="22"/>
  <c r="E96" i="22"/>
  <c r="E97" i="22"/>
  <c r="E98" i="22"/>
  <c r="E99" i="22"/>
  <c r="E100" i="22"/>
  <c r="E101" i="22"/>
  <c r="E102" i="22"/>
  <c r="E103" i="22"/>
  <c r="E104" i="22"/>
  <c r="E105" i="22"/>
  <c r="E106" i="22"/>
  <c r="E107" i="22"/>
  <c r="E108" i="22"/>
  <c r="E109" i="22"/>
  <c r="E94" i="22"/>
  <c r="E74" i="22"/>
  <c r="F74" i="22"/>
  <c r="E75" i="22"/>
  <c r="F75" i="22"/>
  <c r="E76" i="22"/>
  <c r="F76" i="22"/>
  <c r="E77" i="22"/>
  <c r="F77" i="22"/>
  <c r="E78" i="22"/>
  <c r="F78" i="22"/>
  <c r="E79" i="22"/>
  <c r="F79" i="22"/>
  <c r="E80" i="22"/>
  <c r="F80" i="22"/>
  <c r="E81" i="22"/>
  <c r="F81" i="22"/>
  <c r="E82" i="22"/>
  <c r="F82" i="22"/>
  <c r="E83" i="22"/>
  <c r="F83" i="22"/>
  <c r="E84" i="22"/>
  <c r="F84" i="22"/>
  <c r="E85" i="22"/>
  <c r="F85" i="22"/>
  <c r="E86" i="22"/>
  <c r="F86" i="22"/>
  <c r="E87" i="22"/>
  <c r="F87" i="22"/>
  <c r="E88" i="22"/>
  <c r="F88" i="22"/>
  <c r="E73" i="22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94" i="21"/>
  <c r="E74" i="21"/>
  <c r="F74" i="21"/>
  <c r="E75" i="21"/>
  <c r="F75" i="21"/>
  <c r="E76" i="21"/>
  <c r="F76" i="21"/>
  <c r="E77" i="21"/>
  <c r="F77" i="21"/>
  <c r="E78" i="21"/>
  <c r="F78" i="21"/>
  <c r="E79" i="21"/>
  <c r="F79" i="21"/>
  <c r="E80" i="21"/>
  <c r="F80" i="21"/>
  <c r="E81" i="21"/>
  <c r="F81" i="21"/>
  <c r="E82" i="21"/>
  <c r="F82" i="21"/>
  <c r="E83" i="21"/>
  <c r="F83" i="21"/>
  <c r="E84" i="21"/>
  <c r="F84" i="21"/>
  <c r="E85" i="21"/>
  <c r="F85" i="21"/>
  <c r="E86" i="21"/>
  <c r="F86" i="21"/>
  <c r="E87" i="21"/>
  <c r="F87" i="21"/>
  <c r="E88" i="21"/>
  <c r="F88" i="21"/>
  <c r="E73" i="21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94" i="14"/>
  <c r="E74" i="14"/>
  <c r="F74" i="14"/>
  <c r="E75" i="14"/>
  <c r="F75" i="14"/>
  <c r="E76" i="14"/>
  <c r="F76" i="14"/>
  <c r="E77" i="14"/>
  <c r="F77" i="14"/>
  <c r="E78" i="14"/>
  <c r="F78" i="14"/>
  <c r="E79" i="14"/>
  <c r="F79" i="14"/>
  <c r="E80" i="14"/>
  <c r="F80" i="14"/>
  <c r="E81" i="14"/>
  <c r="F81" i="14"/>
  <c r="E82" i="14"/>
  <c r="F82" i="14"/>
  <c r="E83" i="14"/>
  <c r="F83" i="14"/>
  <c r="E84" i="14"/>
  <c r="F84" i="14"/>
  <c r="E85" i="14"/>
  <c r="F85" i="14"/>
  <c r="E86" i="14"/>
  <c r="F86" i="14"/>
  <c r="E87" i="14"/>
  <c r="F87" i="14"/>
  <c r="E88" i="14"/>
  <c r="F88" i="14"/>
  <c r="E73" i="14"/>
  <c r="E74" i="20"/>
  <c r="F74" i="20"/>
  <c r="E75" i="20"/>
  <c r="F75" i="20"/>
  <c r="E76" i="20"/>
  <c r="F76" i="20"/>
  <c r="E77" i="20"/>
  <c r="F77" i="20"/>
  <c r="E78" i="20"/>
  <c r="F78" i="20"/>
  <c r="E79" i="20"/>
  <c r="F79" i="20"/>
  <c r="E80" i="20"/>
  <c r="F80" i="20"/>
  <c r="E81" i="20"/>
  <c r="F81" i="20"/>
  <c r="E82" i="20"/>
  <c r="F82" i="20"/>
  <c r="E83" i="20"/>
  <c r="F83" i="20"/>
  <c r="E84" i="20"/>
  <c r="F84" i="20"/>
  <c r="E85" i="20"/>
  <c r="F85" i="20"/>
  <c r="E86" i="20"/>
  <c r="F86" i="20"/>
  <c r="E87" i="20"/>
  <c r="F87" i="20"/>
  <c r="E88" i="20"/>
  <c r="F88" i="20"/>
  <c r="E73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9" i="20"/>
  <c r="E94" i="20"/>
  <c r="E95" i="19"/>
  <c r="E96" i="19"/>
  <c r="E97" i="19"/>
  <c r="E98" i="19"/>
  <c r="E99" i="19"/>
  <c r="E100" i="19"/>
  <c r="E101" i="19"/>
  <c r="E102" i="19"/>
  <c r="E103" i="19"/>
  <c r="E104" i="19"/>
  <c r="E105" i="19"/>
  <c r="E106" i="19"/>
  <c r="E107" i="19"/>
  <c r="E108" i="19"/>
  <c r="E109" i="19"/>
  <c r="E94" i="19"/>
  <c r="E74" i="19"/>
  <c r="F74" i="19"/>
  <c r="E75" i="19"/>
  <c r="F75" i="19"/>
  <c r="E76" i="19"/>
  <c r="F76" i="19"/>
  <c r="E77" i="19"/>
  <c r="F77" i="19"/>
  <c r="E78" i="19"/>
  <c r="F78" i="19"/>
  <c r="E79" i="19"/>
  <c r="F79" i="19"/>
  <c r="E80" i="19"/>
  <c r="F80" i="19"/>
  <c r="E81" i="19"/>
  <c r="F81" i="19"/>
  <c r="E82" i="19"/>
  <c r="F82" i="19"/>
  <c r="E83" i="19"/>
  <c r="F83" i="19"/>
  <c r="E84" i="19"/>
  <c r="F84" i="19"/>
  <c r="E85" i="19"/>
  <c r="F85" i="19"/>
  <c r="E86" i="19"/>
  <c r="F86" i="19"/>
  <c r="E87" i="19"/>
  <c r="F87" i="19"/>
  <c r="E88" i="19"/>
  <c r="F88" i="19"/>
  <c r="E73" i="19"/>
  <c r="A4" i="19" l="1"/>
  <c r="D109" i="23" l="1"/>
  <c r="C109" i="23"/>
  <c r="D108" i="23"/>
  <c r="C108" i="23"/>
  <c r="D107" i="23"/>
  <c r="C107" i="23"/>
  <c r="D106" i="23"/>
  <c r="C106" i="23"/>
  <c r="D105" i="23"/>
  <c r="C105" i="23"/>
  <c r="D104" i="23"/>
  <c r="C104" i="23"/>
  <c r="D103" i="23"/>
  <c r="C103" i="23"/>
  <c r="D102" i="23"/>
  <c r="C102" i="23"/>
  <c r="D101" i="23"/>
  <c r="C101" i="23"/>
  <c r="D100" i="23"/>
  <c r="C100" i="23"/>
  <c r="D99" i="23"/>
  <c r="C99" i="23"/>
  <c r="D98" i="23"/>
  <c r="C98" i="23"/>
  <c r="D97" i="23"/>
  <c r="C97" i="23"/>
  <c r="D96" i="23"/>
  <c r="C96" i="23"/>
  <c r="D95" i="23"/>
  <c r="C95" i="23"/>
  <c r="D94" i="23"/>
  <c r="C94" i="23"/>
  <c r="D109" i="22"/>
  <c r="C109" i="22"/>
  <c r="D108" i="22"/>
  <c r="C108" i="22"/>
  <c r="D107" i="22"/>
  <c r="C107" i="22"/>
  <c r="D106" i="22"/>
  <c r="C106" i="22"/>
  <c r="D105" i="22"/>
  <c r="C105" i="22"/>
  <c r="D104" i="22"/>
  <c r="C104" i="22"/>
  <c r="D103" i="22"/>
  <c r="C103" i="22"/>
  <c r="D102" i="22"/>
  <c r="C102" i="22"/>
  <c r="D101" i="22"/>
  <c r="C101" i="22"/>
  <c r="D100" i="22"/>
  <c r="C100" i="22"/>
  <c r="D99" i="22"/>
  <c r="C99" i="22"/>
  <c r="D98" i="22"/>
  <c r="C98" i="22"/>
  <c r="D97" i="22"/>
  <c r="C97" i="22"/>
  <c r="D96" i="22"/>
  <c r="C96" i="22"/>
  <c r="D95" i="22"/>
  <c r="C95" i="22"/>
  <c r="D94" i="22"/>
  <c r="C94" i="22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D101" i="21"/>
  <c r="C101" i="21"/>
  <c r="D100" i="21"/>
  <c r="C100" i="21"/>
  <c r="D99" i="21"/>
  <c r="C99" i="21"/>
  <c r="D98" i="21"/>
  <c r="C98" i="21"/>
  <c r="D97" i="21"/>
  <c r="C97" i="21"/>
  <c r="D96" i="21"/>
  <c r="C96" i="21"/>
  <c r="D95" i="21"/>
  <c r="C95" i="21"/>
  <c r="D94" i="21"/>
  <c r="C94" i="21"/>
  <c r="D109" i="14"/>
  <c r="C109" i="14"/>
  <c r="D108" i="14"/>
  <c r="C108" i="14"/>
  <c r="D107" i="14"/>
  <c r="C107" i="14"/>
  <c r="D106" i="14"/>
  <c r="C106" i="14"/>
  <c r="D105" i="14"/>
  <c r="C105" i="14"/>
  <c r="D104" i="14"/>
  <c r="C104" i="14"/>
  <c r="D103" i="14"/>
  <c r="C103" i="14"/>
  <c r="D102" i="14"/>
  <c r="C102" i="14"/>
  <c r="D101" i="14"/>
  <c r="C101" i="14"/>
  <c r="D100" i="14"/>
  <c r="C100" i="14"/>
  <c r="D99" i="14"/>
  <c r="C99" i="14"/>
  <c r="D98" i="14"/>
  <c r="C98" i="14"/>
  <c r="D97" i="14"/>
  <c r="C97" i="14"/>
  <c r="D96" i="14"/>
  <c r="C96" i="14"/>
  <c r="D95" i="14"/>
  <c r="C95" i="14"/>
  <c r="D94" i="14"/>
  <c r="C94" i="14"/>
  <c r="D109" i="20"/>
  <c r="C109" i="20"/>
  <c r="D108" i="20"/>
  <c r="C108" i="20"/>
  <c r="D107" i="20"/>
  <c r="C107" i="20"/>
  <c r="D106" i="20"/>
  <c r="C106" i="20"/>
  <c r="D105" i="20"/>
  <c r="C105" i="20"/>
  <c r="D104" i="20"/>
  <c r="C104" i="20"/>
  <c r="D103" i="20"/>
  <c r="C103" i="20"/>
  <c r="D102" i="20"/>
  <c r="C102" i="20"/>
  <c r="D101" i="20"/>
  <c r="C101" i="20"/>
  <c r="D100" i="20"/>
  <c r="C100" i="20"/>
  <c r="D99" i="20"/>
  <c r="C99" i="20"/>
  <c r="D98" i="20"/>
  <c r="C98" i="20"/>
  <c r="D97" i="20"/>
  <c r="C97" i="20"/>
  <c r="D96" i="20"/>
  <c r="C96" i="20"/>
  <c r="D95" i="20"/>
  <c r="C95" i="20"/>
  <c r="D94" i="20"/>
  <c r="C94" i="20"/>
  <c r="D112" i="19" l="1"/>
  <c r="D109" i="19"/>
  <c r="C109" i="19"/>
  <c r="D108" i="19"/>
  <c r="C108" i="19"/>
  <c r="D107" i="19"/>
  <c r="C107" i="19"/>
  <c r="D106" i="19"/>
  <c r="C106" i="19"/>
  <c r="D105" i="19"/>
  <c r="C105" i="19"/>
  <c r="D104" i="19"/>
  <c r="C104" i="19"/>
  <c r="D103" i="19"/>
  <c r="C103" i="19"/>
  <c r="D102" i="19"/>
  <c r="C102" i="19"/>
  <c r="D101" i="19"/>
  <c r="C101" i="19"/>
  <c r="D100" i="19"/>
  <c r="C100" i="19"/>
  <c r="D99" i="19"/>
  <c r="C99" i="19"/>
  <c r="D98" i="19"/>
  <c r="C98" i="19"/>
  <c r="D97" i="19"/>
  <c r="C97" i="19"/>
  <c r="D96" i="19"/>
  <c r="C96" i="19"/>
  <c r="D95" i="19"/>
  <c r="C95" i="19"/>
  <c r="D94" i="19"/>
  <c r="C94" i="19"/>
  <c r="K51" i="19"/>
  <c r="J51" i="19"/>
  <c r="I51" i="19"/>
  <c r="H51" i="19"/>
  <c r="G51" i="19"/>
  <c r="F51" i="19"/>
  <c r="E51" i="19"/>
  <c r="D51" i="19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6" i="19"/>
  <c r="A5" i="19"/>
  <c r="H66" i="19" s="1"/>
  <c r="U4" i="19"/>
  <c r="D111" i="19" s="1"/>
  <c r="D112" i="20"/>
  <c r="K51" i="20"/>
  <c r="J51" i="20"/>
  <c r="I51" i="20"/>
  <c r="H51" i="20"/>
  <c r="G51" i="20"/>
  <c r="F51" i="20"/>
  <c r="E51" i="20"/>
  <c r="D51" i="20"/>
  <c r="A19" i="20"/>
  <c r="A18" i="20"/>
  <c r="A17" i="20"/>
  <c r="A16" i="20"/>
  <c r="A15" i="20"/>
  <c r="A14" i="20"/>
  <c r="A13" i="20"/>
  <c r="A12" i="20"/>
  <c r="A11" i="20"/>
  <c r="A10" i="20"/>
  <c r="A9" i="20"/>
  <c r="A8" i="20"/>
  <c r="A7" i="20"/>
  <c r="A6" i="20"/>
  <c r="A5" i="20"/>
  <c r="U4" i="20"/>
  <c r="D111" i="20" s="1"/>
  <c r="A4" i="20"/>
  <c r="D112" i="14"/>
  <c r="K65" i="14"/>
  <c r="G86" i="14" s="1"/>
  <c r="K51" i="14"/>
  <c r="J51" i="14"/>
  <c r="I51" i="14"/>
  <c r="H51" i="14"/>
  <c r="G51" i="14"/>
  <c r="F51" i="14"/>
  <c r="E51" i="14"/>
  <c r="D51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U4" i="14"/>
  <c r="D111" i="14" s="1"/>
  <c r="A4" i="14"/>
  <c r="D112" i="21"/>
  <c r="K51" i="21"/>
  <c r="J51" i="21"/>
  <c r="I51" i="21"/>
  <c r="H51" i="21"/>
  <c r="G51" i="21"/>
  <c r="F51" i="21"/>
  <c r="E51" i="21"/>
  <c r="D51" i="21"/>
  <c r="A19" i="21"/>
  <c r="A18" i="21"/>
  <c r="A17" i="21"/>
  <c r="A16" i="21"/>
  <c r="A15" i="21"/>
  <c r="A14" i="21"/>
  <c r="A13" i="21"/>
  <c r="A12" i="21"/>
  <c r="A11" i="21"/>
  <c r="A10" i="21"/>
  <c r="A9" i="21"/>
  <c r="A8" i="21"/>
  <c r="A7" i="21"/>
  <c r="A6" i="21"/>
  <c r="A5" i="21"/>
  <c r="U4" i="21"/>
  <c r="D111" i="21" s="1"/>
  <c r="A4" i="21"/>
  <c r="E67" i="21" s="1"/>
  <c r="D112" i="22"/>
  <c r="K51" i="22"/>
  <c r="J51" i="22"/>
  <c r="I51" i="22"/>
  <c r="H51" i="22"/>
  <c r="G51" i="22"/>
  <c r="F51" i="22"/>
  <c r="E51" i="22"/>
  <c r="D51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K66" i="22" s="1"/>
  <c r="G87" i="22" s="1"/>
  <c r="U4" i="22"/>
  <c r="D111" i="22" s="1"/>
  <c r="A4" i="22"/>
  <c r="H66" i="22" s="1"/>
  <c r="A4" i="23"/>
  <c r="F66" i="23" s="1"/>
  <c r="A17" i="23"/>
  <c r="A18" i="23"/>
  <c r="A19" i="23"/>
  <c r="D67" i="20" l="1"/>
  <c r="D88" i="20" s="1"/>
  <c r="G66" i="23"/>
  <c r="I65" i="22"/>
  <c r="K60" i="22"/>
  <c r="G81" i="22" s="1"/>
  <c r="C66" i="22"/>
  <c r="C87" i="22" s="1"/>
  <c r="G66" i="22"/>
  <c r="H65" i="22"/>
  <c r="E67" i="22"/>
  <c r="D65" i="22"/>
  <c r="D86" i="22" s="1"/>
  <c r="J55" i="21"/>
  <c r="E66" i="21"/>
  <c r="C66" i="21"/>
  <c r="C87" i="21" s="1"/>
  <c r="F66" i="21"/>
  <c r="G65" i="21"/>
  <c r="I66" i="21"/>
  <c r="H65" i="21"/>
  <c r="G66" i="21"/>
  <c r="K66" i="21"/>
  <c r="G87" i="21" s="1"/>
  <c r="E67" i="14"/>
  <c r="G52" i="14"/>
  <c r="F73" i="14" s="1"/>
  <c r="J66" i="14"/>
  <c r="D55" i="14"/>
  <c r="D76" i="14" s="1"/>
  <c r="I66" i="14"/>
  <c r="D64" i="14"/>
  <c r="D85" i="14" s="1"/>
  <c r="E55" i="14"/>
  <c r="H59" i="14"/>
  <c r="J58" i="14"/>
  <c r="C65" i="14"/>
  <c r="C86" i="14" s="1"/>
  <c r="J65" i="14"/>
  <c r="F66" i="20"/>
  <c r="E67" i="20"/>
  <c r="G66" i="20"/>
  <c r="K66" i="20"/>
  <c r="G87" i="20" s="1"/>
  <c r="C66" i="20"/>
  <c r="C87" i="20" s="1"/>
  <c r="H65" i="19"/>
  <c r="I65" i="19"/>
  <c r="G66" i="19"/>
  <c r="E67" i="19"/>
  <c r="F60" i="19"/>
  <c r="F52" i="19"/>
  <c r="K55" i="19"/>
  <c r="G76" i="19" s="1"/>
  <c r="G59" i="19"/>
  <c r="C63" i="19"/>
  <c r="C84" i="19" s="1"/>
  <c r="J64" i="19"/>
  <c r="G52" i="19"/>
  <c r="F73" i="19" s="1"/>
  <c r="F53" i="19"/>
  <c r="E54" i="19"/>
  <c r="D55" i="19"/>
  <c r="D76" i="19" s="1"/>
  <c r="C56" i="19"/>
  <c r="C77" i="19" s="1"/>
  <c r="K56" i="19"/>
  <c r="G77" i="19" s="1"/>
  <c r="J57" i="19"/>
  <c r="I58" i="19"/>
  <c r="H59" i="19"/>
  <c r="G60" i="19"/>
  <c r="F61" i="19"/>
  <c r="E62" i="19"/>
  <c r="D63" i="19"/>
  <c r="D84" i="19" s="1"/>
  <c r="C64" i="19"/>
  <c r="C85" i="19" s="1"/>
  <c r="K64" i="19"/>
  <c r="G85" i="19" s="1"/>
  <c r="J65" i="19"/>
  <c r="I66" i="19"/>
  <c r="H67" i="19"/>
  <c r="C54" i="19"/>
  <c r="C75" i="19" s="1"/>
  <c r="J55" i="19"/>
  <c r="F59" i="19"/>
  <c r="K62" i="19"/>
  <c r="G83" i="19" s="1"/>
  <c r="I64" i="19"/>
  <c r="D54" i="19"/>
  <c r="D75" i="19" s="1"/>
  <c r="I57" i="19"/>
  <c r="E61" i="19"/>
  <c r="H52" i="19"/>
  <c r="G53" i="19"/>
  <c r="F54" i="19"/>
  <c r="E55" i="19"/>
  <c r="D56" i="19"/>
  <c r="D77" i="19" s="1"/>
  <c r="C57" i="19"/>
  <c r="C78" i="19" s="1"/>
  <c r="K57" i="19"/>
  <c r="G78" i="19" s="1"/>
  <c r="J58" i="19"/>
  <c r="I59" i="19"/>
  <c r="H60" i="19"/>
  <c r="G61" i="19"/>
  <c r="F62" i="19"/>
  <c r="E63" i="19"/>
  <c r="D64" i="19"/>
  <c r="D85" i="19" s="1"/>
  <c r="C65" i="19"/>
  <c r="C86" i="19" s="1"/>
  <c r="K65" i="19"/>
  <c r="G86" i="19" s="1"/>
  <c r="J66" i="19"/>
  <c r="I67" i="19"/>
  <c r="E52" i="19"/>
  <c r="H57" i="19"/>
  <c r="C62" i="19"/>
  <c r="C83" i="19" s="1"/>
  <c r="C55" i="19"/>
  <c r="C76" i="19" s="1"/>
  <c r="H58" i="19"/>
  <c r="D62" i="19"/>
  <c r="D83" i="19" s="1"/>
  <c r="K63" i="19"/>
  <c r="G84" i="19" s="1"/>
  <c r="G67" i="19"/>
  <c r="I52" i="19"/>
  <c r="H53" i="19"/>
  <c r="G54" i="19"/>
  <c r="F55" i="19"/>
  <c r="E56" i="19"/>
  <c r="D57" i="19"/>
  <c r="D78" i="19" s="1"/>
  <c r="C58" i="19"/>
  <c r="C79" i="19" s="1"/>
  <c r="K58" i="19"/>
  <c r="G79" i="19" s="1"/>
  <c r="J59" i="19"/>
  <c r="I60" i="19"/>
  <c r="H61" i="19"/>
  <c r="G62" i="19"/>
  <c r="F63" i="19"/>
  <c r="E64" i="19"/>
  <c r="D65" i="19"/>
  <c r="D86" i="19" s="1"/>
  <c r="C66" i="19"/>
  <c r="C87" i="19" s="1"/>
  <c r="K66" i="19"/>
  <c r="G87" i="19" s="1"/>
  <c r="J67" i="19"/>
  <c r="J52" i="19"/>
  <c r="I53" i="19"/>
  <c r="H54" i="19"/>
  <c r="G55" i="19"/>
  <c r="F56" i="19"/>
  <c r="E57" i="19"/>
  <c r="D58" i="19"/>
  <c r="D79" i="19" s="1"/>
  <c r="C59" i="19"/>
  <c r="C80" i="19" s="1"/>
  <c r="K59" i="19"/>
  <c r="G80" i="19" s="1"/>
  <c r="J60" i="19"/>
  <c r="I61" i="19"/>
  <c r="H62" i="19"/>
  <c r="G63" i="19"/>
  <c r="F64" i="19"/>
  <c r="E65" i="19"/>
  <c r="D66" i="19"/>
  <c r="D87" i="19" s="1"/>
  <c r="C67" i="19"/>
  <c r="C88" i="19" s="1"/>
  <c r="K67" i="19"/>
  <c r="G88" i="19" s="1"/>
  <c r="K54" i="19"/>
  <c r="G75" i="19" s="1"/>
  <c r="G58" i="19"/>
  <c r="D61" i="19"/>
  <c r="D82" i="19" s="1"/>
  <c r="C52" i="19"/>
  <c r="C73" i="19" s="1"/>
  <c r="K52" i="19"/>
  <c r="G73" i="19" s="1"/>
  <c r="J53" i="19"/>
  <c r="I54" i="19"/>
  <c r="H55" i="19"/>
  <c r="G56" i="19"/>
  <c r="F57" i="19"/>
  <c r="E58" i="19"/>
  <c r="D59" i="19"/>
  <c r="D80" i="19" s="1"/>
  <c r="C60" i="19"/>
  <c r="C81" i="19" s="1"/>
  <c r="K60" i="19"/>
  <c r="G81" i="19" s="1"/>
  <c r="J61" i="19"/>
  <c r="I62" i="19"/>
  <c r="H63" i="19"/>
  <c r="G64" i="19"/>
  <c r="F65" i="19"/>
  <c r="E66" i="19"/>
  <c r="D67" i="19"/>
  <c r="D88" i="19" s="1"/>
  <c r="D53" i="19"/>
  <c r="D74" i="19" s="1"/>
  <c r="I56" i="19"/>
  <c r="E60" i="19"/>
  <c r="J63" i="19"/>
  <c r="F67" i="19"/>
  <c r="E53" i="19"/>
  <c r="J56" i="19"/>
  <c r="D52" i="19"/>
  <c r="D73" i="19" s="1"/>
  <c r="C53" i="19"/>
  <c r="C74" i="19" s="1"/>
  <c r="K53" i="19"/>
  <c r="G74" i="19" s="1"/>
  <c r="J54" i="19"/>
  <c r="I55" i="19"/>
  <c r="H56" i="19"/>
  <c r="G57" i="19"/>
  <c r="F58" i="19"/>
  <c r="E59" i="19"/>
  <c r="D60" i="19"/>
  <c r="D81" i="19" s="1"/>
  <c r="C61" i="19"/>
  <c r="C82" i="19" s="1"/>
  <c r="K61" i="19"/>
  <c r="G82" i="19" s="1"/>
  <c r="J62" i="19"/>
  <c r="I63" i="19"/>
  <c r="H64" i="19"/>
  <c r="G65" i="19"/>
  <c r="F66" i="19"/>
  <c r="E52" i="20"/>
  <c r="C54" i="20"/>
  <c r="C75" i="20" s="1"/>
  <c r="I56" i="20"/>
  <c r="E60" i="20"/>
  <c r="C62" i="20"/>
  <c r="C83" i="20" s="1"/>
  <c r="K62" i="20"/>
  <c r="G83" i="20" s="1"/>
  <c r="I64" i="20"/>
  <c r="F67" i="20"/>
  <c r="F52" i="20"/>
  <c r="E53" i="20"/>
  <c r="D54" i="20"/>
  <c r="D75" i="20" s="1"/>
  <c r="C55" i="20"/>
  <c r="C76" i="20" s="1"/>
  <c r="K55" i="20"/>
  <c r="G76" i="20" s="1"/>
  <c r="J56" i="20"/>
  <c r="I57" i="20"/>
  <c r="H58" i="20"/>
  <c r="G59" i="20"/>
  <c r="F60" i="20"/>
  <c r="E61" i="20"/>
  <c r="D62" i="20"/>
  <c r="D83" i="20" s="1"/>
  <c r="C63" i="20"/>
  <c r="C84" i="20" s="1"/>
  <c r="K63" i="20"/>
  <c r="G84" i="20" s="1"/>
  <c r="J64" i="20"/>
  <c r="I65" i="20"/>
  <c r="H66" i="20"/>
  <c r="G67" i="20"/>
  <c r="K54" i="20"/>
  <c r="G75" i="20" s="1"/>
  <c r="F59" i="20"/>
  <c r="D61" i="20"/>
  <c r="D82" i="20" s="1"/>
  <c r="H65" i="20"/>
  <c r="G52" i="20"/>
  <c r="F73" i="20" s="1"/>
  <c r="F53" i="20"/>
  <c r="E54" i="20"/>
  <c r="D55" i="20"/>
  <c r="D76" i="20" s="1"/>
  <c r="C56" i="20"/>
  <c r="C77" i="20" s="1"/>
  <c r="K56" i="20"/>
  <c r="G77" i="20" s="1"/>
  <c r="J57" i="20"/>
  <c r="I58" i="20"/>
  <c r="H59" i="20"/>
  <c r="G60" i="20"/>
  <c r="F61" i="20"/>
  <c r="E62" i="20"/>
  <c r="D63" i="20"/>
  <c r="D84" i="20" s="1"/>
  <c r="C64" i="20"/>
  <c r="C85" i="20" s="1"/>
  <c r="K64" i="20"/>
  <c r="G85" i="20" s="1"/>
  <c r="J65" i="20"/>
  <c r="I66" i="20"/>
  <c r="H67" i="20"/>
  <c r="H52" i="20"/>
  <c r="G53" i="20"/>
  <c r="F54" i="20"/>
  <c r="E55" i="20"/>
  <c r="D56" i="20"/>
  <c r="D77" i="20" s="1"/>
  <c r="C57" i="20"/>
  <c r="C78" i="20" s="1"/>
  <c r="K57" i="20"/>
  <c r="G78" i="20" s="1"/>
  <c r="J58" i="20"/>
  <c r="I59" i="20"/>
  <c r="H60" i="20"/>
  <c r="G61" i="20"/>
  <c r="F62" i="20"/>
  <c r="E63" i="20"/>
  <c r="D64" i="20"/>
  <c r="D85" i="20" s="1"/>
  <c r="C65" i="20"/>
  <c r="C86" i="20" s="1"/>
  <c r="K65" i="20"/>
  <c r="G86" i="20" s="1"/>
  <c r="J66" i="20"/>
  <c r="I67" i="20"/>
  <c r="J55" i="20"/>
  <c r="I52" i="20"/>
  <c r="E56" i="20"/>
  <c r="K58" i="20"/>
  <c r="G79" i="20" s="1"/>
  <c r="H61" i="20"/>
  <c r="F63" i="20"/>
  <c r="D65" i="20"/>
  <c r="D86" i="20" s="1"/>
  <c r="J67" i="20"/>
  <c r="D53" i="20"/>
  <c r="D74" i="20" s="1"/>
  <c r="G58" i="20"/>
  <c r="J63" i="20"/>
  <c r="H53" i="20"/>
  <c r="F55" i="20"/>
  <c r="C58" i="20"/>
  <c r="C79" i="20" s="1"/>
  <c r="I60" i="20"/>
  <c r="G62" i="20"/>
  <c r="E64" i="20"/>
  <c r="J52" i="20"/>
  <c r="I53" i="20"/>
  <c r="H54" i="20"/>
  <c r="G55" i="20"/>
  <c r="F56" i="20"/>
  <c r="E57" i="20"/>
  <c r="D58" i="20"/>
  <c r="D79" i="20" s="1"/>
  <c r="C59" i="20"/>
  <c r="C80" i="20" s="1"/>
  <c r="K59" i="20"/>
  <c r="G80" i="20" s="1"/>
  <c r="J60" i="20"/>
  <c r="I61" i="20"/>
  <c r="H62" i="20"/>
  <c r="G63" i="20"/>
  <c r="F64" i="20"/>
  <c r="E65" i="20"/>
  <c r="D66" i="20"/>
  <c r="D87" i="20" s="1"/>
  <c r="C67" i="20"/>
  <c r="C88" i="20" s="1"/>
  <c r="K67" i="20"/>
  <c r="G88" i="20" s="1"/>
  <c r="H57" i="20"/>
  <c r="G54" i="20"/>
  <c r="D57" i="20"/>
  <c r="D78" i="20" s="1"/>
  <c r="J59" i="20"/>
  <c r="C52" i="20"/>
  <c r="C73" i="20" s="1"/>
  <c r="K52" i="20"/>
  <c r="G73" i="20" s="1"/>
  <c r="J53" i="20"/>
  <c r="I54" i="20"/>
  <c r="H55" i="20"/>
  <c r="G56" i="20"/>
  <c r="F57" i="20"/>
  <c r="E58" i="20"/>
  <c r="D59" i="20"/>
  <c r="D80" i="20" s="1"/>
  <c r="C60" i="20"/>
  <c r="C81" i="20" s="1"/>
  <c r="K60" i="20"/>
  <c r="G81" i="20" s="1"/>
  <c r="J61" i="20"/>
  <c r="I62" i="20"/>
  <c r="H63" i="20"/>
  <c r="G64" i="20"/>
  <c r="F65" i="20"/>
  <c r="E66" i="20"/>
  <c r="D52" i="20"/>
  <c r="D73" i="20" s="1"/>
  <c r="C53" i="20"/>
  <c r="C74" i="20" s="1"/>
  <c r="K53" i="20"/>
  <c r="G74" i="20" s="1"/>
  <c r="J54" i="20"/>
  <c r="I55" i="20"/>
  <c r="H56" i="20"/>
  <c r="G57" i="20"/>
  <c r="F58" i="20"/>
  <c r="E59" i="20"/>
  <c r="D60" i="20"/>
  <c r="D81" i="20" s="1"/>
  <c r="C61" i="20"/>
  <c r="C82" i="20" s="1"/>
  <c r="K61" i="20"/>
  <c r="G82" i="20" s="1"/>
  <c r="J62" i="20"/>
  <c r="I63" i="20"/>
  <c r="H64" i="20"/>
  <c r="G65" i="20"/>
  <c r="E52" i="14"/>
  <c r="D53" i="14"/>
  <c r="D74" i="14" s="1"/>
  <c r="C54" i="14"/>
  <c r="C75" i="14" s="1"/>
  <c r="K54" i="14"/>
  <c r="G75" i="14" s="1"/>
  <c r="J55" i="14"/>
  <c r="I56" i="14"/>
  <c r="H57" i="14"/>
  <c r="G58" i="14"/>
  <c r="F59" i="14"/>
  <c r="E60" i="14"/>
  <c r="D61" i="14"/>
  <c r="D82" i="14" s="1"/>
  <c r="C62" i="14"/>
  <c r="C83" i="14" s="1"/>
  <c r="K62" i="14"/>
  <c r="G83" i="14" s="1"/>
  <c r="J63" i="14"/>
  <c r="I64" i="14"/>
  <c r="H65" i="14"/>
  <c r="G66" i="14"/>
  <c r="F67" i="14"/>
  <c r="E54" i="14"/>
  <c r="K56" i="14"/>
  <c r="G77" i="14" s="1"/>
  <c r="E62" i="14"/>
  <c r="C64" i="14"/>
  <c r="C85" i="14" s="1"/>
  <c r="F54" i="14"/>
  <c r="C57" i="14"/>
  <c r="C78" i="14" s="1"/>
  <c r="G61" i="14"/>
  <c r="I67" i="14"/>
  <c r="F52" i="14"/>
  <c r="E53" i="14"/>
  <c r="D54" i="14"/>
  <c r="D75" i="14" s="1"/>
  <c r="C55" i="14"/>
  <c r="C76" i="14" s="1"/>
  <c r="K55" i="14"/>
  <c r="G76" i="14" s="1"/>
  <c r="J56" i="14"/>
  <c r="I57" i="14"/>
  <c r="H58" i="14"/>
  <c r="G59" i="14"/>
  <c r="F60" i="14"/>
  <c r="E61" i="14"/>
  <c r="D62" i="14"/>
  <c r="D83" i="14" s="1"/>
  <c r="C63" i="14"/>
  <c r="C84" i="14" s="1"/>
  <c r="K63" i="14"/>
  <c r="G84" i="14" s="1"/>
  <c r="J64" i="14"/>
  <c r="I65" i="14"/>
  <c r="H66" i="14"/>
  <c r="G67" i="14"/>
  <c r="I52" i="14"/>
  <c r="H53" i="14"/>
  <c r="G54" i="14"/>
  <c r="F55" i="14"/>
  <c r="E56" i="14"/>
  <c r="D57" i="14"/>
  <c r="D78" i="14" s="1"/>
  <c r="C58" i="14"/>
  <c r="C79" i="14" s="1"/>
  <c r="K58" i="14"/>
  <c r="G79" i="14" s="1"/>
  <c r="J59" i="14"/>
  <c r="I60" i="14"/>
  <c r="H61" i="14"/>
  <c r="G62" i="14"/>
  <c r="F63" i="14"/>
  <c r="E64" i="14"/>
  <c r="D65" i="14"/>
  <c r="D86" i="14" s="1"/>
  <c r="C66" i="14"/>
  <c r="C87" i="14" s="1"/>
  <c r="K66" i="14"/>
  <c r="G87" i="14" s="1"/>
  <c r="J67" i="14"/>
  <c r="F53" i="14"/>
  <c r="C56" i="14"/>
  <c r="C77" i="14" s="1"/>
  <c r="I58" i="14"/>
  <c r="G60" i="14"/>
  <c r="D63" i="14"/>
  <c r="D84" i="14" s="1"/>
  <c r="K64" i="14"/>
  <c r="G85" i="14" s="1"/>
  <c r="H67" i="14"/>
  <c r="G53" i="14"/>
  <c r="D56" i="14"/>
  <c r="D77" i="14" s="1"/>
  <c r="I59" i="14"/>
  <c r="E63" i="14"/>
  <c r="J52" i="14"/>
  <c r="I53" i="14"/>
  <c r="H54" i="14"/>
  <c r="G55" i="14"/>
  <c r="F56" i="14"/>
  <c r="E57" i="14"/>
  <c r="D58" i="14"/>
  <c r="D79" i="14" s="1"/>
  <c r="C59" i="14"/>
  <c r="C80" i="14" s="1"/>
  <c r="K59" i="14"/>
  <c r="G80" i="14" s="1"/>
  <c r="J60" i="14"/>
  <c r="I61" i="14"/>
  <c r="H62" i="14"/>
  <c r="G63" i="14"/>
  <c r="F64" i="14"/>
  <c r="E65" i="14"/>
  <c r="D66" i="14"/>
  <c r="D87" i="14" s="1"/>
  <c r="C67" i="14"/>
  <c r="C88" i="14" s="1"/>
  <c r="K67" i="14"/>
  <c r="G88" i="14" s="1"/>
  <c r="H52" i="14"/>
  <c r="K57" i="14"/>
  <c r="G78" i="14" s="1"/>
  <c r="H60" i="14"/>
  <c r="F62" i="14"/>
  <c r="C52" i="14"/>
  <c r="C73" i="14" s="1"/>
  <c r="K52" i="14"/>
  <c r="G73" i="14" s="1"/>
  <c r="J53" i="14"/>
  <c r="I54" i="14"/>
  <c r="H55" i="14"/>
  <c r="G56" i="14"/>
  <c r="F57" i="14"/>
  <c r="E58" i="14"/>
  <c r="D59" i="14"/>
  <c r="D80" i="14" s="1"/>
  <c r="C60" i="14"/>
  <c r="C81" i="14" s="1"/>
  <c r="K60" i="14"/>
  <c r="G81" i="14" s="1"/>
  <c r="J61" i="14"/>
  <c r="I62" i="14"/>
  <c r="H63" i="14"/>
  <c r="G64" i="14"/>
  <c r="F65" i="14"/>
  <c r="E66" i="14"/>
  <c r="D67" i="14"/>
  <c r="D88" i="14" s="1"/>
  <c r="J57" i="14"/>
  <c r="F61" i="14"/>
  <c r="D52" i="14"/>
  <c r="D73" i="14" s="1"/>
  <c r="C53" i="14"/>
  <c r="C74" i="14" s="1"/>
  <c r="K53" i="14"/>
  <c r="G74" i="14" s="1"/>
  <c r="J54" i="14"/>
  <c r="I55" i="14"/>
  <c r="H56" i="14"/>
  <c r="G57" i="14"/>
  <c r="F58" i="14"/>
  <c r="E59" i="14"/>
  <c r="D60" i="14"/>
  <c r="D81" i="14" s="1"/>
  <c r="C61" i="14"/>
  <c r="C82" i="14" s="1"/>
  <c r="K61" i="14"/>
  <c r="G82" i="14" s="1"/>
  <c r="J62" i="14"/>
  <c r="I63" i="14"/>
  <c r="H64" i="14"/>
  <c r="G65" i="14"/>
  <c r="F66" i="14"/>
  <c r="H57" i="21"/>
  <c r="I64" i="21"/>
  <c r="F52" i="21"/>
  <c r="E53" i="21"/>
  <c r="D54" i="21"/>
  <c r="D75" i="21" s="1"/>
  <c r="C55" i="21"/>
  <c r="C76" i="21" s="1"/>
  <c r="K55" i="21"/>
  <c r="G76" i="21" s="1"/>
  <c r="J56" i="21"/>
  <c r="I57" i="21"/>
  <c r="H58" i="21"/>
  <c r="G59" i="21"/>
  <c r="F60" i="21"/>
  <c r="E61" i="21"/>
  <c r="D62" i="21"/>
  <c r="D83" i="21" s="1"/>
  <c r="C63" i="21"/>
  <c r="C84" i="21" s="1"/>
  <c r="K63" i="21"/>
  <c r="G84" i="21" s="1"/>
  <c r="J64" i="21"/>
  <c r="I65" i="21"/>
  <c r="H66" i="21"/>
  <c r="G67" i="21"/>
  <c r="E52" i="21"/>
  <c r="I56" i="21"/>
  <c r="D61" i="21"/>
  <c r="D82" i="21" s="1"/>
  <c r="J63" i="21"/>
  <c r="F53" i="21"/>
  <c r="C56" i="21"/>
  <c r="C77" i="21" s="1"/>
  <c r="J57" i="21"/>
  <c r="H59" i="21"/>
  <c r="F61" i="21"/>
  <c r="D63" i="21"/>
  <c r="D84" i="21" s="1"/>
  <c r="K64" i="21"/>
  <c r="G85" i="21" s="1"/>
  <c r="J65" i="21"/>
  <c r="H67" i="21"/>
  <c r="K54" i="21"/>
  <c r="G75" i="21" s="1"/>
  <c r="E60" i="21"/>
  <c r="G52" i="21"/>
  <c r="F73" i="21" s="1"/>
  <c r="E54" i="21"/>
  <c r="D55" i="21"/>
  <c r="D76" i="21" s="1"/>
  <c r="K56" i="21"/>
  <c r="G77" i="21" s="1"/>
  <c r="I58" i="21"/>
  <c r="G60" i="21"/>
  <c r="E62" i="21"/>
  <c r="C64" i="21"/>
  <c r="C85" i="21" s="1"/>
  <c r="H52" i="21"/>
  <c r="G53" i="21"/>
  <c r="F54" i="21"/>
  <c r="E55" i="21"/>
  <c r="D56" i="21"/>
  <c r="D77" i="21" s="1"/>
  <c r="C57" i="21"/>
  <c r="C78" i="21" s="1"/>
  <c r="K57" i="21"/>
  <c r="G78" i="21" s="1"/>
  <c r="J58" i="21"/>
  <c r="I59" i="21"/>
  <c r="H60" i="21"/>
  <c r="G61" i="21"/>
  <c r="F62" i="21"/>
  <c r="E63" i="21"/>
  <c r="D64" i="21"/>
  <c r="D85" i="21" s="1"/>
  <c r="C65" i="21"/>
  <c r="C86" i="21" s="1"/>
  <c r="K65" i="21"/>
  <c r="G86" i="21" s="1"/>
  <c r="J66" i="21"/>
  <c r="I67" i="21"/>
  <c r="D53" i="21"/>
  <c r="D74" i="21" s="1"/>
  <c r="F59" i="21"/>
  <c r="K62" i="21"/>
  <c r="G83" i="21" s="1"/>
  <c r="I52" i="21"/>
  <c r="G54" i="21"/>
  <c r="E56" i="21"/>
  <c r="C58" i="21"/>
  <c r="C79" i="21" s="1"/>
  <c r="J59" i="21"/>
  <c r="I60" i="21"/>
  <c r="G62" i="21"/>
  <c r="F63" i="21"/>
  <c r="E64" i="21"/>
  <c r="D65" i="21"/>
  <c r="D86" i="21" s="1"/>
  <c r="J67" i="21"/>
  <c r="C54" i="21"/>
  <c r="C75" i="21" s="1"/>
  <c r="G58" i="21"/>
  <c r="C62" i="21"/>
  <c r="C83" i="21" s="1"/>
  <c r="F67" i="21"/>
  <c r="H53" i="21"/>
  <c r="F55" i="21"/>
  <c r="D57" i="21"/>
  <c r="D78" i="21" s="1"/>
  <c r="K58" i="21"/>
  <c r="G79" i="21" s="1"/>
  <c r="H61" i="21"/>
  <c r="J52" i="21"/>
  <c r="I53" i="21"/>
  <c r="H54" i="21"/>
  <c r="G55" i="21"/>
  <c r="F56" i="21"/>
  <c r="E57" i="21"/>
  <c r="D58" i="21"/>
  <c r="D79" i="21" s="1"/>
  <c r="C59" i="21"/>
  <c r="C80" i="21" s="1"/>
  <c r="K59" i="21"/>
  <c r="G80" i="21" s="1"/>
  <c r="J60" i="21"/>
  <c r="I61" i="21"/>
  <c r="H62" i="21"/>
  <c r="G63" i="21"/>
  <c r="F64" i="21"/>
  <c r="E65" i="21"/>
  <c r="D66" i="21"/>
  <c r="D87" i="21" s="1"/>
  <c r="C67" i="21"/>
  <c r="C88" i="21" s="1"/>
  <c r="K67" i="21"/>
  <c r="G88" i="21" s="1"/>
  <c r="C52" i="21"/>
  <c r="C73" i="21" s="1"/>
  <c r="K52" i="21"/>
  <c r="G73" i="21" s="1"/>
  <c r="J53" i="21"/>
  <c r="I54" i="21"/>
  <c r="H55" i="21"/>
  <c r="G56" i="21"/>
  <c r="F57" i="21"/>
  <c r="E58" i="21"/>
  <c r="D59" i="21"/>
  <c r="D80" i="21" s="1"/>
  <c r="C60" i="21"/>
  <c r="C81" i="21" s="1"/>
  <c r="K60" i="21"/>
  <c r="G81" i="21" s="1"/>
  <c r="J61" i="21"/>
  <c r="I62" i="21"/>
  <c r="H63" i="21"/>
  <c r="G64" i="21"/>
  <c r="F65" i="21"/>
  <c r="D67" i="21"/>
  <c r="D88" i="21" s="1"/>
  <c r="D52" i="21"/>
  <c r="D73" i="21" s="1"/>
  <c r="C53" i="21"/>
  <c r="C74" i="21" s="1"/>
  <c r="K53" i="21"/>
  <c r="G74" i="21" s="1"/>
  <c r="J54" i="21"/>
  <c r="I55" i="21"/>
  <c r="H56" i="21"/>
  <c r="G57" i="21"/>
  <c r="F58" i="21"/>
  <c r="E59" i="21"/>
  <c r="D60" i="21"/>
  <c r="D81" i="21" s="1"/>
  <c r="C61" i="21"/>
  <c r="C82" i="21" s="1"/>
  <c r="K61" i="21"/>
  <c r="G82" i="21" s="1"/>
  <c r="J62" i="21"/>
  <c r="I63" i="21"/>
  <c r="H64" i="21"/>
  <c r="E52" i="22"/>
  <c r="J55" i="22"/>
  <c r="E60" i="22"/>
  <c r="K62" i="22"/>
  <c r="G83" i="22" s="1"/>
  <c r="I64" i="22"/>
  <c r="F52" i="22"/>
  <c r="D54" i="22"/>
  <c r="D75" i="22" s="1"/>
  <c r="J56" i="22"/>
  <c r="H58" i="22"/>
  <c r="F60" i="22"/>
  <c r="D62" i="22"/>
  <c r="D83" i="22" s="1"/>
  <c r="K63" i="22"/>
  <c r="G84" i="22" s="1"/>
  <c r="G67" i="22"/>
  <c r="G52" i="22"/>
  <c r="F73" i="22" s="1"/>
  <c r="E54" i="22"/>
  <c r="C56" i="22"/>
  <c r="C77" i="22" s="1"/>
  <c r="J57" i="22"/>
  <c r="G60" i="22"/>
  <c r="I66" i="22"/>
  <c r="C54" i="22"/>
  <c r="C75" i="22" s="1"/>
  <c r="I56" i="22"/>
  <c r="F59" i="22"/>
  <c r="C62" i="22"/>
  <c r="C83" i="22" s="1"/>
  <c r="J63" i="22"/>
  <c r="F67" i="22"/>
  <c r="E53" i="22"/>
  <c r="C55" i="22"/>
  <c r="C76" i="22" s="1"/>
  <c r="K55" i="22"/>
  <c r="G76" i="22" s="1"/>
  <c r="I57" i="22"/>
  <c r="G59" i="22"/>
  <c r="E61" i="22"/>
  <c r="C63" i="22"/>
  <c r="C84" i="22" s="1"/>
  <c r="J64" i="22"/>
  <c r="F53" i="22"/>
  <c r="D55" i="22"/>
  <c r="D76" i="22" s="1"/>
  <c r="K56" i="22"/>
  <c r="G77" i="22" s="1"/>
  <c r="I58" i="22"/>
  <c r="H59" i="22"/>
  <c r="F61" i="22"/>
  <c r="E62" i="22"/>
  <c r="D63" i="22"/>
  <c r="D84" i="22" s="1"/>
  <c r="C64" i="22"/>
  <c r="C85" i="22" s="1"/>
  <c r="K64" i="22"/>
  <c r="G85" i="22" s="1"/>
  <c r="J65" i="22"/>
  <c r="H67" i="22"/>
  <c r="H52" i="22"/>
  <c r="G53" i="22"/>
  <c r="F54" i="22"/>
  <c r="E55" i="22"/>
  <c r="D56" i="22"/>
  <c r="D77" i="22" s="1"/>
  <c r="C57" i="22"/>
  <c r="C78" i="22" s="1"/>
  <c r="K57" i="22"/>
  <c r="G78" i="22" s="1"/>
  <c r="J58" i="22"/>
  <c r="I59" i="22"/>
  <c r="H60" i="22"/>
  <c r="G61" i="22"/>
  <c r="F62" i="22"/>
  <c r="E63" i="22"/>
  <c r="D64" i="22"/>
  <c r="D85" i="22" s="1"/>
  <c r="C65" i="22"/>
  <c r="C86" i="22" s="1"/>
  <c r="K65" i="22"/>
  <c r="G86" i="22" s="1"/>
  <c r="J66" i="22"/>
  <c r="I67" i="22"/>
  <c r="D53" i="22"/>
  <c r="D74" i="22" s="1"/>
  <c r="G58" i="22"/>
  <c r="H53" i="22"/>
  <c r="F55" i="22"/>
  <c r="C58" i="22"/>
  <c r="C79" i="22" s="1"/>
  <c r="G62" i="22"/>
  <c r="J52" i="22"/>
  <c r="I53" i="22"/>
  <c r="H54" i="22"/>
  <c r="G55" i="22"/>
  <c r="F56" i="22"/>
  <c r="E57" i="22"/>
  <c r="D58" i="22"/>
  <c r="D79" i="22" s="1"/>
  <c r="C59" i="22"/>
  <c r="C80" i="22" s="1"/>
  <c r="K59" i="22"/>
  <c r="G80" i="22" s="1"/>
  <c r="J60" i="22"/>
  <c r="I61" i="22"/>
  <c r="H62" i="22"/>
  <c r="G63" i="22"/>
  <c r="F64" i="22"/>
  <c r="E65" i="22"/>
  <c r="D66" i="22"/>
  <c r="D87" i="22" s="1"/>
  <c r="C67" i="22"/>
  <c r="C88" i="22" s="1"/>
  <c r="K67" i="22"/>
  <c r="G88" i="22" s="1"/>
  <c r="K54" i="22"/>
  <c r="G75" i="22" s="1"/>
  <c r="H57" i="22"/>
  <c r="D61" i="22"/>
  <c r="D82" i="22" s="1"/>
  <c r="I52" i="22"/>
  <c r="G54" i="22"/>
  <c r="E56" i="22"/>
  <c r="D57" i="22"/>
  <c r="D78" i="22" s="1"/>
  <c r="K58" i="22"/>
  <c r="G79" i="22" s="1"/>
  <c r="J59" i="22"/>
  <c r="I60" i="22"/>
  <c r="H61" i="22"/>
  <c r="F63" i="22"/>
  <c r="E64" i="22"/>
  <c r="J67" i="22"/>
  <c r="C52" i="22"/>
  <c r="C73" i="22" s="1"/>
  <c r="K52" i="22"/>
  <c r="G73" i="22" s="1"/>
  <c r="J53" i="22"/>
  <c r="I54" i="22"/>
  <c r="H55" i="22"/>
  <c r="G56" i="22"/>
  <c r="F57" i="22"/>
  <c r="E58" i="22"/>
  <c r="D59" i="22"/>
  <c r="D80" i="22" s="1"/>
  <c r="C60" i="22"/>
  <c r="C81" i="22" s="1"/>
  <c r="J61" i="22"/>
  <c r="I62" i="22"/>
  <c r="H63" i="22"/>
  <c r="G64" i="22"/>
  <c r="F65" i="22"/>
  <c r="E66" i="22"/>
  <c r="D67" i="22"/>
  <c r="D88" i="22" s="1"/>
  <c r="D52" i="22"/>
  <c r="D73" i="22" s="1"/>
  <c r="C53" i="22"/>
  <c r="C74" i="22" s="1"/>
  <c r="K53" i="22"/>
  <c r="G74" i="22" s="1"/>
  <c r="J54" i="22"/>
  <c r="I55" i="22"/>
  <c r="H56" i="22"/>
  <c r="G57" i="22"/>
  <c r="F58" i="22"/>
  <c r="E59" i="22"/>
  <c r="D60" i="22"/>
  <c r="D81" i="22" s="1"/>
  <c r="C61" i="22"/>
  <c r="C82" i="22" s="1"/>
  <c r="K61" i="22"/>
  <c r="G82" i="22" s="1"/>
  <c r="J62" i="22"/>
  <c r="I63" i="22"/>
  <c r="H64" i="22"/>
  <c r="G65" i="22"/>
  <c r="F66" i="22"/>
  <c r="C66" i="23"/>
  <c r="C87" i="23" s="1"/>
  <c r="E66" i="23"/>
  <c r="D66" i="23"/>
  <c r="D87" i="23" s="1"/>
  <c r="K66" i="23"/>
  <c r="G87" i="23" s="1"/>
  <c r="J66" i="23"/>
  <c r="I66" i="23"/>
  <c r="H66" i="23"/>
  <c r="D112" i="23"/>
  <c r="K51" i="23"/>
  <c r="J51" i="23"/>
  <c r="I51" i="23"/>
  <c r="H51" i="23"/>
  <c r="G51" i="23"/>
  <c r="F51" i="23"/>
  <c r="E51" i="23"/>
  <c r="D51" i="23"/>
  <c r="A16" i="23"/>
  <c r="A15" i="23"/>
  <c r="A14" i="23"/>
  <c r="A13" i="23"/>
  <c r="A12" i="23"/>
  <c r="A11" i="23"/>
  <c r="A10" i="23"/>
  <c r="A9" i="23"/>
  <c r="A8" i="23"/>
  <c r="A7" i="23"/>
  <c r="A6" i="23"/>
  <c r="A5" i="23"/>
  <c r="C61" i="23" s="1"/>
  <c r="C82" i="23" s="1"/>
  <c r="U4" i="23"/>
  <c r="D111" i="23" s="1"/>
  <c r="K55" i="23" l="1"/>
  <c r="G76" i="23" s="1"/>
  <c r="E61" i="23"/>
  <c r="D55" i="23"/>
  <c r="D76" i="23" s="1"/>
  <c r="D63" i="23"/>
  <c r="D84" i="23" s="1"/>
  <c r="C65" i="23"/>
  <c r="C86" i="23" s="1"/>
  <c r="H57" i="23"/>
  <c r="H65" i="23"/>
  <c r="D67" i="23"/>
  <c r="D88" i="23" s="1"/>
  <c r="I53" i="23"/>
  <c r="I61" i="23"/>
  <c r="J63" i="23"/>
  <c r="J53" i="23"/>
  <c r="J61" i="23"/>
  <c r="K57" i="23"/>
  <c r="G78" i="23" s="1"/>
  <c r="E56" i="23"/>
  <c r="D56" i="23"/>
  <c r="D77" i="23" s="1"/>
  <c r="D64" i="23"/>
  <c r="D85" i="23" s="1"/>
  <c r="H58" i="23"/>
  <c r="C53" i="23"/>
  <c r="C74" i="23" s="1"/>
  <c r="I54" i="23"/>
  <c r="I62" i="23"/>
  <c r="J64" i="23"/>
  <c r="J54" i="23"/>
  <c r="J62" i="23"/>
  <c r="K59" i="23"/>
  <c r="G80" i="23" s="1"/>
  <c r="E59" i="23"/>
  <c r="D57" i="23"/>
  <c r="D78" i="23" s="1"/>
  <c r="C52" i="23"/>
  <c r="H64" i="23"/>
  <c r="K52" i="23"/>
  <c r="G73" i="23" s="1"/>
  <c r="I52" i="23"/>
  <c r="H59" i="23"/>
  <c r="H67" i="23"/>
  <c r="E55" i="23"/>
  <c r="I55" i="23"/>
  <c r="I63" i="23"/>
  <c r="E54" i="23"/>
  <c r="J55" i="23"/>
  <c r="J65" i="23"/>
  <c r="K62" i="23"/>
  <c r="G83" i="23" s="1"/>
  <c r="E63" i="23"/>
  <c r="D58" i="23"/>
  <c r="D79" i="23" s="1"/>
  <c r="E53" i="23"/>
  <c r="I60" i="23"/>
  <c r="H60" i="23"/>
  <c r="E60" i="23"/>
  <c r="I64" i="23"/>
  <c r="E58" i="23"/>
  <c r="K65" i="23"/>
  <c r="G86" i="23" s="1"/>
  <c r="E57" i="23"/>
  <c r="K63" i="23"/>
  <c r="G84" i="23" s="1"/>
  <c r="J60" i="23"/>
  <c r="C64" i="23"/>
  <c r="C85" i="23" s="1"/>
  <c r="H52" i="23"/>
  <c r="I56" i="23"/>
  <c r="C67" i="23"/>
  <c r="C88" i="23" s="1"/>
  <c r="J56" i="23"/>
  <c r="J67" i="23"/>
  <c r="E67" i="23"/>
  <c r="D59" i="23"/>
  <c r="D80" i="23" s="1"/>
  <c r="H53" i="23"/>
  <c r="H61" i="23"/>
  <c r="K56" i="23"/>
  <c r="G77" i="23" s="1"/>
  <c r="E64" i="23"/>
  <c r="I57" i="23"/>
  <c r="I65" i="23"/>
  <c r="K54" i="23"/>
  <c r="G75" i="23" s="1"/>
  <c r="E62" i="23"/>
  <c r="J57" i="23"/>
  <c r="J52" i="23"/>
  <c r="K67" i="23"/>
  <c r="G88" i="23" s="1"/>
  <c r="C60" i="23"/>
  <c r="C81" i="23" s="1"/>
  <c r="D60" i="23"/>
  <c r="D81" i="23" s="1"/>
  <c r="H56" i="23"/>
  <c r="F53" i="23"/>
  <c r="F57" i="23"/>
  <c r="F60" i="23"/>
  <c r="G53" i="23"/>
  <c r="G58" i="23"/>
  <c r="G64" i="23"/>
  <c r="F54" i="23"/>
  <c r="F58" i="23"/>
  <c r="F63" i="23"/>
  <c r="F52" i="23"/>
  <c r="C63" i="23"/>
  <c r="C84" i="23" s="1"/>
  <c r="G57" i="23"/>
  <c r="G61" i="23"/>
  <c r="C54" i="23"/>
  <c r="C75" i="23" s="1"/>
  <c r="F55" i="23"/>
  <c r="F59" i="23"/>
  <c r="F65" i="23"/>
  <c r="G60" i="23"/>
  <c r="G67" i="23"/>
  <c r="F62" i="23"/>
  <c r="G56" i="23"/>
  <c r="G62" i="23"/>
  <c r="G52" i="23"/>
  <c r="F73" i="23" s="1"/>
  <c r="C62" i="23"/>
  <c r="C83" i="23" s="1"/>
  <c r="F56" i="23"/>
  <c r="F61" i="23"/>
  <c r="F67" i="23"/>
  <c r="C55" i="23"/>
  <c r="C76" i="23" s="1"/>
  <c r="G54" i="23"/>
  <c r="G59" i="23"/>
  <c r="G65" i="23"/>
  <c r="F64" i="23"/>
  <c r="G55" i="23"/>
  <c r="G63" i="23"/>
  <c r="H54" i="23"/>
  <c r="H62" i="23"/>
  <c r="K61" i="23"/>
  <c r="G82" i="23" s="1"/>
  <c r="E52" i="23"/>
  <c r="I58" i="23"/>
  <c r="K58" i="23"/>
  <c r="G79" i="23" s="1"/>
  <c r="J58" i="23"/>
  <c r="C59" i="23"/>
  <c r="C80" i="23" s="1"/>
  <c r="D65" i="23"/>
  <c r="D86" i="23" s="1"/>
  <c r="D53" i="23"/>
  <c r="D74" i="23" s="1"/>
  <c r="D61" i="23"/>
  <c r="D82" i="23" s="1"/>
  <c r="E65" i="23"/>
  <c r="H55" i="23"/>
  <c r="H63" i="23"/>
  <c r="K64" i="23"/>
  <c r="G85" i="23" s="1"/>
  <c r="C57" i="23"/>
  <c r="C78" i="23" s="1"/>
  <c r="I59" i="23"/>
  <c r="I67" i="23"/>
  <c r="K60" i="23"/>
  <c r="G81" i="23" s="1"/>
  <c r="C58" i="23"/>
  <c r="C79" i="23" s="1"/>
  <c r="J59" i="23"/>
  <c r="K53" i="23"/>
  <c r="G74" i="23" s="1"/>
  <c r="D52" i="23"/>
  <c r="D73" i="23" s="1"/>
  <c r="D54" i="23"/>
  <c r="D75" i="23" s="1"/>
  <c r="D62" i="23"/>
  <c r="D83" i="23" s="1"/>
  <c r="C56" i="23"/>
  <c r="C77" i="23" s="1"/>
  <c r="C73" i="23"/>
</calcChain>
</file>

<file path=xl/sharedStrings.xml><?xml version="1.0" encoding="utf-8"?>
<sst xmlns="http://schemas.openxmlformats.org/spreadsheetml/2006/main" count="372" uniqueCount="35">
  <si>
    <t>n</t>
  </si>
  <si>
    <t>theta</t>
  </si>
  <si>
    <t>One at the time CS regressions</t>
  </si>
  <si>
    <t>Rsq</t>
  </si>
  <si>
    <t>Const</t>
  </si>
  <si>
    <t>selected regressors CS regression</t>
  </si>
  <si>
    <t>[5% cv]</t>
  </si>
  <si>
    <t>[95% cv]</t>
  </si>
  <si>
    <t>beta</t>
  </si>
  <si>
    <t>k (including const)</t>
  </si>
  <si>
    <t>Adjusted R2</t>
  </si>
  <si>
    <t xml:space="preserve">Exp share GDP </t>
  </si>
  <si>
    <t>Net migration</t>
  </si>
  <si>
    <t>Business bankruptcies</t>
  </si>
  <si>
    <t>NonBusiness bankruptcies</t>
  </si>
  <si>
    <t>Building permits</t>
  </si>
  <si>
    <t>FORMATTED TABLES</t>
  </si>
  <si>
    <t>Formatted</t>
  </si>
  <si>
    <t>Conf. int.</t>
  </si>
  <si>
    <t>Rsquared</t>
  </si>
  <si>
    <t>Net effect coefficient estimates</t>
  </si>
  <si>
    <t>(Reg. ordered based on R2)</t>
  </si>
  <si>
    <t>Full CS regression</t>
  </si>
  <si>
    <t>adjusted R2</t>
  </si>
  <si>
    <t>RGDP growth</t>
  </si>
  <si>
    <t>GDP share of US GDP</t>
  </si>
  <si>
    <t>RGSP per capita</t>
  </si>
  <si>
    <t>Pop growth</t>
  </si>
  <si>
    <t>Edu(18-24) no highsch</t>
  </si>
  <si>
    <t>Edu(18-24) college</t>
  </si>
  <si>
    <t>Edu(25+) no highsch</t>
  </si>
  <si>
    <t>Edu(25+) college</t>
  </si>
  <si>
    <t>Per capita personal income</t>
  </si>
  <si>
    <t>Median home values</t>
  </si>
  <si>
    <t>Poverty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</si>
</sst>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%"/>
    <numFmt numFmtId="165" formatCode="0.00000"/>
    <numFmt numFmtId="166" formatCode="0.000"/>
    <numFmt numFmtId="167" formatCode="0.0000"/>
    <numFmt numFmtId="168" formatCode="_(* #,##0_);_(* \(#,##0\);_(* &quot;-&quot;??_);_(@_)"/>
    <numFmt numFmtId="169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/>
    <xf numFmtId="164" fontId="0" fillId="0" borderId="0" xfId="1" applyNumberFormat="1" applyFont="1"/>
    <xf numFmtId="165" fontId="0" fillId="2" borderId="0" xfId="0" applyNumberFormat="1" applyFill="1"/>
    <xf numFmtId="165" fontId="0" fillId="0" borderId="0" xfId="0" applyNumberFormat="1"/>
    <xf numFmtId="166" fontId="0" fillId="0" borderId="0" xfId="0" applyNumberFormat="1"/>
    <xf numFmtId="164" fontId="0" fillId="2" borderId="0" xfId="1" applyNumberFormat="1" applyFont="1" applyFill="1"/>
    <xf numFmtId="167" fontId="0" fillId="2" borderId="0" xfId="0" applyNumberFormat="1" applyFill="1"/>
    <xf numFmtId="167" fontId="0" fillId="0" borderId="0" xfId="0" applyNumberFormat="1"/>
    <xf numFmtId="164" fontId="0" fillId="3" borderId="0" xfId="1" applyNumberFormat="1" applyFont="1" applyFill="1"/>
    <xf numFmtId="43" fontId="0" fillId="0" borderId="0" xfId="2" applyFont="1"/>
    <xf numFmtId="0" fontId="0" fillId="0" borderId="0" xfId="0" applyFill="1"/>
    <xf numFmtId="0" fontId="0" fillId="4" borderId="0" xfId="0" applyFill="1"/>
    <xf numFmtId="43" fontId="0" fillId="4" borderId="0" xfId="0" applyNumberFormat="1" applyFill="1"/>
    <xf numFmtId="166" fontId="0" fillId="4" borderId="0" xfId="0" applyNumberFormat="1" applyFill="1"/>
    <xf numFmtId="164" fontId="0" fillId="4" borderId="0" xfId="0" applyNumberFormat="1" applyFill="1"/>
    <xf numFmtId="43" fontId="0" fillId="4" borderId="1" xfId="0" applyNumberFormat="1" applyFill="1" applyBorder="1"/>
    <xf numFmtId="167" fontId="0" fillId="4" borderId="1" xfId="0" applyNumberFormat="1" applyFill="1" applyBorder="1"/>
    <xf numFmtId="0" fontId="0" fillId="4" borderId="1" xfId="0" applyFill="1" applyBorder="1"/>
    <xf numFmtId="1" fontId="0" fillId="4" borderId="0" xfId="0" applyNumberFormat="1" applyFill="1" applyBorder="1"/>
    <xf numFmtId="168" fontId="0" fillId="0" borderId="0" xfId="2" applyNumberFormat="1" applyFont="1"/>
    <xf numFmtId="169" fontId="0" fillId="0" borderId="0" xfId="2" applyNumberFormat="1" applyFont="1"/>
    <xf numFmtId="0" fontId="0" fillId="4" borderId="1" xfId="0" applyFill="1" applyBorder="1" applyAlignment="1">
      <alignment horizontal="center"/>
    </xf>
    <xf numFmtId="43" fontId="0" fillId="4" borderId="1" xfId="0" applyNumberForma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2"/>
  <sheetViews>
    <sheetView topLeftCell="A85" workbookViewId="0">
      <selection activeCell="J109" sqref="J109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8.85546875" customWidth="1"/>
    <col min="5" max="5" width="14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_xlfn.RANK.EQ(G4,$G$4:$G$48,0)</f>
        <v>12</v>
      </c>
      <c r="C4" s="1" t="s">
        <v>11</v>
      </c>
      <c r="D4" s="3">
        <v>8.0733247766826027E-2</v>
      </c>
      <c r="E4" s="4">
        <v>-1.0703233323364441E-2</v>
      </c>
      <c r="F4" s="4">
        <v>0.16989873733934546</v>
      </c>
      <c r="G4" s="2">
        <v>6.2960618776460864E-3</v>
      </c>
      <c r="H4" s="5">
        <v>17.344300247273583</v>
      </c>
      <c r="I4" s="5">
        <v>16.64061152520275</v>
      </c>
      <c r="J4" s="5">
        <v>18.065911498863002</v>
      </c>
      <c r="K4">
        <v>342</v>
      </c>
      <c r="M4" s="1" t="s">
        <v>11</v>
      </c>
      <c r="N4" s="7">
        <v>0.13332456934840367</v>
      </c>
      <c r="O4" s="8">
        <v>4.2752378747107259E-2</v>
      </c>
      <c r="P4" s="8">
        <v>0.22310336394857552</v>
      </c>
      <c r="R4" s="6">
        <v>0.23987458119134675</v>
      </c>
      <c r="S4">
        <v>17</v>
      </c>
      <c r="T4">
        <v>335</v>
      </c>
      <c r="U4" s="9">
        <f>1-(1-R4)*(T4-1)/(T4-S4-1)</f>
        <v>0.19911075746974705</v>
      </c>
    </row>
    <row r="5" spans="1:21" x14ac:dyDescent="0.25">
      <c r="A5">
        <f t="shared" ref="A5:A19" si="0">_xlfn.RANK.EQ(G5,$G$4:$G$48,0)</f>
        <v>14</v>
      </c>
      <c r="C5" t="s">
        <v>24</v>
      </c>
      <c r="D5" s="4">
        <v>0.52361008794206809</v>
      </c>
      <c r="E5" s="4">
        <v>-0.28222676839932481</v>
      </c>
      <c r="F5" s="4">
        <v>1.3283915068087042</v>
      </c>
      <c r="G5" s="2">
        <v>3.5653317782350369E-3</v>
      </c>
      <c r="H5" s="5">
        <v>17.125288737506569</v>
      </c>
      <c r="I5" s="5">
        <v>15.910793999176068</v>
      </c>
      <c r="J5" s="5">
        <v>18.341376235348754</v>
      </c>
      <c r="K5">
        <v>365</v>
      </c>
      <c r="M5" t="s">
        <v>24</v>
      </c>
      <c r="N5" s="8">
        <v>-1.0233631827257623</v>
      </c>
      <c r="O5" s="8">
        <v>-2.029689605389462</v>
      </c>
      <c r="P5" s="8">
        <v>-6.1629576773956449E-3</v>
      </c>
    </row>
    <row r="6" spans="1:21" x14ac:dyDescent="0.25">
      <c r="A6">
        <f t="shared" si="0"/>
        <v>1</v>
      </c>
      <c r="C6" t="s">
        <v>25</v>
      </c>
      <c r="D6" s="4">
        <v>4.8773101971407993</v>
      </c>
      <c r="E6" s="4">
        <v>2.081385187038415</v>
      </c>
      <c r="F6" s="4">
        <v>7.6841919986548763</v>
      </c>
      <c r="G6" s="2">
        <v>0.11015202191552076</v>
      </c>
      <c r="H6" s="5">
        <v>16.782557564050276</v>
      </c>
      <c r="I6" s="5">
        <v>16.130569903629446</v>
      </c>
      <c r="J6" s="5">
        <v>17.432000160837017</v>
      </c>
      <c r="K6">
        <v>365</v>
      </c>
      <c r="M6" t="s">
        <v>25</v>
      </c>
      <c r="N6" s="8">
        <v>2.6290333146156648</v>
      </c>
      <c r="O6" s="8">
        <v>0.26367304244028777</v>
      </c>
      <c r="P6" s="8">
        <v>4.9750754790758069</v>
      </c>
    </row>
    <row r="7" spans="1:21" x14ac:dyDescent="0.25">
      <c r="A7">
        <f t="shared" si="0"/>
        <v>2</v>
      </c>
      <c r="C7" t="s">
        <v>26</v>
      </c>
      <c r="D7" s="4">
        <v>0.2910785034734315</v>
      </c>
      <c r="E7" s="4">
        <v>0.2109508046438465</v>
      </c>
      <c r="F7" s="4">
        <v>0.37098599276481892</v>
      </c>
      <c r="G7" s="2">
        <v>0.10216103786028274</v>
      </c>
      <c r="H7" s="5">
        <v>5.9648770539904206</v>
      </c>
      <c r="I7" s="5">
        <v>2.691333243395484</v>
      </c>
      <c r="J7" s="5">
        <v>9.2474421162501734</v>
      </c>
      <c r="K7">
        <v>364</v>
      </c>
      <c r="M7" t="s">
        <v>26</v>
      </c>
      <c r="N7" s="8">
        <v>0.2943173163625733</v>
      </c>
      <c r="O7" s="8">
        <v>0.12464447759117966</v>
      </c>
      <c r="P7" s="8">
        <v>0.46171231232084475</v>
      </c>
    </row>
    <row r="8" spans="1:21" x14ac:dyDescent="0.25">
      <c r="A8">
        <f t="shared" si="0"/>
        <v>11</v>
      </c>
      <c r="C8" t="s">
        <v>27</v>
      </c>
      <c r="D8" s="4">
        <v>0.83193546912805172</v>
      </c>
      <c r="E8" s="4">
        <v>-7.5607016023807677E-2</v>
      </c>
      <c r="F8" s="4">
        <v>1.7230938458656297</v>
      </c>
      <c r="G8" s="2">
        <v>8.5336853262698575E-3</v>
      </c>
      <c r="H8" s="5">
        <v>17.063965061054894</v>
      </c>
      <c r="I8" s="5">
        <v>16.027330575393613</v>
      </c>
      <c r="J8" s="5">
        <v>18.119658259782689</v>
      </c>
      <c r="K8">
        <v>374</v>
      </c>
      <c r="M8" t="s">
        <v>27</v>
      </c>
      <c r="N8" s="8">
        <v>-0.89419302582282134</v>
      </c>
      <c r="O8" s="8">
        <v>-2.1015828897412439</v>
      </c>
      <c r="P8" s="8">
        <v>0.31824693533403714</v>
      </c>
    </row>
    <row r="9" spans="1:21" x14ac:dyDescent="0.25">
      <c r="A9">
        <f t="shared" si="0"/>
        <v>6</v>
      </c>
      <c r="C9" t="s">
        <v>12</v>
      </c>
      <c r="D9" s="4">
        <v>0.25500881738285663</v>
      </c>
      <c r="E9" s="4">
        <v>0.10223238922027963</v>
      </c>
      <c r="F9" s="4">
        <v>0.40449186560789496</v>
      </c>
      <c r="G9" s="2">
        <v>3.7030317838053772E-2</v>
      </c>
      <c r="H9" s="5">
        <v>16.989374905795305</v>
      </c>
      <c r="I9" s="5">
        <v>16.446510387322739</v>
      </c>
      <c r="J9" s="5">
        <v>17.544199704280686</v>
      </c>
      <c r="K9">
        <v>365</v>
      </c>
      <c r="M9" t="s">
        <v>12</v>
      </c>
      <c r="N9" s="8">
        <v>0.48238286373522493</v>
      </c>
      <c r="O9" s="8">
        <v>0.29310093752662475</v>
      </c>
      <c r="P9" s="8">
        <v>0.6694067004365134</v>
      </c>
    </row>
    <row r="10" spans="1:21" x14ac:dyDescent="0.25">
      <c r="A10">
        <f t="shared" si="0"/>
        <v>16</v>
      </c>
      <c r="C10" t="s">
        <v>13</v>
      </c>
      <c r="D10" s="4">
        <v>-3.9326708850470155E-2</v>
      </c>
      <c r="E10" s="4">
        <v>-0.63477169908103481</v>
      </c>
      <c r="F10" s="4">
        <v>0.53401644773884538</v>
      </c>
      <c r="G10" s="2">
        <v>2.969524334595075E-5</v>
      </c>
      <c r="H10" s="5">
        <v>18.079869322676871</v>
      </c>
      <c r="I10" s="5">
        <v>16.330253304675256</v>
      </c>
      <c r="J10" s="5">
        <v>19.896931374910356</v>
      </c>
      <c r="K10">
        <v>364</v>
      </c>
      <c r="M10" t="s">
        <v>13</v>
      </c>
      <c r="N10" s="8">
        <v>0.93475251658052994</v>
      </c>
      <c r="O10" s="8">
        <v>0.27837879713207975</v>
      </c>
      <c r="P10" s="8">
        <v>1.6008965567143416</v>
      </c>
    </row>
    <row r="11" spans="1:21" x14ac:dyDescent="0.25">
      <c r="A11">
        <f t="shared" si="0"/>
        <v>13</v>
      </c>
      <c r="C11" t="s">
        <v>14</v>
      </c>
      <c r="D11" s="4">
        <v>-1.2539887522453408E-2</v>
      </c>
      <c r="E11" s="4">
        <v>-2.6871554528678801E-2</v>
      </c>
      <c r="F11" s="4">
        <v>1.4970913018419372E-3</v>
      </c>
      <c r="G11" s="2">
        <v>5.2052428307653997E-3</v>
      </c>
      <c r="H11" s="5">
        <v>19.392247036019135</v>
      </c>
      <c r="I11" s="5">
        <v>17.739160903989628</v>
      </c>
      <c r="J11" s="5">
        <v>21.08003756939592</v>
      </c>
      <c r="K11">
        <v>365</v>
      </c>
      <c r="M11" t="s">
        <v>14</v>
      </c>
      <c r="N11" s="8">
        <v>9.254449669699686E-3</v>
      </c>
      <c r="O11" s="8">
        <v>-9.176775398778151E-3</v>
      </c>
      <c r="P11" s="8">
        <v>2.8545638372656272E-2</v>
      </c>
    </row>
    <row r="12" spans="1:21" x14ac:dyDescent="0.25">
      <c r="A12">
        <f t="shared" si="0"/>
        <v>8</v>
      </c>
      <c r="C12" t="s">
        <v>15</v>
      </c>
      <c r="D12" s="4">
        <v>-0.75416838377163475</v>
      </c>
      <c r="E12" s="4">
        <v>-1.1425207850497876</v>
      </c>
      <c r="F12" s="4">
        <v>-0.36386098731229632</v>
      </c>
      <c r="G12" s="2">
        <v>1.7163804770563451E-2</v>
      </c>
      <c r="H12" s="5">
        <v>19.738574510845346</v>
      </c>
      <c r="I12" s="5">
        <v>18.793440062929147</v>
      </c>
      <c r="J12" s="5">
        <v>20.678974912448293</v>
      </c>
      <c r="K12">
        <v>364</v>
      </c>
      <c r="M12" t="s">
        <v>15</v>
      </c>
      <c r="N12" s="8">
        <v>-0.52092489445768253</v>
      </c>
      <c r="O12" s="8">
        <v>-1.0193285739363476</v>
      </c>
      <c r="P12" s="8">
        <v>-2.7334696768494308E-2</v>
      </c>
    </row>
    <row r="13" spans="1:21" x14ac:dyDescent="0.25">
      <c r="A13">
        <f t="shared" si="0"/>
        <v>9</v>
      </c>
      <c r="C13" t="s">
        <v>28</v>
      </c>
      <c r="D13" s="4">
        <v>0.19275522927567679</v>
      </c>
      <c r="E13" s="4">
        <v>4.7364336935189891E-2</v>
      </c>
      <c r="F13" s="4">
        <v>0.33620502210584263</v>
      </c>
      <c r="G13" s="2">
        <v>1.1087068523927823E-2</v>
      </c>
      <c r="H13" s="5">
        <v>14.919054917141372</v>
      </c>
      <c r="I13" s="5">
        <v>12.740756294582491</v>
      </c>
      <c r="J13" s="5">
        <v>17.126829318689968</v>
      </c>
      <c r="K13">
        <v>383</v>
      </c>
      <c r="M13" t="s">
        <v>28</v>
      </c>
      <c r="N13" s="8">
        <v>0.16762472492366595</v>
      </c>
      <c r="O13" s="8">
        <v>-8.0350086859447625E-2</v>
      </c>
      <c r="P13" s="8">
        <v>0.4218078144251487</v>
      </c>
    </row>
    <row r="14" spans="1:21" x14ac:dyDescent="0.25">
      <c r="A14">
        <f t="shared" si="0"/>
        <v>5</v>
      </c>
      <c r="C14" t="s">
        <v>29</v>
      </c>
      <c r="D14" s="4">
        <v>0.66418990717762505</v>
      </c>
      <c r="E14" s="4">
        <v>0.41519794639281526</v>
      </c>
      <c r="F14" s="4">
        <v>0.90996846799786713</v>
      </c>
      <c r="G14" s="2">
        <v>4.9522603967788625E-2</v>
      </c>
      <c r="H14" s="5">
        <v>12.592808264737153</v>
      </c>
      <c r="I14" s="5">
        <v>10.648880870505895</v>
      </c>
      <c r="J14" s="5">
        <v>14.562151285941312</v>
      </c>
      <c r="K14">
        <v>383</v>
      </c>
      <c r="M14" t="s">
        <v>29</v>
      </c>
      <c r="N14" s="8">
        <v>0.47085782895846889</v>
      </c>
      <c r="O14" s="8">
        <v>-9.5314228161486519E-2</v>
      </c>
      <c r="P14" s="8">
        <v>1.0268671389246553</v>
      </c>
    </row>
    <row r="15" spans="1:21" x14ac:dyDescent="0.25">
      <c r="A15">
        <f t="shared" si="0"/>
        <v>15</v>
      </c>
      <c r="C15" t="s">
        <v>30</v>
      </c>
      <c r="D15" s="4">
        <v>-0.10984924349920626</v>
      </c>
      <c r="E15" s="4">
        <v>-0.3018004333433571</v>
      </c>
      <c r="F15" s="4">
        <v>8.3512633573309597E-2</v>
      </c>
      <c r="G15" s="2">
        <v>1.5560047954580325E-3</v>
      </c>
      <c r="H15" s="5">
        <v>18.40928309135197</v>
      </c>
      <c r="I15" s="5">
        <v>17.417873126275431</v>
      </c>
      <c r="J15" s="5">
        <v>19.393460144765761</v>
      </c>
      <c r="K15">
        <v>383</v>
      </c>
      <c r="M15" t="s">
        <v>30</v>
      </c>
      <c r="N15" s="8">
        <v>0.27071638720420022</v>
      </c>
      <c r="O15" s="8">
        <v>-0.12702637907310518</v>
      </c>
      <c r="P15" s="8">
        <v>0.65282022657613337</v>
      </c>
    </row>
    <row r="16" spans="1:21" x14ac:dyDescent="0.25">
      <c r="A16">
        <f t="shared" si="0"/>
        <v>7</v>
      </c>
      <c r="C16" t="s">
        <v>31</v>
      </c>
      <c r="D16" s="4">
        <v>0.19456335714443346</v>
      </c>
      <c r="E16" s="4">
        <v>8.6253043410262853E-2</v>
      </c>
      <c r="F16" s="4">
        <v>0.30415697968050992</v>
      </c>
      <c r="G16" s="2">
        <v>2.5803331793865514E-2</v>
      </c>
      <c r="H16" s="5">
        <v>12.754550958588901</v>
      </c>
      <c r="I16" s="5">
        <v>9.8866057095299382</v>
      </c>
      <c r="J16" s="5">
        <v>15.588913419741665</v>
      </c>
      <c r="K16">
        <v>383</v>
      </c>
      <c r="M16" t="s">
        <v>31</v>
      </c>
      <c r="N16" s="8">
        <v>-2.0663830555918892E-2</v>
      </c>
      <c r="O16" s="8">
        <v>-0.24354539841956507</v>
      </c>
      <c r="P16" s="8">
        <v>0.21165678943917587</v>
      </c>
    </row>
    <row r="17" spans="1:16" x14ac:dyDescent="0.25">
      <c r="A17">
        <f>_xlfn.RANK.EQ(G17,$G$4:$G$48,0)</f>
        <v>4</v>
      </c>
      <c r="C17" t="s">
        <v>32</v>
      </c>
      <c r="D17">
        <v>0.3877922507583994</v>
      </c>
      <c r="E17">
        <v>0.22838511512992032</v>
      </c>
      <c r="F17">
        <v>0.54349859810728118</v>
      </c>
      <c r="G17">
        <v>5.2713429505267917E-2</v>
      </c>
      <c r="H17">
        <v>2.5993420318686571</v>
      </c>
      <c r="I17">
        <v>-3.5503890326452332</v>
      </c>
      <c r="J17">
        <v>8.8952383172211995</v>
      </c>
      <c r="K17">
        <v>365</v>
      </c>
      <c r="M17" t="s">
        <v>32</v>
      </c>
      <c r="N17" s="8">
        <v>-0.13907959319412444</v>
      </c>
      <c r="O17" s="8">
        <v>-0.37978952224270668</v>
      </c>
      <c r="P17" s="8">
        <v>0.10468208781029986</v>
      </c>
    </row>
    <row r="18" spans="1:16" x14ac:dyDescent="0.25">
      <c r="A18">
        <f t="shared" si="0"/>
        <v>10</v>
      </c>
      <c r="C18" t="s">
        <v>33</v>
      </c>
      <c r="D18">
        <v>1.1622704139630975E-2</v>
      </c>
      <c r="E18">
        <v>3.3726980511620975E-3</v>
      </c>
      <c r="F18">
        <v>1.9672043997308757E-2</v>
      </c>
      <c r="G18">
        <v>1.1061626711737604E-2</v>
      </c>
      <c r="H18">
        <v>16.017372714785569</v>
      </c>
      <c r="I18">
        <v>14.711656240471306</v>
      </c>
      <c r="J18">
        <v>17.355640082466891</v>
      </c>
      <c r="K18">
        <v>361</v>
      </c>
      <c r="M18" t="s">
        <v>33</v>
      </c>
      <c r="N18">
        <v>-1.5667826369051115E-2</v>
      </c>
      <c r="O18">
        <v>-2.731788138640575E-2</v>
      </c>
      <c r="P18">
        <v>-3.8896651905005091E-3</v>
      </c>
    </row>
    <row r="19" spans="1:16" x14ac:dyDescent="0.25">
      <c r="A19">
        <f t="shared" si="0"/>
        <v>3</v>
      </c>
      <c r="C19" t="s">
        <v>34</v>
      </c>
      <c r="D19">
        <v>-0.44822886828031633</v>
      </c>
      <c r="E19">
        <v>-0.53837078363917834</v>
      </c>
      <c r="F19">
        <v>-0.35984779341445361</v>
      </c>
      <c r="G19">
        <v>7.7136253659422671E-2</v>
      </c>
      <c r="H19">
        <v>24.954645915380361</v>
      </c>
      <c r="I19">
        <v>23.522004617257849</v>
      </c>
      <c r="J19">
        <v>26.415830120607218</v>
      </c>
      <c r="K19">
        <v>372</v>
      </c>
      <c r="M19" t="s">
        <v>34</v>
      </c>
      <c r="N19">
        <v>-0.45261680086869116</v>
      </c>
      <c r="O19">
        <v>-0.73130262519734157</v>
      </c>
      <c r="P19">
        <v>-0.16495307663615572</v>
      </c>
    </row>
    <row r="20" spans="1:16" x14ac:dyDescent="0.25">
      <c r="N20">
        <v>10.467016946477342</v>
      </c>
      <c r="O20">
        <v>-1.0061930228070761</v>
      </c>
      <c r="P20">
        <v>21.566725955390513</v>
      </c>
    </row>
    <row r="50" spans="1:14" s="1" customFormat="1" x14ac:dyDescent="0.25">
      <c r="A50" s="1" t="s">
        <v>16</v>
      </c>
    </row>
    <row r="51" spans="1:14" x14ac:dyDescent="0.25">
      <c r="D51" t="str">
        <f>D3</f>
        <v>theta</v>
      </c>
      <c r="E51" t="str">
        <f t="shared" ref="E51:J51" si="1">E3</f>
        <v>[5% cv]</v>
      </c>
      <c r="F51" t="str">
        <f t="shared" si="1"/>
        <v>[95% cv]</v>
      </c>
      <c r="G51" t="str">
        <f t="shared" si="1"/>
        <v>Rsq</v>
      </c>
      <c r="H51" t="str">
        <f t="shared" si="1"/>
        <v>Const</v>
      </c>
      <c r="I51" t="str">
        <f t="shared" si="1"/>
        <v>[5% cv]</v>
      </c>
      <c r="J51" t="str">
        <f t="shared" si="1"/>
        <v>[95% cv]</v>
      </c>
      <c r="K51" t="str">
        <f>K3</f>
        <v>n</v>
      </c>
    </row>
    <row r="52" spans="1:14" x14ac:dyDescent="0.25">
      <c r="B52">
        <v>1</v>
      </c>
      <c r="C52" s="10" t="str">
        <f>VLOOKUP($B52,$A$4:$K$48,COLUMN(),0)</f>
        <v>GDP share of US GDP</v>
      </c>
      <c r="D52" s="21">
        <f t="shared" ref="D52:K67" si="2">VLOOKUP($B52,$A$4:$K$48,COLUMN(),0)</f>
        <v>4.8773101971407993</v>
      </c>
      <c r="E52" s="21">
        <f t="shared" si="2"/>
        <v>2.081385187038415</v>
      </c>
      <c r="F52" s="21">
        <f t="shared" si="2"/>
        <v>7.6841919986548763</v>
      </c>
      <c r="G52" s="2">
        <f t="shared" si="2"/>
        <v>0.11015202191552076</v>
      </c>
      <c r="H52" s="21">
        <f t="shared" si="2"/>
        <v>16.782557564050276</v>
      </c>
      <c r="I52" s="21">
        <f t="shared" si="2"/>
        <v>16.130569903629446</v>
      </c>
      <c r="J52" s="21">
        <f t="shared" si="2"/>
        <v>17.432000160837017</v>
      </c>
      <c r="K52" s="20">
        <f t="shared" si="2"/>
        <v>365</v>
      </c>
      <c r="M52" s="5"/>
      <c r="N52" s="5"/>
    </row>
    <row r="53" spans="1:14" x14ac:dyDescent="0.25">
      <c r="B53">
        <v>2</v>
      </c>
      <c r="C53" s="10" t="str">
        <f t="shared" ref="C53:C67" si="3">VLOOKUP($B53,$A$4:$K$48,COLUMN(),0)</f>
        <v>RGSP per capita</v>
      </c>
      <c r="D53" s="21">
        <f t="shared" si="2"/>
        <v>0.2910785034734315</v>
      </c>
      <c r="E53" s="21">
        <f t="shared" si="2"/>
        <v>0.2109508046438465</v>
      </c>
      <c r="F53" s="21">
        <f t="shared" si="2"/>
        <v>0.37098599276481892</v>
      </c>
      <c r="G53" s="2">
        <f t="shared" si="2"/>
        <v>0.10216103786028274</v>
      </c>
      <c r="H53" s="21">
        <f t="shared" si="2"/>
        <v>5.9648770539904206</v>
      </c>
      <c r="I53" s="21">
        <f t="shared" si="2"/>
        <v>2.691333243395484</v>
      </c>
      <c r="J53" s="21">
        <f t="shared" si="2"/>
        <v>9.2474421162501734</v>
      </c>
      <c r="K53" s="20">
        <f t="shared" si="2"/>
        <v>364</v>
      </c>
      <c r="M53" s="5"/>
      <c r="N53" s="5"/>
    </row>
    <row r="54" spans="1:14" x14ac:dyDescent="0.25">
      <c r="B54">
        <v>3</v>
      </c>
      <c r="C54" s="10" t="str">
        <f t="shared" si="3"/>
        <v>Poverty rate</v>
      </c>
      <c r="D54" s="21">
        <f t="shared" si="2"/>
        <v>-0.44822886828031633</v>
      </c>
      <c r="E54" s="21">
        <f t="shared" si="2"/>
        <v>-0.53837078363917834</v>
      </c>
      <c r="F54" s="21">
        <f t="shared" si="2"/>
        <v>-0.35984779341445361</v>
      </c>
      <c r="G54" s="2">
        <f t="shared" si="2"/>
        <v>7.7136253659422671E-2</v>
      </c>
      <c r="H54" s="21">
        <f t="shared" si="2"/>
        <v>24.954645915380361</v>
      </c>
      <c r="I54" s="21">
        <f t="shared" si="2"/>
        <v>23.522004617257849</v>
      </c>
      <c r="J54" s="21">
        <f t="shared" si="2"/>
        <v>26.415830120607218</v>
      </c>
      <c r="K54" s="20">
        <f t="shared" si="2"/>
        <v>372</v>
      </c>
      <c r="M54" s="5"/>
      <c r="N54" s="5"/>
    </row>
    <row r="55" spans="1:14" x14ac:dyDescent="0.25">
      <c r="B55">
        <v>4</v>
      </c>
      <c r="C55" s="10" t="str">
        <f t="shared" si="3"/>
        <v>Per capita personal income</v>
      </c>
      <c r="D55" s="21">
        <f t="shared" si="2"/>
        <v>0.3877922507583994</v>
      </c>
      <c r="E55" s="21">
        <f t="shared" si="2"/>
        <v>0.22838511512992032</v>
      </c>
      <c r="F55" s="21">
        <f t="shared" si="2"/>
        <v>0.54349859810728118</v>
      </c>
      <c r="G55" s="2">
        <f t="shared" si="2"/>
        <v>5.2713429505267917E-2</v>
      </c>
      <c r="H55" s="21">
        <f t="shared" si="2"/>
        <v>2.5993420318686571</v>
      </c>
      <c r="I55" s="21">
        <f t="shared" si="2"/>
        <v>-3.5503890326452332</v>
      </c>
      <c r="J55" s="21">
        <f t="shared" si="2"/>
        <v>8.8952383172211995</v>
      </c>
      <c r="K55" s="20">
        <f t="shared" si="2"/>
        <v>365</v>
      </c>
      <c r="M55" s="5"/>
      <c r="N55" s="5"/>
    </row>
    <row r="56" spans="1:14" x14ac:dyDescent="0.25">
      <c r="B56">
        <v>5</v>
      </c>
      <c r="C56" s="10" t="str">
        <f t="shared" si="3"/>
        <v>Edu(18-24) college</v>
      </c>
      <c r="D56" s="21">
        <f t="shared" si="2"/>
        <v>0.66418990717762505</v>
      </c>
      <c r="E56" s="21">
        <f t="shared" si="2"/>
        <v>0.41519794639281526</v>
      </c>
      <c r="F56" s="21">
        <f t="shared" si="2"/>
        <v>0.90996846799786713</v>
      </c>
      <c r="G56" s="2">
        <f t="shared" si="2"/>
        <v>4.9522603967788625E-2</v>
      </c>
      <c r="H56" s="21">
        <f t="shared" si="2"/>
        <v>12.592808264737153</v>
      </c>
      <c r="I56" s="21">
        <f t="shared" si="2"/>
        <v>10.648880870505895</v>
      </c>
      <c r="J56" s="21">
        <f t="shared" si="2"/>
        <v>14.562151285941312</v>
      </c>
      <c r="K56" s="20">
        <f t="shared" si="2"/>
        <v>383</v>
      </c>
      <c r="M56" s="5"/>
      <c r="N56" s="5"/>
    </row>
    <row r="57" spans="1:14" x14ac:dyDescent="0.25">
      <c r="B57">
        <v>6</v>
      </c>
      <c r="C57" s="10" t="str">
        <f t="shared" si="3"/>
        <v>Net migration</v>
      </c>
      <c r="D57" s="21">
        <f t="shared" si="2"/>
        <v>0.25500881738285663</v>
      </c>
      <c r="E57" s="21">
        <f t="shared" si="2"/>
        <v>0.10223238922027963</v>
      </c>
      <c r="F57" s="21">
        <f t="shared" si="2"/>
        <v>0.40449186560789496</v>
      </c>
      <c r="G57" s="2">
        <f t="shared" si="2"/>
        <v>3.7030317838053772E-2</v>
      </c>
      <c r="H57" s="21">
        <f t="shared" si="2"/>
        <v>16.989374905795305</v>
      </c>
      <c r="I57" s="21">
        <f t="shared" si="2"/>
        <v>16.446510387322739</v>
      </c>
      <c r="J57" s="21">
        <f t="shared" si="2"/>
        <v>17.544199704280686</v>
      </c>
      <c r="K57" s="20">
        <f t="shared" si="2"/>
        <v>365</v>
      </c>
      <c r="M57" s="5"/>
      <c r="N57" s="5"/>
    </row>
    <row r="58" spans="1:14" x14ac:dyDescent="0.25">
      <c r="B58">
        <v>7</v>
      </c>
      <c r="C58" s="10" t="str">
        <f t="shared" si="3"/>
        <v>Edu(25+) college</v>
      </c>
      <c r="D58" s="21">
        <f t="shared" si="2"/>
        <v>0.19456335714443346</v>
      </c>
      <c r="E58" s="21">
        <f t="shared" si="2"/>
        <v>8.6253043410262853E-2</v>
      </c>
      <c r="F58" s="21">
        <f t="shared" si="2"/>
        <v>0.30415697968050992</v>
      </c>
      <c r="G58" s="2">
        <f t="shared" si="2"/>
        <v>2.5803331793865514E-2</v>
      </c>
      <c r="H58" s="21">
        <f t="shared" si="2"/>
        <v>12.754550958588901</v>
      </c>
      <c r="I58" s="21">
        <f t="shared" si="2"/>
        <v>9.8866057095299382</v>
      </c>
      <c r="J58" s="21">
        <f t="shared" si="2"/>
        <v>15.588913419741665</v>
      </c>
      <c r="K58" s="20">
        <f t="shared" si="2"/>
        <v>383</v>
      </c>
      <c r="M58" s="5"/>
      <c r="N58" s="5"/>
    </row>
    <row r="59" spans="1:14" x14ac:dyDescent="0.25">
      <c r="B59">
        <v>8</v>
      </c>
      <c r="C59" s="10" t="str">
        <f t="shared" si="3"/>
        <v>Building permits</v>
      </c>
      <c r="D59" s="21">
        <f t="shared" si="2"/>
        <v>-0.75416838377163475</v>
      </c>
      <c r="E59" s="21">
        <f t="shared" si="2"/>
        <v>-1.1425207850497876</v>
      </c>
      <c r="F59" s="21">
        <f t="shared" si="2"/>
        <v>-0.36386098731229632</v>
      </c>
      <c r="G59" s="2">
        <f t="shared" si="2"/>
        <v>1.7163804770563451E-2</v>
      </c>
      <c r="H59" s="21">
        <f t="shared" si="2"/>
        <v>19.738574510845346</v>
      </c>
      <c r="I59" s="21">
        <f t="shared" si="2"/>
        <v>18.793440062929147</v>
      </c>
      <c r="J59" s="21">
        <f t="shared" si="2"/>
        <v>20.678974912448293</v>
      </c>
      <c r="K59" s="20">
        <f t="shared" si="2"/>
        <v>364</v>
      </c>
      <c r="M59" s="5"/>
      <c r="N59" s="5"/>
    </row>
    <row r="60" spans="1:14" x14ac:dyDescent="0.25">
      <c r="B60">
        <v>9</v>
      </c>
      <c r="C60" s="10" t="str">
        <f t="shared" si="3"/>
        <v>Edu(18-24) no highsch</v>
      </c>
      <c r="D60" s="21">
        <f t="shared" si="2"/>
        <v>0.19275522927567679</v>
      </c>
      <c r="E60" s="21">
        <f t="shared" si="2"/>
        <v>4.7364336935189891E-2</v>
      </c>
      <c r="F60" s="21">
        <f t="shared" si="2"/>
        <v>0.33620502210584263</v>
      </c>
      <c r="G60" s="2">
        <f t="shared" si="2"/>
        <v>1.1087068523927823E-2</v>
      </c>
      <c r="H60" s="21">
        <f t="shared" si="2"/>
        <v>14.919054917141372</v>
      </c>
      <c r="I60" s="21">
        <f t="shared" si="2"/>
        <v>12.740756294582491</v>
      </c>
      <c r="J60" s="21">
        <f t="shared" si="2"/>
        <v>17.126829318689968</v>
      </c>
      <c r="K60" s="20">
        <f t="shared" si="2"/>
        <v>383</v>
      </c>
      <c r="M60" s="5"/>
      <c r="N60" s="5"/>
    </row>
    <row r="61" spans="1:14" x14ac:dyDescent="0.25">
      <c r="B61">
        <v>10</v>
      </c>
      <c r="C61" s="10" t="str">
        <f t="shared" si="3"/>
        <v>Median home values</v>
      </c>
      <c r="D61" s="21">
        <f t="shared" si="2"/>
        <v>1.1622704139630975E-2</v>
      </c>
      <c r="E61" s="21">
        <f t="shared" si="2"/>
        <v>3.3726980511620975E-3</v>
      </c>
      <c r="F61" s="21">
        <f t="shared" si="2"/>
        <v>1.9672043997308757E-2</v>
      </c>
      <c r="G61" s="2">
        <f t="shared" si="2"/>
        <v>1.1061626711737604E-2</v>
      </c>
      <c r="H61" s="21">
        <f t="shared" si="2"/>
        <v>16.017372714785569</v>
      </c>
      <c r="I61" s="21">
        <f t="shared" si="2"/>
        <v>14.711656240471306</v>
      </c>
      <c r="J61" s="21">
        <f t="shared" si="2"/>
        <v>17.355640082466891</v>
      </c>
      <c r="K61" s="20">
        <f t="shared" si="2"/>
        <v>361</v>
      </c>
      <c r="M61" s="5"/>
      <c r="N61" s="5"/>
    </row>
    <row r="62" spans="1:14" x14ac:dyDescent="0.25">
      <c r="B62">
        <v>11</v>
      </c>
      <c r="C62" s="10" t="str">
        <f t="shared" si="3"/>
        <v>Pop growth</v>
      </c>
      <c r="D62" s="21">
        <f t="shared" si="2"/>
        <v>0.83193546912805172</v>
      </c>
      <c r="E62" s="21">
        <f t="shared" si="2"/>
        <v>-7.5607016023807677E-2</v>
      </c>
      <c r="F62" s="21">
        <f t="shared" si="2"/>
        <v>1.7230938458656297</v>
      </c>
      <c r="G62" s="2">
        <f t="shared" si="2"/>
        <v>8.5336853262698575E-3</v>
      </c>
      <c r="H62" s="21">
        <f t="shared" si="2"/>
        <v>17.063965061054894</v>
      </c>
      <c r="I62" s="21">
        <f t="shared" si="2"/>
        <v>16.027330575393613</v>
      </c>
      <c r="J62" s="21">
        <f t="shared" si="2"/>
        <v>18.119658259782689</v>
      </c>
      <c r="K62" s="20">
        <f t="shared" si="2"/>
        <v>374</v>
      </c>
      <c r="M62" s="5"/>
      <c r="N62" s="5"/>
    </row>
    <row r="63" spans="1:14" x14ac:dyDescent="0.25">
      <c r="B63">
        <v>12</v>
      </c>
      <c r="C63" s="10" t="str">
        <f t="shared" si="3"/>
        <v xml:space="preserve">Exp share GDP </v>
      </c>
      <c r="D63" s="21">
        <f t="shared" si="2"/>
        <v>8.0733247766826027E-2</v>
      </c>
      <c r="E63" s="21">
        <f t="shared" si="2"/>
        <v>-1.0703233323364441E-2</v>
      </c>
      <c r="F63" s="21">
        <f t="shared" si="2"/>
        <v>0.16989873733934546</v>
      </c>
      <c r="G63" s="2">
        <f t="shared" si="2"/>
        <v>6.2960618776460864E-3</v>
      </c>
      <c r="H63" s="21">
        <f t="shared" si="2"/>
        <v>17.344300247273583</v>
      </c>
      <c r="I63" s="21">
        <f t="shared" si="2"/>
        <v>16.64061152520275</v>
      </c>
      <c r="J63" s="21">
        <f t="shared" si="2"/>
        <v>18.065911498863002</v>
      </c>
      <c r="K63" s="20">
        <f t="shared" si="2"/>
        <v>342</v>
      </c>
      <c r="M63" s="5"/>
      <c r="N63" s="5"/>
    </row>
    <row r="64" spans="1:14" x14ac:dyDescent="0.25">
      <c r="B64">
        <v>13</v>
      </c>
      <c r="C64" s="10" t="str">
        <f t="shared" si="3"/>
        <v>NonBusiness bankruptcies</v>
      </c>
      <c r="D64" s="21">
        <f t="shared" si="2"/>
        <v>-1.2539887522453408E-2</v>
      </c>
      <c r="E64" s="21">
        <f t="shared" si="2"/>
        <v>-2.6871554528678801E-2</v>
      </c>
      <c r="F64" s="21">
        <f t="shared" si="2"/>
        <v>1.4970913018419372E-3</v>
      </c>
      <c r="G64" s="2">
        <f t="shared" si="2"/>
        <v>5.2052428307653997E-3</v>
      </c>
      <c r="H64" s="21">
        <f t="shared" si="2"/>
        <v>19.392247036019135</v>
      </c>
      <c r="I64" s="21">
        <f t="shared" si="2"/>
        <v>17.739160903989628</v>
      </c>
      <c r="J64" s="21">
        <f t="shared" si="2"/>
        <v>21.08003756939592</v>
      </c>
      <c r="K64" s="20">
        <f t="shared" si="2"/>
        <v>365</v>
      </c>
    </row>
    <row r="65" spans="1:11" x14ac:dyDescent="0.25">
      <c r="B65">
        <v>14</v>
      </c>
      <c r="C65" s="10" t="str">
        <f t="shared" si="3"/>
        <v>RGDP growth</v>
      </c>
      <c r="D65" s="21">
        <f t="shared" si="2"/>
        <v>0.52361008794206809</v>
      </c>
      <c r="E65" s="21">
        <f t="shared" si="2"/>
        <v>-0.28222676839932481</v>
      </c>
      <c r="F65" s="21">
        <f t="shared" si="2"/>
        <v>1.3283915068087042</v>
      </c>
      <c r="G65" s="2">
        <f t="shared" si="2"/>
        <v>3.5653317782350369E-3</v>
      </c>
      <c r="H65" s="21">
        <f t="shared" si="2"/>
        <v>17.125288737506569</v>
      </c>
      <c r="I65" s="21">
        <f t="shared" si="2"/>
        <v>15.910793999176068</v>
      </c>
      <c r="J65" s="21">
        <f t="shared" si="2"/>
        <v>18.341376235348754</v>
      </c>
      <c r="K65" s="20">
        <f t="shared" si="2"/>
        <v>365</v>
      </c>
    </row>
    <row r="66" spans="1:11" x14ac:dyDescent="0.25">
      <c r="B66">
        <v>15</v>
      </c>
      <c r="C66" s="10" t="str">
        <f t="shared" si="3"/>
        <v>Edu(25+) no highsch</v>
      </c>
      <c r="D66" s="21">
        <f t="shared" si="2"/>
        <v>-0.10984924349920626</v>
      </c>
      <c r="E66" s="21">
        <f t="shared" si="2"/>
        <v>-0.3018004333433571</v>
      </c>
      <c r="F66" s="21">
        <f t="shared" si="2"/>
        <v>8.3512633573309597E-2</v>
      </c>
      <c r="G66" s="2">
        <f t="shared" si="2"/>
        <v>1.5560047954580325E-3</v>
      </c>
      <c r="H66" s="21">
        <f t="shared" si="2"/>
        <v>18.40928309135197</v>
      </c>
      <c r="I66" s="21">
        <f t="shared" si="2"/>
        <v>17.417873126275431</v>
      </c>
      <c r="J66" s="21">
        <f t="shared" si="2"/>
        <v>19.393460144765761</v>
      </c>
      <c r="K66" s="20">
        <f t="shared" si="2"/>
        <v>383</v>
      </c>
    </row>
    <row r="67" spans="1:11" x14ac:dyDescent="0.25">
      <c r="B67">
        <v>16</v>
      </c>
      <c r="C67" s="10" t="str">
        <f t="shared" si="3"/>
        <v>Business bankruptcies</v>
      </c>
      <c r="D67" s="21">
        <f t="shared" si="2"/>
        <v>-3.9326708850470155E-2</v>
      </c>
      <c r="E67" s="21">
        <f t="shared" si="2"/>
        <v>-0.63477169908103481</v>
      </c>
      <c r="F67" s="21">
        <f t="shared" si="2"/>
        <v>0.53401644773884538</v>
      </c>
      <c r="G67" s="2">
        <f t="shared" si="2"/>
        <v>2.969524334595075E-5</v>
      </c>
      <c r="H67" s="21">
        <f t="shared" si="2"/>
        <v>18.079869322676871</v>
      </c>
      <c r="I67" s="21">
        <f t="shared" si="2"/>
        <v>16.330253304675256</v>
      </c>
      <c r="J67" s="21">
        <f t="shared" si="2"/>
        <v>19.896931374910356</v>
      </c>
      <c r="K67" s="20">
        <f t="shared" si="2"/>
        <v>364</v>
      </c>
    </row>
    <row r="68" spans="1:11" x14ac:dyDescent="0.25">
      <c r="C68" s="10"/>
      <c r="D68" s="21"/>
      <c r="E68" s="21"/>
      <c r="F68" s="21"/>
      <c r="G68" s="2"/>
      <c r="H68" s="21"/>
      <c r="I68" s="21"/>
      <c r="J68" s="21"/>
      <c r="K68" s="20"/>
    </row>
    <row r="70" spans="1:11" s="1" customFormat="1" x14ac:dyDescent="0.25">
      <c r="A70" s="1" t="s">
        <v>17</v>
      </c>
    </row>
    <row r="71" spans="1:11" s="11" customFormat="1" x14ac:dyDescent="0.25">
      <c r="C71" s="22" t="s">
        <v>20</v>
      </c>
      <c r="D71" s="22"/>
      <c r="E71" s="22"/>
      <c r="F71" s="22"/>
      <c r="G71" s="22"/>
    </row>
    <row r="72" spans="1:11" x14ac:dyDescent="0.25">
      <c r="C72" s="12" t="s">
        <v>21</v>
      </c>
      <c r="D72" s="12" t="s">
        <v>1</v>
      </c>
      <c r="E72" s="12" t="s">
        <v>18</v>
      </c>
      <c r="F72" s="12" t="s">
        <v>19</v>
      </c>
      <c r="G72" s="12" t="s">
        <v>0</v>
      </c>
    </row>
    <row r="73" spans="1:11" x14ac:dyDescent="0.25">
      <c r="C73" s="13" t="str">
        <f>C52</f>
        <v>GDP share of US GDP</v>
      </c>
      <c r="D73" s="14">
        <f>D52</f>
        <v>4.8773101971407993</v>
      </c>
      <c r="E73" s="12" t="str">
        <f>CONCATENATE("[",TEXT(E52,"0.000"),", ",TEXT(F52,"0.000"),"]")</f>
        <v>[2.081, 7.684]</v>
      </c>
      <c r="F73" s="14">
        <f>G52</f>
        <v>0.11015202191552076</v>
      </c>
      <c r="G73" s="12">
        <f>K52</f>
        <v>365</v>
      </c>
    </row>
    <row r="74" spans="1:11" x14ac:dyDescent="0.25">
      <c r="C74" s="13" t="str">
        <f t="shared" ref="C74:D88" si="4">C53</f>
        <v>RGSP per capita</v>
      </c>
      <c r="D74" s="14">
        <f t="shared" si="4"/>
        <v>0.2910785034734315</v>
      </c>
      <c r="E74" s="12" t="str">
        <f t="shared" ref="E74:E88" si="5">CONCATENATE("[",TEXT(E53,"0.000"),", ",TEXT(F53,"0.000"),"]")</f>
        <v>[0.211, 0.371]</v>
      </c>
      <c r="F74" s="14">
        <f t="shared" ref="F74:F88" si="6">G53</f>
        <v>0.10216103786028274</v>
      </c>
      <c r="G74" s="12">
        <f t="shared" ref="G74:G88" si="7">K53</f>
        <v>364</v>
      </c>
    </row>
    <row r="75" spans="1:11" x14ac:dyDescent="0.25">
      <c r="C75" s="13" t="str">
        <f t="shared" si="4"/>
        <v>Poverty rate</v>
      </c>
      <c r="D75" s="14">
        <f t="shared" si="4"/>
        <v>-0.44822886828031633</v>
      </c>
      <c r="E75" s="12" t="str">
        <f t="shared" si="5"/>
        <v>[-0.538, -0.360]</v>
      </c>
      <c r="F75" s="14">
        <f t="shared" si="6"/>
        <v>7.7136253659422671E-2</v>
      </c>
      <c r="G75" s="12">
        <f t="shared" si="7"/>
        <v>372</v>
      </c>
    </row>
    <row r="76" spans="1:11" x14ac:dyDescent="0.25">
      <c r="C76" s="13" t="str">
        <f t="shared" si="4"/>
        <v>Per capita personal income</v>
      </c>
      <c r="D76" s="14">
        <f t="shared" si="4"/>
        <v>0.3877922507583994</v>
      </c>
      <c r="E76" s="12" t="str">
        <f t="shared" si="5"/>
        <v>[0.228, 0.543]</v>
      </c>
      <c r="F76" s="14">
        <f t="shared" si="6"/>
        <v>5.2713429505267917E-2</v>
      </c>
      <c r="G76" s="12">
        <f t="shared" si="7"/>
        <v>365</v>
      </c>
    </row>
    <row r="77" spans="1:11" x14ac:dyDescent="0.25">
      <c r="C77" s="13" t="str">
        <f t="shared" si="4"/>
        <v>Edu(18-24) college</v>
      </c>
      <c r="D77" s="14">
        <f t="shared" si="4"/>
        <v>0.66418990717762505</v>
      </c>
      <c r="E77" s="12" t="str">
        <f t="shared" si="5"/>
        <v>[0.415, 0.910]</v>
      </c>
      <c r="F77" s="14">
        <f t="shared" si="6"/>
        <v>4.9522603967788625E-2</v>
      </c>
      <c r="G77" s="12">
        <f t="shared" si="7"/>
        <v>383</v>
      </c>
    </row>
    <row r="78" spans="1:11" x14ac:dyDescent="0.25">
      <c r="C78" s="13" t="str">
        <f t="shared" si="4"/>
        <v>Net migration</v>
      </c>
      <c r="D78" s="14">
        <f t="shared" si="4"/>
        <v>0.25500881738285663</v>
      </c>
      <c r="E78" s="12" t="str">
        <f t="shared" si="5"/>
        <v>[0.102, 0.404]</v>
      </c>
      <c r="F78" s="14">
        <f t="shared" si="6"/>
        <v>3.7030317838053772E-2</v>
      </c>
      <c r="G78" s="12">
        <f t="shared" si="7"/>
        <v>365</v>
      </c>
    </row>
    <row r="79" spans="1:11" x14ac:dyDescent="0.25">
      <c r="C79" s="13" t="str">
        <f t="shared" si="4"/>
        <v>Edu(25+) college</v>
      </c>
      <c r="D79" s="14">
        <f t="shared" si="4"/>
        <v>0.19456335714443346</v>
      </c>
      <c r="E79" s="12" t="str">
        <f t="shared" si="5"/>
        <v>[0.086, 0.304]</v>
      </c>
      <c r="F79" s="14">
        <f t="shared" si="6"/>
        <v>2.5803331793865514E-2</v>
      </c>
      <c r="G79" s="12">
        <f t="shared" si="7"/>
        <v>383</v>
      </c>
    </row>
    <row r="80" spans="1:11" x14ac:dyDescent="0.25">
      <c r="C80" s="13" t="str">
        <f t="shared" si="4"/>
        <v>Building permits</v>
      </c>
      <c r="D80" s="14">
        <f t="shared" si="4"/>
        <v>-0.75416838377163475</v>
      </c>
      <c r="E80" s="12" t="str">
        <f t="shared" si="5"/>
        <v>[-1.143, -0.364]</v>
      </c>
      <c r="F80" s="14">
        <f t="shared" si="6"/>
        <v>1.7163804770563451E-2</v>
      </c>
      <c r="G80" s="12">
        <f t="shared" si="7"/>
        <v>364</v>
      </c>
    </row>
    <row r="81" spans="3:7" x14ac:dyDescent="0.25">
      <c r="C81" s="13" t="str">
        <f t="shared" si="4"/>
        <v>Edu(18-24) no highsch</v>
      </c>
      <c r="D81" s="14">
        <f t="shared" si="4"/>
        <v>0.19275522927567679</v>
      </c>
      <c r="E81" s="12" t="str">
        <f t="shared" si="5"/>
        <v>[0.047, 0.336]</v>
      </c>
      <c r="F81" s="14">
        <f t="shared" si="6"/>
        <v>1.1087068523927823E-2</v>
      </c>
      <c r="G81" s="12">
        <f t="shared" si="7"/>
        <v>383</v>
      </c>
    </row>
    <row r="82" spans="3:7" x14ac:dyDescent="0.25">
      <c r="C82" s="13" t="str">
        <f t="shared" si="4"/>
        <v>Median home values</v>
      </c>
      <c r="D82" s="14">
        <f t="shared" si="4"/>
        <v>1.1622704139630975E-2</v>
      </c>
      <c r="E82" s="12" t="str">
        <f t="shared" si="5"/>
        <v>[0.003, 0.020]</v>
      </c>
      <c r="F82" s="14">
        <f t="shared" si="6"/>
        <v>1.1061626711737604E-2</v>
      </c>
      <c r="G82" s="12">
        <f t="shared" si="7"/>
        <v>361</v>
      </c>
    </row>
    <row r="83" spans="3:7" x14ac:dyDescent="0.25">
      <c r="C83" s="13" t="str">
        <f t="shared" si="4"/>
        <v>Pop growth</v>
      </c>
      <c r="D83" s="14">
        <f t="shared" si="4"/>
        <v>0.83193546912805172</v>
      </c>
      <c r="E83" s="12" t="str">
        <f t="shared" si="5"/>
        <v>[-0.076, 1.723]</v>
      </c>
      <c r="F83" s="14">
        <f t="shared" si="6"/>
        <v>8.5336853262698575E-3</v>
      </c>
      <c r="G83" s="12">
        <f t="shared" si="7"/>
        <v>374</v>
      </c>
    </row>
    <row r="84" spans="3:7" x14ac:dyDescent="0.25">
      <c r="C84" s="13" t="str">
        <f t="shared" si="4"/>
        <v xml:space="preserve">Exp share GDP </v>
      </c>
      <c r="D84" s="14">
        <f t="shared" si="4"/>
        <v>8.0733247766826027E-2</v>
      </c>
      <c r="E84" s="12" t="str">
        <f t="shared" si="5"/>
        <v>[-0.011, 0.170]</v>
      </c>
      <c r="F84" s="14">
        <f t="shared" si="6"/>
        <v>6.2960618776460864E-3</v>
      </c>
      <c r="G84" s="12">
        <f t="shared" si="7"/>
        <v>342</v>
      </c>
    </row>
    <row r="85" spans="3:7" x14ac:dyDescent="0.25">
      <c r="C85" s="13" t="str">
        <f t="shared" si="4"/>
        <v>NonBusiness bankruptcies</v>
      </c>
      <c r="D85" s="14">
        <f t="shared" si="4"/>
        <v>-1.2539887522453408E-2</v>
      </c>
      <c r="E85" s="12" t="str">
        <f t="shared" si="5"/>
        <v>[-0.027, 0.001]</v>
      </c>
      <c r="F85" s="14">
        <f t="shared" si="6"/>
        <v>5.2052428307653997E-3</v>
      </c>
      <c r="G85" s="12">
        <f t="shared" si="7"/>
        <v>365</v>
      </c>
    </row>
    <row r="86" spans="3:7" x14ac:dyDescent="0.25">
      <c r="C86" s="13" t="str">
        <f t="shared" si="4"/>
        <v>RGDP growth</v>
      </c>
      <c r="D86" s="14">
        <f t="shared" si="4"/>
        <v>0.52361008794206809</v>
      </c>
      <c r="E86" s="12" t="str">
        <f t="shared" si="5"/>
        <v>[-0.282, 1.328]</v>
      </c>
      <c r="F86" s="14">
        <f t="shared" si="6"/>
        <v>3.5653317782350369E-3</v>
      </c>
      <c r="G86" s="12">
        <f t="shared" si="7"/>
        <v>365</v>
      </c>
    </row>
    <row r="87" spans="3:7" x14ac:dyDescent="0.25">
      <c r="C87" s="13" t="str">
        <f t="shared" si="4"/>
        <v>Edu(25+) no highsch</v>
      </c>
      <c r="D87" s="14">
        <f t="shared" si="4"/>
        <v>-0.10984924349920626</v>
      </c>
      <c r="E87" s="12" t="str">
        <f t="shared" si="5"/>
        <v>[-0.302, 0.084]</v>
      </c>
      <c r="F87" s="14">
        <f t="shared" si="6"/>
        <v>1.5560047954580325E-3</v>
      </c>
      <c r="G87" s="12">
        <f t="shared" si="7"/>
        <v>383</v>
      </c>
    </row>
    <row r="88" spans="3:7" x14ac:dyDescent="0.25">
      <c r="C88" s="13" t="str">
        <f t="shared" si="4"/>
        <v>Business bankruptcies</v>
      </c>
      <c r="D88" s="14">
        <f t="shared" si="4"/>
        <v>-3.9326708850470155E-2</v>
      </c>
      <c r="E88" s="12" t="str">
        <f t="shared" si="5"/>
        <v>[-0.635, 0.534]</v>
      </c>
      <c r="F88" s="14">
        <f t="shared" si="6"/>
        <v>2.969524334595075E-5</v>
      </c>
      <c r="G88" s="12">
        <f t="shared" si="7"/>
        <v>364</v>
      </c>
    </row>
    <row r="89" spans="3:7" x14ac:dyDescent="0.25">
      <c r="C89" s="13"/>
      <c r="D89" s="14"/>
      <c r="E89" s="12"/>
      <c r="F89" s="15"/>
      <c r="G89" s="12"/>
    </row>
    <row r="90" spans="3:7" x14ac:dyDescent="0.25">
      <c r="C90" s="13"/>
      <c r="D90" s="14"/>
      <c r="E90" s="12"/>
      <c r="F90" s="15"/>
      <c r="G90" s="12"/>
    </row>
    <row r="91" spans="3:7" x14ac:dyDescent="0.25">
      <c r="C91" s="13"/>
      <c r="D91" s="14"/>
      <c r="E91" s="12"/>
      <c r="F91" s="15"/>
      <c r="G91" s="12"/>
    </row>
    <row r="92" spans="3:7" x14ac:dyDescent="0.25">
      <c r="C92" s="23" t="s">
        <v>22</v>
      </c>
      <c r="D92" s="22"/>
      <c r="E92" s="22"/>
      <c r="F92" s="22"/>
      <c r="G92" s="22"/>
    </row>
    <row r="93" spans="3:7" x14ac:dyDescent="0.25">
      <c r="C93" s="12"/>
      <c r="D93" s="12" t="s">
        <v>8</v>
      </c>
      <c r="E93" s="12" t="s">
        <v>18</v>
      </c>
      <c r="F93" s="12"/>
      <c r="G93" s="12"/>
    </row>
    <row r="94" spans="3:7" x14ac:dyDescent="0.25">
      <c r="C94" s="13" t="str">
        <f>M4</f>
        <v xml:space="preserve">Exp share GDP </v>
      </c>
      <c r="D94" s="14">
        <f>N4</f>
        <v>0.13332456934840367</v>
      </c>
      <c r="E94" s="12" t="str">
        <f>CONCATENATE("[",TEXT(O4,"0.000"),", ",TEXT(P4,"0.000"),"]")</f>
        <v>[0.043, 0.223]</v>
      </c>
      <c r="F94" s="12"/>
      <c r="G94" s="12"/>
    </row>
    <row r="95" spans="3:7" x14ac:dyDescent="0.25">
      <c r="C95" s="13" t="str">
        <f t="shared" ref="C95:D109" si="8">M5</f>
        <v>RGDP growth</v>
      </c>
      <c r="D95" s="14">
        <f t="shared" si="8"/>
        <v>-1.0233631827257623</v>
      </c>
      <c r="E95" s="12" t="str">
        <f t="shared" ref="E95:E109" si="9">CONCATENATE("[",TEXT(O5,"0.000"),", ",TEXT(P5,"0.000"),"]")</f>
        <v>[-2.030, -0.006]</v>
      </c>
      <c r="F95" s="12"/>
      <c r="G95" s="12"/>
    </row>
    <row r="96" spans="3:7" x14ac:dyDescent="0.25">
      <c r="C96" s="13" t="str">
        <f t="shared" si="8"/>
        <v>GDP share of US GDP</v>
      </c>
      <c r="D96" s="14">
        <f t="shared" si="8"/>
        <v>2.6290333146156648</v>
      </c>
      <c r="E96" s="12" t="str">
        <f t="shared" si="9"/>
        <v>[0.264, 4.975]</v>
      </c>
      <c r="F96" s="12"/>
      <c r="G96" s="12"/>
    </row>
    <row r="97" spans="3:7" x14ac:dyDescent="0.25">
      <c r="C97" s="13" t="str">
        <f t="shared" si="8"/>
        <v>RGSP per capita</v>
      </c>
      <c r="D97" s="14">
        <f t="shared" si="8"/>
        <v>0.2943173163625733</v>
      </c>
      <c r="E97" s="12" t="str">
        <f t="shared" si="9"/>
        <v>[0.125, 0.462]</v>
      </c>
      <c r="F97" s="12"/>
      <c r="G97" s="12"/>
    </row>
    <row r="98" spans="3:7" x14ac:dyDescent="0.25">
      <c r="C98" s="13" t="str">
        <f t="shared" si="8"/>
        <v>Pop growth</v>
      </c>
      <c r="D98" s="14">
        <f t="shared" si="8"/>
        <v>-0.89419302582282134</v>
      </c>
      <c r="E98" s="12" t="str">
        <f t="shared" si="9"/>
        <v>[-2.102, 0.318]</v>
      </c>
      <c r="F98" s="12"/>
      <c r="G98" s="12"/>
    </row>
    <row r="99" spans="3:7" x14ac:dyDescent="0.25">
      <c r="C99" s="13" t="str">
        <f t="shared" si="8"/>
        <v>Net migration</v>
      </c>
      <c r="D99" s="14">
        <f t="shared" si="8"/>
        <v>0.48238286373522493</v>
      </c>
      <c r="E99" s="12" t="str">
        <f t="shared" si="9"/>
        <v>[0.293, 0.669]</v>
      </c>
      <c r="F99" s="12"/>
      <c r="G99" s="12"/>
    </row>
    <row r="100" spans="3:7" x14ac:dyDescent="0.25">
      <c r="C100" s="13" t="str">
        <f t="shared" si="8"/>
        <v>Business bankruptcies</v>
      </c>
      <c r="D100" s="14">
        <f t="shared" si="8"/>
        <v>0.93475251658052994</v>
      </c>
      <c r="E100" s="12" t="str">
        <f t="shared" si="9"/>
        <v>[0.278, 1.601]</v>
      </c>
      <c r="F100" s="12"/>
      <c r="G100" s="12"/>
    </row>
    <row r="101" spans="3:7" x14ac:dyDescent="0.25">
      <c r="C101" s="13" t="str">
        <f t="shared" si="8"/>
        <v>NonBusiness bankruptcies</v>
      </c>
      <c r="D101" s="14">
        <f t="shared" si="8"/>
        <v>9.254449669699686E-3</v>
      </c>
      <c r="E101" s="12" t="str">
        <f t="shared" si="9"/>
        <v>[-0.009, 0.029]</v>
      </c>
      <c r="F101" s="12"/>
      <c r="G101" s="12"/>
    </row>
    <row r="102" spans="3:7" x14ac:dyDescent="0.25">
      <c r="C102" s="13" t="str">
        <f t="shared" si="8"/>
        <v>Building permits</v>
      </c>
      <c r="D102" s="14">
        <f t="shared" si="8"/>
        <v>-0.52092489445768253</v>
      </c>
      <c r="E102" s="12" t="str">
        <f t="shared" si="9"/>
        <v>[-1.019, -0.027]</v>
      </c>
      <c r="F102" s="12"/>
      <c r="G102" s="12"/>
    </row>
    <row r="103" spans="3:7" x14ac:dyDescent="0.25">
      <c r="C103" s="13" t="str">
        <f t="shared" si="8"/>
        <v>Edu(18-24) no highsch</v>
      </c>
      <c r="D103" s="14">
        <f t="shared" si="8"/>
        <v>0.16762472492366595</v>
      </c>
      <c r="E103" s="12" t="str">
        <f t="shared" si="9"/>
        <v>[-0.080, 0.422]</v>
      </c>
      <c r="F103" s="12"/>
      <c r="G103" s="12"/>
    </row>
    <row r="104" spans="3:7" x14ac:dyDescent="0.25">
      <c r="C104" s="13" t="str">
        <f t="shared" si="8"/>
        <v>Edu(18-24) college</v>
      </c>
      <c r="D104" s="14">
        <f t="shared" si="8"/>
        <v>0.47085782895846889</v>
      </c>
      <c r="E104" s="12" t="str">
        <f t="shared" si="9"/>
        <v>[-0.095, 1.027]</v>
      </c>
      <c r="F104" s="12"/>
      <c r="G104" s="12"/>
    </row>
    <row r="105" spans="3:7" x14ac:dyDescent="0.25">
      <c r="C105" s="13" t="str">
        <f t="shared" si="8"/>
        <v>Edu(25+) no highsch</v>
      </c>
      <c r="D105" s="14">
        <f t="shared" si="8"/>
        <v>0.27071638720420022</v>
      </c>
      <c r="E105" s="12" t="str">
        <f t="shared" si="9"/>
        <v>[-0.127, 0.653]</v>
      </c>
      <c r="F105" s="12"/>
      <c r="G105" s="12"/>
    </row>
    <row r="106" spans="3:7" x14ac:dyDescent="0.25">
      <c r="C106" s="13" t="str">
        <f t="shared" si="8"/>
        <v>Edu(25+) college</v>
      </c>
      <c r="D106" s="14">
        <f t="shared" si="8"/>
        <v>-2.0663830555918892E-2</v>
      </c>
      <c r="E106" s="12" t="str">
        <f t="shared" si="9"/>
        <v>[-0.244, 0.212]</v>
      </c>
      <c r="F106" s="12"/>
      <c r="G106" s="12"/>
    </row>
    <row r="107" spans="3:7" x14ac:dyDescent="0.25">
      <c r="C107" s="13" t="str">
        <f t="shared" si="8"/>
        <v>Per capita personal income</v>
      </c>
      <c r="D107" s="14">
        <f t="shared" si="8"/>
        <v>-0.13907959319412444</v>
      </c>
      <c r="E107" s="12" t="str">
        <f t="shared" si="9"/>
        <v>[-0.380, 0.105]</v>
      </c>
      <c r="F107" s="12"/>
      <c r="G107" s="12"/>
    </row>
    <row r="108" spans="3:7" x14ac:dyDescent="0.25">
      <c r="C108" s="13" t="str">
        <f t="shared" si="8"/>
        <v>Median home values</v>
      </c>
      <c r="D108" s="14">
        <f t="shared" si="8"/>
        <v>-1.5667826369051115E-2</v>
      </c>
      <c r="E108" s="12" t="str">
        <f t="shared" si="9"/>
        <v>[-0.027, -0.004]</v>
      </c>
      <c r="F108" s="12"/>
      <c r="G108" s="12"/>
    </row>
    <row r="109" spans="3:7" x14ac:dyDescent="0.25">
      <c r="C109" s="13" t="str">
        <f t="shared" si="8"/>
        <v>Poverty rate</v>
      </c>
      <c r="D109" s="14">
        <f t="shared" si="8"/>
        <v>-0.45261680086869116</v>
      </c>
      <c r="E109" s="12" t="str">
        <f t="shared" si="9"/>
        <v>[-0.731, -0.165]</v>
      </c>
      <c r="F109" s="12"/>
      <c r="G109" s="12"/>
    </row>
    <row r="110" spans="3:7" x14ac:dyDescent="0.25">
      <c r="C110" s="16"/>
      <c r="D110" s="17"/>
      <c r="E110" s="18"/>
      <c r="F110" s="18"/>
      <c r="G110" s="18"/>
    </row>
    <row r="111" spans="3:7" x14ac:dyDescent="0.25">
      <c r="C111" s="13" t="s">
        <v>23</v>
      </c>
      <c r="D111" s="14">
        <f>U4</f>
        <v>0.19911075746974705</v>
      </c>
      <c r="E111" s="12"/>
      <c r="F111" s="12"/>
      <c r="G111" s="12"/>
    </row>
    <row r="112" spans="3:7" x14ac:dyDescent="0.25">
      <c r="C112" s="13" t="s">
        <v>0</v>
      </c>
      <c r="D112" s="19">
        <f>T4</f>
        <v>335</v>
      </c>
      <c r="E112" s="12"/>
      <c r="F112" s="12"/>
      <c r="G112" s="12"/>
    </row>
  </sheetData>
  <mergeCells count="2">
    <mergeCell ref="C71:G71"/>
    <mergeCell ref="C92:G9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2"/>
  <sheetViews>
    <sheetView topLeftCell="A71" workbookViewId="0">
      <selection activeCell="C82" sqref="C82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8.85546875" customWidth="1"/>
    <col min="5" max="5" width="14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_xlfn.RANK.EQ(G4,$G$4:$G$48,0)</f>
        <v>15</v>
      </c>
      <c r="C4" s="1" t="s">
        <v>11</v>
      </c>
      <c r="D4" s="3">
        <v>-1.9306539063594853E-2</v>
      </c>
      <c r="E4" s="4">
        <v>-9.9379722838575962E-2</v>
      </c>
      <c r="F4" s="4">
        <v>6.1659820786633894E-2</v>
      </c>
      <c r="G4" s="2">
        <v>3.9963598114456378E-4</v>
      </c>
      <c r="H4" s="5">
        <v>16.648666291196395</v>
      </c>
      <c r="I4" s="5">
        <v>16.009684611547833</v>
      </c>
      <c r="J4" s="5">
        <v>17.280599078566237</v>
      </c>
      <c r="K4">
        <v>342</v>
      </c>
      <c r="M4" s="1" t="s">
        <v>11</v>
      </c>
      <c r="N4" s="7">
        <v>2.8212988145747222E-3</v>
      </c>
      <c r="O4" s="8">
        <v>-7.4464995053681565E-2</v>
      </c>
      <c r="P4" s="8">
        <v>7.9918306179369042E-2</v>
      </c>
      <c r="R4" s="6">
        <v>0.40542825218827649</v>
      </c>
      <c r="S4">
        <v>17</v>
      </c>
      <c r="T4">
        <v>335</v>
      </c>
      <c r="U4" s="9">
        <f>1-(1-R4)*(T4-1)/(T4-S4-1)</f>
        <v>0.37354270104379927</v>
      </c>
    </row>
    <row r="5" spans="1:21" x14ac:dyDescent="0.25">
      <c r="A5">
        <f t="shared" ref="A5:A19" si="0">_xlfn.RANK.EQ(G5,$G$4:$G$48,0)</f>
        <v>14</v>
      </c>
      <c r="C5" t="s">
        <v>24</v>
      </c>
      <c r="D5" s="4">
        <v>0.2591711360879026</v>
      </c>
      <c r="E5" s="4">
        <v>-0.41117946372269132</v>
      </c>
      <c r="F5" s="4">
        <v>0.91857620162494424</v>
      </c>
      <c r="G5" s="2">
        <v>9.5890479057947342E-4</v>
      </c>
      <c r="H5" s="5">
        <v>16.18353555143176</v>
      </c>
      <c r="I5" s="5">
        <v>15.188428105175065</v>
      </c>
      <c r="J5" s="5">
        <v>17.195160891208118</v>
      </c>
      <c r="K5">
        <v>365</v>
      </c>
      <c r="M5" t="s">
        <v>24</v>
      </c>
      <c r="N5" s="8">
        <v>-1.0972089158086118</v>
      </c>
      <c r="O5" s="8">
        <v>-1.8978518021796549</v>
      </c>
      <c r="P5" s="8">
        <v>-0.27885993254283342</v>
      </c>
    </row>
    <row r="6" spans="1:21" x14ac:dyDescent="0.25">
      <c r="A6">
        <f t="shared" si="0"/>
        <v>1</v>
      </c>
      <c r="C6" t="s">
        <v>25</v>
      </c>
      <c r="D6" s="4">
        <v>6.9587195390273013</v>
      </c>
      <c r="E6" s="4">
        <v>4.236294355502034</v>
      </c>
      <c r="F6" s="4">
        <v>9.6920976450032832</v>
      </c>
      <c r="G6" s="2">
        <v>0.24615500359992826</v>
      </c>
      <c r="H6" s="5">
        <v>14.958266266767668</v>
      </c>
      <c r="I6" s="5">
        <v>14.323352179754993</v>
      </c>
      <c r="J6" s="5">
        <v>15.59063618883561</v>
      </c>
      <c r="K6">
        <v>365</v>
      </c>
      <c r="M6" t="s">
        <v>25</v>
      </c>
      <c r="N6" s="8">
        <v>4.4757817738441119</v>
      </c>
      <c r="O6" s="8">
        <v>2.244166799699141</v>
      </c>
      <c r="P6" s="8">
        <v>6.7570020320073816</v>
      </c>
    </row>
    <row r="7" spans="1:21" x14ac:dyDescent="0.25">
      <c r="A7">
        <f t="shared" si="0"/>
        <v>3</v>
      </c>
      <c r="C7" t="s">
        <v>26</v>
      </c>
      <c r="D7" s="4">
        <v>0.31913633115569418</v>
      </c>
      <c r="E7" s="4">
        <v>0.23630413973871123</v>
      </c>
      <c r="F7" s="4">
        <v>0.4005946563711219</v>
      </c>
      <c r="G7" s="2">
        <v>0.13487816286719734</v>
      </c>
      <c r="H7" s="5">
        <v>3.5277796017047409</v>
      </c>
      <c r="I7" s="5">
        <v>0.19070320629940829</v>
      </c>
      <c r="J7" s="5">
        <v>6.9211387215526674</v>
      </c>
      <c r="K7">
        <v>364</v>
      </c>
      <c r="M7" t="s">
        <v>26</v>
      </c>
      <c r="N7" s="8">
        <v>0.17718370545642573</v>
      </c>
      <c r="O7" s="8">
        <v>3.506339037585221E-2</v>
      </c>
      <c r="P7" s="8">
        <v>0.31770859102776289</v>
      </c>
    </row>
    <row r="8" spans="1:21" x14ac:dyDescent="0.25">
      <c r="A8">
        <f t="shared" si="0"/>
        <v>10</v>
      </c>
      <c r="C8" t="s">
        <v>27</v>
      </c>
      <c r="D8" s="4">
        <v>0.89723211509445544</v>
      </c>
      <c r="E8" s="4">
        <v>0.12165450201750856</v>
      </c>
      <c r="F8" s="4">
        <v>1.6674445123786865</v>
      </c>
      <c r="G8" s="2">
        <v>1.0724168585626637E-2</v>
      </c>
      <c r="H8" s="5">
        <v>15.760421289993523</v>
      </c>
      <c r="I8" s="5">
        <v>14.864476469016097</v>
      </c>
      <c r="J8" s="5">
        <v>16.662607165152703</v>
      </c>
      <c r="K8">
        <v>374</v>
      </c>
      <c r="M8" t="s">
        <v>27</v>
      </c>
      <c r="N8" s="8">
        <v>5.3931642894934267E-2</v>
      </c>
      <c r="O8" s="8">
        <v>-1.1935715961266302</v>
      </c>
      <c r="P8" s="8">
        <v>1.295382374439493</v>
      </c>
    </row>
    <row r="9" spans="1:21" x14ac:dyDescent="0.25">
      <c r="A9">
        <f t="shared" si="0"/>
        <v>8</v>
      </c>
      <c r="C9" t="s">
        <v>12</v>
      </c>
      <c r="D9" s="4">
        <v>0.20974549948038806</v>
      </c>
      <c r="E9" s="4">
        <v>8.9835643638867979E-2</v>
      </c>
      <c r="F9" s="4">
        <v>0.33244759809156277</v>
      </c>
      <c r="G9" s="2">
        <v>2.7501135803896126E-2</v>
      </c>
      <c r="H9" s="5">
        <v>15.812936028213031</v>
      </c>
      <c r="I9" s="5">
        <v>15.367329543270001</v>
      </c>
      <c r="J9" s="5">
        <v>16.248402169186591</v>
      </c>
      <c r="K9">
        <v>365</v>
      </c>
      <c r="M9" t="s">
        <v>12</v>
      </c>
      <c r="N9" s="8">
        <v>0.26368198246955715</v>
      </c>
      <c r="O9" s="8">
        <v>9.2535023968300184E-2</v>
      </c>
      <c r="P9" s="8">
        <v>0.43590575783957497</v>
      </c>
    </row>
    <row r="10" spans="1:21" x14ac:dyDescent="0.25">
      <c r="A10">
        <f t="shared" si="0"/>
        <v>13</v>
      </c>
      <c r="C10" t="s">
        <v>13</v>
      </c>
      <c r="D10" s="4">
        <v>-0.28747303337016672</v>
      </c>
      <c r="E10" s="4">
        <v>-0.84374431795735449</v>
      </c>
      <c r="F10" s="4">
        <v>0.25426319119708124</v>
      </c>
      <c r="G10" s="2">
        <v>1.7340968602714835E-3</v>
      </c>
      <c r="H10" s="5">
        <v>17.478656941983271</v>
      </c>
      <c r="I10" s="5">
        <v>15.825492750274769</v>
      </c>
      <c r="J10" s="5">
        <v>19.176176374599819</v>
      </c>
      <c r="K10">
        <v>364</v>
      </c>
      <c r="M10" t="s">
        <v>13</v>
      </c>
      <c r="N10" s="8">
        <v>0.39195579574801076</v>
      </c>
      <c r="O10" s="8">
        <v>-0.17623598195384005</v>
      </c>
      <c r="P10" s="8">
        <v>0.97159191159207237</v>
      </c>
    </row>
    <row r="11" spans="1:21" x14ac:dyDescent="0.25">
      <c r="A11">
        <f t="shared" si="0"/>
        <v>11</v>
      </c>
      <c r="C11" t="s">
        <v>14</v>
      </c>
      <c r="D11" s="4">
        <v>-1.2515682255035259E-2</v>
      </c>
      <c r="E11" s="4">
        <v>-2.5389771959896772E-2</v>
      </c>
      <c r="F11" s="4">
        <v>6.0336203469232852E-4</v>
      </c>
      <c r="G11" s="2">
        <v>5.6922118328445181E-3</v>
      </c>
      <c r="H11" s="5">
        <v>18.04857875363415</v>
      </c>
      <c r="I11" s="5">
        <v>16.50359457632004</v>
      </c>
      <c r="J11" s="5">
        <v>19.564715482199652</v>
      </c>
      <c r="K11">
        <v>365</v>
      </c>
      <c r="M11" t="s">
        <v>14</v>
      </c>
      <c r="N11" s="8">
        <v>1.7562671644701669E-2</v>
      </c>
      <c r="O11" s="8">
        <v>2.4310544563715779E-3</v>
      </c>
      <c r="P11" s="8">
        <v>3.2302957930684113E-2</v>
      </c>
    </row>
    <row r="12" spans="1:21" x14ac:dyDescent="0.25">
      <c r="A12">
        <f t="shared" si="0"/>
        <v>9</v>
      </c>
      <c r="C12" t="s">
        <v>15</v>
      </c>
      <c r="D12" s="4">
        <v>-0.58038656549776069</v>
      </c>
      <c r="E12" s="4">
        <v>-0.9478654578862189</v>
      </c>
      <c r="F12" s="4">
        <v>-0.21761649256019469</v>
      </c>
      <c r="G12" s="2">
        <v>1.1160667630784382E-2</v>
      </c>
      <c r="H12" s="5">
        <v>17.973552875416928</v>
      </c>
      <c r="I12" s="5">
        <v>17.095100415338873</v>
      </c>
      <c r="J12" s="5">
        <v>18.863407803171569</v>
      </c>
      <c r="K12">
        <v>364</v>
      </c>
      <c r="M12" t="s">
        <v>15</v>
      </c>
      <c r="N12" s="8">
        <v>-0.33014296338836552</v>
      </c>
      <c r="O12" s="8">
        <v>-0.77848837475159827</v>
      </c>
      <c r="P12" s="8">
        <v>0.12620666656329785</v>
      </c>
    </row>
    <row r="13" spans="1:21" x14ac:dyDescent="0.25">
      <c r="A13">
        <f t="shared" si="0"/>
        <v>16</v>
      </c>
      <c r="C13" t="s">
        <v>28</v>
      </c>
      <c r="D13" s="4">
        <v>3.0787935007587776E-3</v>
      </c>
      <c r="E13" s="4">
        <v>-0.12407297619597588</v>
      </c>
      <c r="F13" s="4">
        <v>0.13323524936874964</v>
      </c>
      <c r="G13" s="2">
        <v>2.9184352815514458E-6</v>
      </c>
      <c r="H13" s="5">
        <v>16.958631843526771</v>
      </c>
      <c r="I13" s="5">
        <v>14.982193795477048</v>
      </c>
      <c r="J13" s="5">
        <v>18.889443448910122</v>
      </c>
      <c r="K13">
        <v>383</v>
      </c>
      <c r="M13" t="s">
        <v>28</v>
      </c>
      <c r="N13" s="8">
        <v>0.29704634979165873</v>
      </c>
      <c r="O13" s="8">
        <v>0.10140333396427306</v>
      </c>
      <c r="P13" s="8">
        <v>0.49138810958875168</v>
      </c>
    </row>
    <row r="14" spans="1:21" x14ac:dyDescent="0.25">
      <c r="A14">
        <f t="shared" si="0"/>
        <v>2</v>
      </c>
      <c r="C14" t="s">
        <v>29</v>
      </c>
      <c r="D14" s="4">
        <v>1.2669214938355264</v>
      </c>
      <c r="E14" s="4">
        <v>1.022913532538241</v>
      </c>
      <c r="F14" s="4">
        <v>1.5082360159388473</v>
      </c>
      <c r="G14" s="2">
        <v>0.1859100586294774</v>
      </c>
      <c r="H14" s="5">
        <v>6.9849677150707796</v>
      </c>
      <c r="I14" s="5">
        <v>5.0763475792178436</v>
      </c>
      <c r="J14" s="5">
        <v>8.9148909711648372</v>
      </c>
      <c r="K14">
        <v>383</v>
      </c>
      <c r="M14" t="s">
        <v>29</v>
      </c>
      <c r="N14" s="8">
        <v>1.1049696191126643</v>
      </c>
      <c r="O14" s="8">
        <v>0.61066481784581028</v>
      </c>
      <c r="P14" s="8">
        <v>1.6066673240359237</v>
      </c>
    </row>
    <row r="15" spans="1:21" x14ac:dyDescent="0.25">
      <c r="A15">
        <f t="shared" si="0"/>
        <v>12</v>
      </c>
      <c r="C15" t="s">
        <v>30</v>
      </c>
      <c r="D15" s="4">
        <v>-0.18527796317872244</v>
      </c>
      <c r="E15" s="4">
        <v>-0.36900697278212413</v>
      </c>
      <c r="F15" s="4">
        <v>5.2411308713898276E-3</v>
      </c>
      <c r="G15" s="2">
        <v>4.5671878706213809E-3</v>
      </c>
      <c r="H15" s="5">
        <v>17.955345527834016</v>
      </c>
      <c r="I15" s="5">
        <v>16.978511152628819</v>
      </c>
      <c r="J15" s="5">
        <v>18.897365608276978</v>
      </c>
      <c r="K15">
        <v>383</v>
      </c>
      <c r="M15" t="s">
        <v>30</v>
      </c>
      <c r="N15" s="8">
        <v>0.22410831373543674</v>
      </c>
      <c r="O15" s="8">
        <v>-0.10637598090723009</v>
      </c>
      <c r="P15" s="8">
        <v>0.56403347038920426</v>
      </c>
    </row>
    <row r="16" spans="1:21" x14ac:dyDescent="0.25">
      <c r="A16">
        <f t="shared" si="0"/>
        <v>4</v>
      </c>
      <c r="C16" t="s">
        <v>31</v>
      </c>
      <c r="D16" s="4">
        <v>0.40153029144199887</v>
      </c>
      <c r="E16" s="4">
        <v>0.29523435154653221</v>
      </c>
      <c r="F16" s="4">
        <v>0.50718043483256769</v>
      </c>
      <c r="G16" s="2">
        <v>0.11339002814935106</v>
      </c>
      <c r="H16" s="5">
        <v>6.4977750035851312</v>
      </c>
      <c r="I16" s="5">
        <v>3.7330262911348506</v>
      </c>
      <c r="J16" s="5">
        <v>9.2794235043189168</v>
      </c>
      <c r="K16">
        <v>383</v>
      </c>
      <c r="M16" t="s">
        <v>31</v>
      </c>
      <c r="N16" s="8">
        <v>3.9942557939168372E-2</v>
      </c>
      <c r="O16" s="8">
        <v>-0.1635823945943565</v>
      </c>
      <c r="P16" s="8">
        <v>0.24985045354199842</v>
      </c>
    </row>
    <row r="17" spans="1:16" x14ac:dyDescent="0.25">
      <c r="A17">
        <f>_xlfn.RANK.EQ(G17,$G$4:$G$48,0)</f>
        <v>7</v>
      </c>
      <c r="C17" t="s">
        <v>32</v>
      </c>
      <c r="D17">
        <v>0.30464252069619729</v>
      </c>
      <c r="E17">
        <v>9.3766468119846166E-2</v>
      </c>
      <c r="F17">
        <v>0.51716563027648665</v>
      </c>
      <c r="G17">
        <v>3.5712671857678902E-2</v>
      </c>
      <c r="H17">
        <v>4.5425810499176018</v>
      </c>
      <c r="I17">
        <v>-3.8511677674287439</v>
      </c>
      <c r="J17">
        <v>12.871278199206714</v>
      </c>
      <c r="K17">
        <v>365</v>
      </c>
      <c r="M17" t="s">
        <v>32</v>
      </c>
      <c r="N17" s="8">
        <v>-0.25754169678251421</v>
      </c>
      <c r="O17" s="8">
        <v>-0.46783543014173906</v>
      </c>
      <c r="P17" s="8">
        <v>-5.0886476964925514E-2</v>
      </c>
    </row>
    <row r="18" spans="1:16" x14ac:dyDescent="0.25">
      <c r="A18">
        <f t="shared" si="0"/>
        <v>6</v>
      </c>
      <c r="C18" t="s">
        <v>33</v>
      </c>
      <c r="D18">
        <v>2.0163310753091905E-2</v>
      </c>
      <c r="E18">
        <v>1.1186326873488847E-2</v>
      </c>
      <c r="F18">
        <v>2.9137021272643712E-2</v>
      </c>
      <c r="G18">
        <v>3.6752478008855616E-2</v>
      </c>
      <c r="H18">
        <v>13.378031076013253</v>
      </c>
      <c r="I18">
        <v>11.922368640549088</v>
      </c>
      <c r="J18">
        <v>14.834224496653947</v>
      </c>
      <c r="K18">
        <v>361</v>
      </c>
      <c r="M18" t="s">
        <v>33</v>
      </c>
      <c r="N18">
        <v>-8.7008391800827162E-3</v>
      </c>
      <c r="O18">
        <v>-2.1023696961748099E-2</v>
      </c>
      <c r="P18">
        <v>3.8957587783594893E-3</v>
      </c>
    </row>
    <row r="19" spans="1:16" x14ac:dyDescent="0.25">
      <c r="A19">
        <f t="shared" si="0"/>
        <v>5</v>
      </c>
      <c r="C19" t="s">
        <v>34</v>
      </c>
      <c r="D19">
        <v>-0.29917169154041834</v>
      </c>
      <c r="E19">
        <v>-0.39684123908847546</v>
      </c>
      <c r="F19">
        <v>-0.20150690431532114</v>
      </c>
      <c r="G19">
        <v>3.8535672780191987E-2</v>
      </c>
      <c r="H19">
        <v>21.333824137420848</v>
      </c>
      <c r="I19">
        <v>19.750695534794339</v>
      </c>
      <c r="J19">
        <v>22.917029904024787</v>
      </c>
      <c r="K19">
        <v>372</v>
      </c>
      <c r="M19" t="s">
        <v>34</v>
      </c>
      <c r="N19">
        <v>-0.33240463064892523</v>
      </c>
      <c r="O19">
        <v>-0.59361473123155994</v>
      </c>
      <c r="P19">
        <v>-7.4171520089375637E-2</v>
      </c>
    </row>
    <row r="20" spans="1:16" x14ac:dyDescent="0.25">
      <c r="N20">
        <v>7.9609824165072522</v>
      </c>
      <c r="O20">
        <v>-2.1789532706805117</v>
      </c>
      <c r="P20">
        <v>18.32980881487812</v>
      </c>
    </row>
    <row r="50" spans="1:14" s="1" customFormat="1" x14ac:dyDescent="0.25">
      <c r="A50" s="1" t="s">
        <v>16</v>
      </c>
    </row>
    <row r="51" spans="1:14" x14ac:dyDescent="0.25">
      <c r="D51" t="str">
        <f>D3</f>
        <v>theta</v>
      </c>
      <c r="E51" t="str">
        <f t="shared" ref="E51:J51" si="1">E3</f>
        <v>[5% cv]</v>
      </c>
      <c r="F51" t="str">
        <f t="shared" si="1"/>
        <v>[95% cv]</v>
      </c>
      <c r="G51" t="str">
        <f t="shared" si="1"/>
        <v>Rsq</v>
      </c>
      <c r="H51" t="str">
        <f t="shared" si="1"/>
        <v>Const</v>
      </c>
      <c r="I51" t="str">
        <f t="shared" si="1"/>
        <v>[5% cv]</v>
      </c>
      <c r="J51" t="str">
        <f t="shared" si="1"/>
        <v>[95% cv]</v>
      </c>
      <c r="K51" t="str">
        <f>K3</f>
        <v>n</v>
      </c>
    </row>
    <row r="52" spans="1:14" x14ac:dyDescent="0.25">
      <c r="B52">
        <v>1</v>
      </c>
      <c r="C52" s="10" t="str">
        <f>VLOOKUP($B52,$A$4:$K$48,COLUMN(),0)</f>
        <v>GDP share of US GDP</v>
      </c>
      <c r="D52" s="21">
        <f t="shared" ref="D52:K67" si="2">VLOOKUP($B52,$A$4:$K$48,COLUMN(),0)</f>
        <v>6.9587195390273013</v>
      </c>
      <c r="E52" s="21">
        <f t="shared" si="2"/>
        <v>4.236294355502034</v>
      </c>
      <c r="F52" s="21">
        <f t="shared" si="2"/>
        <v>9.6920976450032832</v>
      </c>
      <c r="G52" s="2">
        <f t="shared" si="2"/>
        <v>0.24615500359992826</v>
      </c>
      <c r="H52" s="21">
        <f t="shared" si="2"/>
        <v>14.958266266767668</v>
      </c>
      <c r="I52" s="21">
        <f t="shared" si="2"/>
        <v>14.323352179754993</v>
      </c>
      <c r="J52" s="21">
        <f t="shared" si="2"/>
        <v>15.59063618883561</v>
      </c>
      <c r="K52" s="20">
        <f t="shared" si="2"/>
        <v>365</v>
      </c>
      <c r="M52" s="5"/>
      <c r="N52" s="5"/>
    </row>
    <row r="53" spans="1:14" x14ac:dyDescent="0.25">
      <c r="B53">
        <v>2</v>
      </c>
      <c r="C53" s="10" t="str">
        <f t="shared" ref="C53:C67" si="3">VLOOKUP($B53,$A$4:$K$48,COLUMN(),0)</f>
        <v>Edu(18-24) college</v>
      </c>
      <c r="D53" s="21">
        <f t="shared" si="2"/>
        <v>1.2669214938355264</v>
      </c>
      <c r="E53" s="21">
        <f t="shared" si="2"/>
        <v>1.022913532538241</v>
      </c>
      <c r="F53" s="21">
        <f t="shared" si="2"/>
        <v>1.5082360159388473</v>
      </c>
      <c r="G53" s="2">
        <f t="shared" si="2"/>
        <v>0.1859100586294774</v>
      </c>
      <c r="H53" s="21">
        <f t="shared" si="2"/>
        <v>6.9849677150707796</v>
      </c>
      <c r="I53" s="21">
        <f t="shared" si="2"/>
        <v>5.0763475792178436</v>
      </c>
      <c r="J53" s="21">
        <f t="shared" si="2"/>
        <v>8.9148909711648372</v>
      </c>
      <c r="K53" s="20">
        <f t="shared" si="2"/>
        <v>383</v>
      </c>
      <c r="M53" s="5"/>
      <c r="N53" s="5"/>
    </row>
    <row r="54" spans="1:14" x14ac:dyDescent="0.25">
      <c r="B54">
        <v>3</v>
      </c>
      <c r="C54" s="10" t="str">
        <f t="shared" si="3"/>
        <v>RGSP per capita</v>
      </c>
      <c r="D54" s="21">
        <f t="shared" si="2"/>
        <v>0.31913633115569418</v>
      </c>
      <c r="E54" s="21">
        <f t="shared" si="2"/>
        <v>0.23630413973871123</v>
      </c>
      <c r="F54" s="21">
        <f t="shared" si="2"/>
        <v>0.4005946563711219</v>
      </c>
      <c r="G54" s="2">
        <f t="shared" si="2"/>
        <v>0.13487816286719734</v>
      </c>
      <c r="H54" s="21">
        <f t="shared" si="2"/>
        <v>3.5277796017047409</v>
      </c>
      <c r="I54" s="21">
        <f t="shared" si="2"/>
        <v>0.19070320629940829</v>
      </c>
      <c r="J54" s="21">
        <f t="shared" si="2"/>
        <v>6.9211387215526674</v>
      </c>
      <c r="K54" s="20">
        <f t="shared" si="2"/>
        <v>364</v>
      </c>
      <c r="M54" s="5"/>
      <c r="N54" s="5"/>
    </row>
    <row r="55" spans="1:14" x14ac:dyDescent="0.25">
      <c r="B55">
        <v>4</v>
      </c>
      <c r="C55" s="10" t="str">
        <f t="shared" si="3"/>
        <v>Edu(25+) college</v>
      </c>
      <c r="D55" s="21">
        <f t="shared" si="2"/>
        <v>0.40153029144199887</v>
      </c>
      <c r="E55" s="21">
        <f t="shared" si="2"/>
        <v>0.29523435154653221</v>
      </c>
      <c r="F55" s="21">
        <f t="shared" si="2"/>
        <v>0.50718043483256769</v>
      </c>
      <c r="G55" s="2">
        <f t="shared" si="2"/>
        <v>0.11339002814935106</v>
      </c>
      <c r="H55" s="21">
        <f t="shared" si="2"/>
        <v>6.4977750035851312</v>
      </c>
      <c r="I55" s="21">
        <f t="shared" si="2"/>
        <v>3.7330262911348506</v>
      </c>
      <c r="J55" s="21">
        <f t="shared" si="2"/>
        <v>9.2794235043189168</v>
      </c>
      <c r="K55" s="20">
        <f t="shared" si="2"/>
        <v>383</v>
      </c>
      <c r="M55" s="5"/>
      <c r="N55" s="5"/>
    </row>
    <row r="56" spans="1:14" x14ac:dyDescent="0.25">
      <c r="B56">
        <v>5</v>
      </c>
      <c r="C56" s="10" t="str">
        <f t="shared" si="3"/>
        <v>Poverty rate</v>
      </c>
      <c r="D56" s="21">
        <f t="shared" si="2"/>
        <v>-0.29917169154041834</v>
      </c>
      <c r="E56" s="21">
        <f t="shared" si="2"/>
        <v>-0.39684123908847546</v>
      </c>
      <c r="F56" s="21">
        <f t="shared" si="2"/>
        <v>-0.20150690431532114</v>
      </c>
      <c r="G56" s="2">
        <f t="shared" si="2"/>
        <v>3.8535672780191987E-2</v>
      </c>
      <c r="H56" s="21">
        <f t="shared" si="2"/>
        <v>21.333824137420848</v>
      </c>
      <c r="I56" s="21">
        <f t="shared" si="2"/>
        <v>19.750695534794339</v>
      </c>
      <c r="J56" s="21">
        <f t="shared" si="2"/>
        <v>22.917029904024787</v>
      </c>
      <c r="K56" s="20">
        <f t="shared" si="2"/>
        <v>372</v>
      </c>
      <c r="M56" s="5"/>
      <c r="N56" s="5"/>
    </row>
    <row r="57" spans="1:14" x14ac:dyDescent="0.25">
      <c r="B57">
        <v>6</v>
      </c>
      <c r="C57" s="10" t="str">
        <f t="shared" si="3"/>
        <v>Median home values</v>
      </c>
      <c r="D57" s="21">
        <f t="shared" si="2"/>
        <v>2.0163310753091905E-2</v>
      </c>
      <c r="E57" s="21">
        <f t="shared" si="2"/>
        <v>1.1186326873488847E-2</v>
      </c>
      <c r="F57" s="21">
        <f t="shared" si="2"/>
        <v>2.9137021272643712E-2</v>
      </c>
      <c r="G57" s="2">
        <f t="shared" si="2"/>
        <v>3.6752478008855616E-2</v>
      </c>
      <c r="H57" s="21">
        <f t="shared" si="2"/>
        <v>13.378031076013253</v>
      </c>
      <c r="I57" s="21">
        <f t="shared" si="2"/>
        <v>11.922368640549088</v>
      </c>
      <c r="J57" s="21">
        <f t="shared" si="2"/>
        <v>14.834224496653947</v>
      </c>
      <c r="K57" s="20">
        <f t="shared" si="2"/>
        <v>361</v>
      </c>
      <c r="M57" s="5"/>
      <c r="N57" s="5"/>
    </row>
    <row r="58" spans="1:14" x14ac:dyDescent="0.25">
      <c r="B58">
        <v>7</v>
      </c>
      <c r="C58" s="10" t="str">
        <f t="shared" si="3"/>
        <v>Per capita personal income</v>
      </c>
      <c r="D58" s="21">
        <f t="shared" si="2"/>
        <v>0.30464252069619729</v>
      </c>
      <c r="E58" s="21">
        <f t="shared" si="2"/>
        <v>9.3766468119846166E-2</v>
      </c>
      <c r="F58" s="21">
        <f t="shared" si="2"/>
        <v>0.51716563027648665</v>
      </c>
      <c r="G58" s="2">
        <f t="shared" si="2"/>
        <v>3.5712671857678902E-2</v>
      </c>
      <c r="H58" s="21">
        <f t="shared" si="2"/>
        <v>4.5425810499176018</v>
      </c>
      <c r="I58" s="21">
        <f t="shared" si="2"/>
        <v>-3.8511677674287439</v>
      </c>
      <c r="J58" s="21">
        <f t="shared" si="2"/>
        <v>12.871278199206714</v>
      </c>
      <c r="K58" s="20">
        <f t="shared" si="2"/>
        <v>365</v>
      </c>
      <c r="M58" s="5"/>
      <c r="N58" s="5"/>
    </row>
    <row r="59" spans="1:14" x14ac:dyDescent="0.25">
      <c r="B59">
        <v>8</v>
      </c>
      <c r="C59" s="10" t="str">
        <f t="shared" si="3"/>
        <v>Net migration</v>
      </c>
      <c r="D59" s="21">
        <f t="shared" si="2"/>
        <v>0.20974549948038806</v>
      </c>
      <c r="E59" s="21">
        <f t="shared" si="2"/>
        <v>8.9835643638867979E-2</v>
      </c>
      <c r="F59" s="21">
        <f t="shared" si="2"/>
        <v>0.33244759809156277</v>
      </c>
      <c r="G59" s="2">
        <f t="shared" si="2"/>
        <v>2.7501135803896126E-2</v>
      </c>
      <c r="H59" s="21">
        <f t="shared" si="2"/>
        <v>15.812936028213031</v>
      </c>
      <c r="I59" s="21">
        <f t="shared" si="2"/>
        <v>15.367329543270001</v>
      </c>
      <c r="J59" s="21">
        <f t="shared" si="2"/>
        <v>16.248402169186591</v>
      </c>
      <c r="K59" s="20">
        <f t="shared" si="2"/>
        <v>365</v>
      </c>
      <c r="M59" s="5"/>
      <c r="N59" s="5"/>
    </row>
    <row r="60" spans="1:14" x14ac:dyDescent="0.25">
      <c r="B60">
        <v>9</v>
      </c>
      <c r="C60" s="10" t="str">
        <f t="shared" si="3"/>
        <v>Building permits</v>
      </c>
      <c r="D60" s="21">
        <f t="shared" si="2"/>
        <v>-0.58038656549776069</v>
      </c>
      <c r="E60" s="21">
        <f t="shared" si="2"/>
        <v>-0.9478654578862189</v>
      </c>
      <c r="F60" s="21">
        <f t="shared" si="2"/>
        <v>-0.21761649256019469</v>
      </c>
      <c r="G60" s="2">
        <f t="shared" si="2"/>
        <v>1.1160667630784382E-2</v>
      </c>
      <c r="H60" s="21">
        <f t="shared" si="2"/>
        <v>17.973552875416928</v>
      </c>
      <c r="I60" s="21">
        <f t="shared" si="2"/>
        <v>17.095100415338873</v>
      </c>
      <c r="J60" s="21">
        <f t="shared" si="2"/>
        <v>18.863407803171569</v>
      </c>
      <c r="K60" s="20">
        <f t="shared" si="2"/>
        <v>364</v>
      </c>
      <c r="M60" s="5"/>
      <c r="N60" s="5"/>
    </row>
    <row r="61" spans="1:14" x14ac:dyDescent="0.25">
      <c r="B61">
        <v>10</v>
      </c>
      <c r="C61" s="10" t="str">
        <f t="shared" si="3"/>
        <v>Pop growth</v>
      </c>
      <c r="D61" s="21">
        <f t="shared" si="2"/>
        <v>0.89723211509445544</v>
      </c>
      <c r="E61" s="21">
        <f t="shared" si="2"/>
        <v>0.12165450201750856</v>
      </c>
      <c r="F61" s="21">
        <f t="shared" si="2"/>
        <v>1.6674445123786865</v>
      </c>
      <c r="G61" s="2">
        <f t="shared" si="2"/>
        <v>1.0724168585626637E-2</v>
      </c>
      <c r="H61" s="21">
        <f t="shared" si="2"/>
        <v>15.760421289993523</v>
      </c>
      <c r="I61" s="21">
        <f t="shared" si="2"/>
        <v>14.864476469016097</v>
      </c>
      <c r="J61" s="21">
        <f t="shared" si="2"/>
        <v>16.662607165152703</v>
      </c>
      <c r="K61" s="20">
        <f t="shared" si="2"/>
        <v>374</v>
      </c>
      <c r="M61" s="5"/>
      <c r="N61" s="5"/>
    </row>
    <row r="62" spans="1:14" x14ac:dyDescent="0.25">
      <c r="B62">
        <v>11</v>
      </c>
      <c r="C62" s="10" t="str">
        <f t="shared" si="3"/>
        <v>NonBusiness bankruptcies</v>
      </c>
      <c r="D62" s="21">
        <f t="shared" si="2"/>
        <v>-1.2515682255035259E-2</v>
      </c>
      <c r="E62" s="21">
        <f t="shared" si="2"/>
        <v>-2.5389771959896772E-2</v>
      </c>
      <c r="F62" s="21">
        <f t="shared" si="2"/>
        <v>6.0336203469232852E-4</v>
      </c>
      <c r="G62" s="2">
        <f t="shared" si="2"/>
        <v>5.6922118328445181E-3</v>
      </c>
      <c r="H62" s="21">
        <f t="shared" si="2"/>
        <v>18.04857875363415</v>
      </c>
      <c r="I62" s="21">
        <f t="shared" si="2"/>
        <v>16.50359457632004</v>
      </c>
      <c r="J62" s="21">
        <f t="shared" si="2"/>
        <v>19.564715482199652</v>
      </c>
      <c r="K62" s="20">
        <f t="shared" si="2"/>
        <v>365</v>
      </c>
      <c r="M62" s="5"/>
      <c r="N62" s="5"/>
    </row>
    <row r="63" spans="1:14" x14ac:dyDescent="0.25">
      <c r="B63">
        <v>12</v>
      </c>
      <c r="C63" s="10" t="str">
        <f t="shared" si="3"/>
        <v>Edu(25+) no highsch</v>
      </c>
      <c r="D63" s="21">
        <f t="shared" si="2"/>
        <v>-0.18527796317872244</v>
      </c>
      <c r="E63" s="21">
        <f t="shared" si="2"/>
        <v>-0.36900697278212413</v>
      </c>
      <c r="F63" s="21">
        <f t="shared" si="2"/>
        <v>5.2411308713898276E-3</v>
      </c>
      <c r="G63" s="2">
        <f t="shared" si="2"/>
        <v>4.5671878706213809E-3</v>
      </c>
      <c r="H63" s="21">
        <f t="shared" si="2"/>
        <v>17.955345527834016</v>
      </c>
      <c r="I63" s="21">
        <f t="shared" si="2"/>
        <v>16.978511152628819</v>
      </c>
      <c r="J63" s="21">
        <f t="shared" si="2"/>
        <v>18.897365608276978</v>
      </c>
      <c r="K63" s="20">
        <f t="shared" si="2"/>
        <v>383</v>
      </c>
      <c r="M63" s="5"/>
      <c r="N63" s="5"/>
    </row>
    <row r="64" spans="1:14" x14ac:dyDescent="0.25">
      <c r="B64">
        <v>13</v>
      </c>
      <c r="C64" s="10" t="str">
        <f t="shared" si="3"/>
        <v>Business bankruptcies</v>
      </c>
      <c r="D64" s="21">
        <f t="shared" si="2"/>
        <v>-0.28747303337016672</v>
      </c>
      <c r="E64" s="21">
        <f t="shared" si="2"/>
        <v>-0.84374431795735449</v>
      </c>
      <c r="F64" s="21">
        <f t="shared" si="2"/>
        <v>0.25426319119708124</v>
      </c>
      <c r="G64" s="2">
        <f t="shared" si="2"/>
        <v>1.7340968602714835E-3</v>
      </c>
      <c r="H64" s="21">
        <f t="shared" si="2"/>
        <v>17.478656941983271</v>
      </c>
      <c r="I64" s="21">
        <f t="shared" si="2"/>
        <v>15.825492750274769</v>
      </c>
      <c r="J64" s="21">
        <f t="shared" si="2"/>
        <v>19.176176374599819</v>
      </c>
      <c r="K64" s="20">
        <f t="shared" si="2"/>
        <v>364</v>
      </c>
    </row>
    <row r="65" spans="1:11" x14ac:dyDescent="0.25">
      <c r="B65">
        <v>14</v>
      </c>
      <c r="C65" s="10" t="str">
        <f t="shared" si="3"/>
        <v>RGDP growth</v>
      </c>
      <c r="D65" s="21">
        <f t="shared" si="2"/>
        <v>0.2591711360879026</v>
      </c>
      <c r="E65" s="21">
        <f t="shared" si="2"/>
        <v>-0.41117946372269132</v>
      </c>
      <c r="F65" s="21">
        <f t="shared" si="2"/>
        <v>0.91857620162494424</v>
      </c>
      <c r="G65" s="2">
        <f t="shared" si="2"/>
        <v>9.5890479057947342E-4</v>
      </c>
      <c r="H65" s="21">
        <f t="shared" si="2"/>
        <v>16.18353555143176</v>
      </c>
      <c r="I65" s="21">
        <f t="shared" si="2"/>
        <v>15.188428105175065</v>
      </c>
      <c r="J65" s="21">
        <f t="shared" si="2"/>
        <v>17.195160891208118</v>
      </c>
      <c r="K65" s="20">
        <f t="shared" si="2"/>
        <v>365</v>
      </c>
    </row>
    <row r="66" spans="1:11" x14ac:dyDescent="0.25">
      <c r="B66">
        <v>15</v>
      </c>
      <c r="C66" s="10" t="str">
        <f t="shared" si="3"/>
        <v xml:space="preserve">Exp share GDP </v>
      </c>
      <c r="D66" s="21">
        <f t="shared" si="2"/>
        <v>-1.9306539063594853E-2</v>
      </c>
      <c r="E66" s="21">
        <f t="shared" si="2"/>
        <v>-9.9379722838575962E-2</v>
      </c>
      <c r="F66" s="21">
        <f t="shared" si="2"/>
        <v>6.1659820786633894E-2</v>
      </c>
      <c r="G66" s="2">
        <f t="shared" si="2"/>
        <v>3.9963598114456378E-4</v>
      </c>
      <c r="H66" s="21">
        <f t="shared" si="2"/>
        <v>16.648666291196395</v>
      </c>
      <c r="I66" s="21">
        <f t="shared" si="2"/>
        <v>16.009684611547833</v>
      </c>
      <c r="J66" s="21">
        <f t="shared" si="2"/>
        <v>17.280599078566237</v>
      </c>
      <c r="K66" s="20">
        <f t="shared" si="2"/>
        <v>342</v>
      </c>
    </row>
    <row r="67" spans="1:11" x14ac:dyDescent="0.25">
      <c r="B67">
        <v>16</v>
      </c>
      <c r="C67" s="10" t="str">
        <f t="shared" si="3"/>
        <v>Edu(18-24) no highsch</v>
      </c>
      <c r="D67" s="21">
        <f t="shared" si="2"/>
        <v>3.0787935007587776E-3</v>
      </c>
      <c r="E67" s="21">
        <f t="shared" si="2"/>
        <v>-0.12407297619597588</v>
      </c>
      <c r="F67" s="21">
        <f t="shared" si="2"/>
        <v>0.13323524936874964</v>
      </c>
      <c r="G67" s="2">
        <f t="shared" si="2"/>
        <v>2.9184352815514458E-6</v>
      </c>
      <c r="H67" s="21">
        <f t="shared" si="2"/>
        <v>16.958631843526771</v>
      </c>
      <c r="I67" s="21">
        <f t="shared" si="2"/>
        <v>14.982193795477048</v>
      </c>
      <c r="J67" s="21">
        <f t="shared" si="2"/>
        <v>18.889443448910122</v>
      </c>
      <c r="K67" s="20">
        <f t="shared" si="2"/>
        <v>383</v>
      </c>
    </row>
    <row r="68" spans="1:11" x14ac:dyDescent="0.25">
      <c r="C68" s="10"/>
      <c r="D68" s="21"/>
      <c r="E68" s="21"/>
      <c r="F68" s="21"/>
      <c r="G68" s="2"/>
      <c r="H68" s="21"/>
      <c r="I68" s="21"/>
      <c r="J68" s="21"/>
      <c r="K68" s="20"/>
    </row>
    <row r="70" spans="1:11" s="1" customFormat="1" x14ac:dyDescent="0.25">
      <c r="A70" s="1" t="s">
        <v>17</v>
      </c>
    </row>
    <row r="71" spans="1:11" s="11" customFormat="1" x14ac:dyDescent="0.25">
      <c r="C71" s="22" t="s">
        <v>20</v>
      </c>
      <c r="D71" s="22"/>
      <c r="E71" s="22"/>
      <c r="F71" s="22"/>
      <c r="G71" s="22"/>
    </row>
    <row r="72" spans="1:11" x14ac:dyDescent="0.25">
      <c r="C72" s="12" t="s">
        <v>21</v>
      </c>
      <c r="D72" s="12" t="s">
        <v>1</v>
      </c>
      <c r="E72" s="12" t="s">
        <v>18</v>
      </c>
      <c r="F72" s="12" t="s">
        <v>19</v>
      </c>
      <c r="G72" s="12" t="s">
        <v>0</v>
      </c>
    </row>
    <row r="73" spans="1:11" x14ac:dyDescent="0.25">
      <c r="C73" s="13" t="str">
        <f>C52</f>
        <v>GDP share of US GDP</v>
      </c>
      <c r="D73" s="14">
        <f>D52</f>
        <v>6.9587195390273013</v>
      </c>
      <c r="E73" s="12" t="str">
        <f>CONCATENATE("[",TEXT(E52,"0.000"),", ",TEXT(F52,"0.000"),"]")</f>
        <v>[4.236, 9.692]</v>
      </c>
      <c r="F73" s="14">
        <f>G52</f>
        <v>0.24615500359992826</v>
      </c>
      <c r="G73" s="12">
        <f>K52</f>
        <v>365</v>
      </c>
    </row>
    <row r="74" spans="1:11" x14ac:dyDescent="0.25">
      <c r="C74" s="13" t="str">
        <f t="shared" ref="C74:D88" si="4">C53</f>
        <v>Edu(18-24) college</v>
      </c>
      <c r="D74" s="14">
        <f t="shared" si="4"/>
        <v>1.2669214938355264</v>
      </c>
      <c r="E74" s="12" t="str">
        <f t="shared" ref="E74:E88" si="5">CONCATENATE("[",TEXT(E53,"0.000"),", ",TEXT(F53,"0.000"),"]")</f>
        <v>[1.023, 1.508]</v>
      </c>
      <c r="F74" s="14">
        <f t="shared" ref="F74:F88" si="6">G53</f>
        <v>0.1859100586294774</v>
      </c>
      <c r="G74" s="12">
        <f t="shared" ref="G74:G88" si="7">K53</f>
        <v>383</v>
      </c>
    </row>
    <row r="75" spans="1:11" x14ac:dyDescent="0.25">
      <c r="C75" s="13" t="str">
        <f t="shared" si="4"/>
        <v>RGSP per capita</v>
      </c>
      <c r="D75" s="14">
        <f t="shared" si="4"/>
        <v>0.31913633115569418</v>
      </c>
      <c r="E75" s="12" t="str">
        <f t="shared" si="5"/>
        <v>[0.236, 0.401]</v>
      </c>
      <c r="F75" s="14">
        <f t="shared" si="6"/>
        <v>0.13487816286719734</v>
      </c>
      <c r="G75" s="12">
        <f t="shared" si="7"/>
        <v>364</v>
      </c>
    </row>
    <row r="76" spans="1:11" x14ac:dyDescent="0.25">
      <c r="C76" s="13" t="str">
        <f t="shared" si="4"/>
        <v>Edu(25+) college</v>
      </c>
      <c r="D76" s="14">
        <f t="shared" si="4"/>
        <v>0.40153029144199887</v>
      </c>
      <c r="E76" s="12" t="str">
        <f t="shared" si="5"/>
        <v>[0.295, 0.507]</v>
      </c>
      <c r="F76" s="14">
        <f t="shared" si="6"/>
        <v>0.11339002814935106</v>
      </c>
      <c r="G76" s="12">
        <f t="shared" si="7"/>
        <v>383</v>
      </c>
    </row>
    <row r="77" spans="1:11" x14ac:dyDescent="0.25">
      <c r="C77" s="13" t="str">
        <f t="shared" si="4"/>
        <v>Poverty rate</v>
      </c>
      <c r="D77" s="14">
        <f t="shared" si="4"/>
        <v>-0.29917169154041834</v>
      </c>
      <c r="E77" s="12" t="str">
        <f t="shared" si="5"/>
        <v>[-0.397, -0.202]</v>
      </c>
      <c r="F77" s="14">
        <f t="shared" si="6"/>
        <v>3.8535672780191987E-2</v>
      </c>
      <c r="G77" s="12">
        <f t="shared" si="7"/>
        <v>372</v>
      </c>
    </row>
    <row r="78" spans="1:11" x14ac:dyDescent="0.25">
      <c r="C78" s="13" t="str">
        <f t="shared" si="4"/>
        <v>Median home values</v>
      </c>
      <c r="D78" s="14">
        <f t="shared" si="4"/>
        <v>2.0163310753091905E-2</v>
      </c>
      <c r="E78" s="12" t="str">
        <f t="shared" si="5"/>
        <v>[0.011, 0.029]</v>
      </c>
      <c r="F78" s="14">
        <f t="shared" si="6"/>
        <v>3.6752478008855616E-2</v>
      </c>
      <c r="G78" s="12">
        <f t="shared" si="7"/>
        <v>361</v>
      </c>
    </row>
    <row r="79" spans="1:11" x14ac:dyDescent="0.25">
      <c r="C79" s="13" t="str">
        <f t="shared" si="4"/>
        <v>Per capita personal income</v>
      </c>
      <c r="D79" s="14">
        <f t="shared" si="4"/>
        <v>0.30464252069619729</v>
      </c>
      <c r="E79" s="12" t="str">
        <f t="shared" si="5"/>
        <v>[0.094, 0.517]</v>
      </c>
      <c r="F79" s="14">
        <f t="shared" si="6"/>
        <v>3.5712671857678902E-2</v>
      </c>
      <c r="G79" s="12">
        <f t="shared" si="7"/>
        <v>365</v>
      </c>
    </row>
    <row r="80" spans="1:11" x14ac:dyDescent="0.25">
      <c r="C80" s="13" t="str">
        <f t="shared" si="4"/>
        <v>Net migration</v>
      </c>
      <c r="D80" s="14">
        <f t="shared" si="4"/>
        <v>0.20974549948038806</v>
      </c>
      <c r="E80" s="12" t="str">
        <f t="shared" si="5"/>
        <v>[0.090, 0.332]</v>
      </c>
      <c r="F80" s="14">
        <f t="shared" si="6"/>
        <v>2.7501135803896126E-2</v>
      </c>
      <c r="G80" s="12">
        <f t="shared" si="7"/>
        <v>365</v>
      </c>
    </row>
    <row r="81" spans="3:7" x14ac:dyDescent="0.25">
      <c r="C81" s="13" t="str">
        <f t="shared" si="4"/>
        <v>Building permits</v>
      </c>
      <c r="D81" s="14">
        <f t="shared" si="4"/>
        <v>-0.58038656549776069</v>
      </c>
      <c r="E81" s="12" t="str">
        <f t="shared" si="5"/>
        <v>[-0.948, -0.218]</v>
      </c>
      <c r="F81" s="14">
        <f t="shared" si="6"/>
        <v>1.1160667630784382E-2</v>
      </c>
      <c r="G81" s="12">
        <f t="shared" si="7"/>
        <v>364</v>
      </c>
    </row>
    <row r="82" spans="3:7" x14ac:dyDescent="0.25">
      <c r="C82" s="13" t="str">
        <f t="shared" si="4"/>
        <v>Pop growth</v>
      </c>
      <c r="D82" s="14">
        <f t="shared" si="4"/>
        <v>0.89723211509445544</v>
      </c>
      <c r="E82" s="12" t="str">
        <f t="shared" si="5"/>
        <v>[0.122, 1.667]</v>
      </c>
      <c r="F82" s="14">
        <f t="shared" si="6"/>
        <v>1.0724168585626637E-2</v>
      </c>
      <c r="G82" s="12">
        <f t="shared" si="7"/>
        <v>374</v>
      </c>
    </row>
    <row r="83" spans="3:7" x14ac:dyDescent="0.25">
      <c r="C83" s="13" t="str">
        <f t="shared" si="4"/>
        <v>NonBusiness bankruptcies</v>
      </c>
      <c r="D83" s="14">
        <f t="shared" si="4"/>
        <v>-1.2515682255035259E-2</v>
      </c>
      <c r="E83" s="12" t="str">
        <f t="shared" si="5"/>
        <v>[-0.025, 0.001]</v>
      </c>
      <c r="F83" s="14">
        <f t="shared" si="6"/>
        <v>5.6922118328445181E-3</v>
      </c>
      <c r="G83" s="12">
        <f t="shared" si="7"/>
        <v>365</v>
      </c>
    </row>
    <row r="84" spans="3:7" x14ac:dyDescent="0.25">
      <c r="C84" s="13" t="str">
        <f t="shared" si="4"/>
        <v>Edu(25+) no highsch</v>
      </c>
      <c r="D84" s="14">
        <f t="shared" si="4"/>
        <v>-0.18527796317872244</v>
      </c>
      <c r="E84" s="12" t="str">
        <f t="shared" si="5"/>
        <v>[-0.369, 0.005]</v>
      </c>
      <c r="F84" s="14">
        <f t="shared" si="6"/>
        <v>4.5671878706213809E-3</v>
      </c>
      <c r="G84" s="12">
        <f t="shared" si="7"/>
        <v>383</v>
      </c>
    </row>
    <row r="85" spans="3:7" x14ac:dyDescent="0.25">
      <c r="C85" s="13" t="str">
        <f t="shared" si="4"/>
        <v>Business bankruptcies</v>
      </c>
      <c r="D85" s="14">
        <f t="shared" si="4"/>
        <v>-0.28747303337016672</v>
      </c>
      <c r="E85" s="12" t="str">
        <f t="shared" si="5"/>
        <v>[-0.844, 0.254]</v>
      </c>
      <c r="F85" s="14">
        <f t="shared" si="6"/>
        <v>1.7340968602714835E-3</v>
      </c>
      <c r="G85" s="12">
        <f t="shared" si="7"/>
        <v>364</v>
      </c>
    </row>
    <row r="86" spans="3:7" x14ac:dyDescent="0.25">
      <c r="C86" s="13" t="str">
        <f t="shared" si="4"/>
        <v>RGDP growth</v>
      </c>
      <c r="D86" s="14">
        <f t="shared" si="4"/>
        <v>0.2591711360879026</v>
      </c>
      <c r="E86" s="12" t="str">
        <f t="shared" si="5"/>
        <v>[-0.411, 0.919]</v>
      </c>
      <c r="F86" s="14">
        <f t="shared" si="6"/>
        <v>9.5890479057947342E-4</v>
      </c>
      <c r="G86" s="12">
        <f t="shared" si="7"/>
        <v>365</v>
      </c>
    </row>
    <row r="87" spans="3:7" x14ac:dyDescent="0.25">
      <c r="C87" s="13" t="str">
        <f t="shared" si="4"/>
        <v xml:space="preserve">Exp share GDP </v>
      </c>
      <c r="D87" s="14">
        <f t="shared" si="4"/>
        <v>-1.9306539063594853E-2</v>
      </c>
      <c r="E87" s="12" t="str">
        <f t="shared" si="5"/>
        <v>[-0.099, 0.062]</v>
      </c>
      <c r="F87" s="14">
        <f t="shared" si="6"/>
        <v>3.9963598114456378E-4</v>
      </c>
      <c r="G87" s="12">
        <f t="shared" si="7"/>
        <v>342</v>
      </c>
    </row>
    <row r="88" spans="3:7" x14ac:dyDescent="0.25">
      <c r="C88" s="13" t="str">
        <f t="shared" si="4"/>
        <v>Edu(18-24) no highsch</v>
      </c>
      <c r="D88" s="14">
        <f t="shared" si="4"/>
        <v>3.0787935007587776E-3</v>
      </c>
      <c r="E88" s="12" t="str">
        <f t="shared" si="5"/>
        <v>[-0.124, 0.133]</v>
      </c>
      <c r="F88" s="14">
        <f t="shared" si="6"/>
        <v>2.9184352815514458E-6</v>
      </c>
      <c r="G88" s="12">
        <f t="shared" si="7"/>
        <v>383</v>
      </c>
    </row>
    <row r="89" spans="3:7" x14ac:dyDescent="0.25">
      <c r="C89" s="13"/>
      <c r="D89" s="14"/>
      <c r="E89" s="12"/>
      <c r="F89" s="15"/>
      <c r="G89" s="12"/>
    </row>
    <row r="90" spans="3:7" x14ac:dyDescent="0.25">
      <c r="C90" s="13"/>
      <c r="D90" s="14"/>
      <c r="E90" s="12"/>
      <c r="F90" s="15"/>
      <c r="G90" s="12"/>
    </row>
    <row r="91" spans="3:7" x14ac:dyDescent="0.25">
      <c r="C91" s="13"/>
      <c r="D91" s="14"/>
      <c r="E91" s="12"/>
      <c r="F91" s="15"/>
      <c r="G91" s="12"/>
    </row>
    <row r="92" spans="3:7" x14ac:dyDescent="0.25">
      <c r="C92" s="23" t="s">
        <v>22</v>
      </c>
      <c r="D92" s="22"/>
      <c r="E92" s="22"/>
      <c r="F92" s="22"/>
      <c r="G92" s="22"/>
    </row>
    <row r="93" spans="3:7" x14ac:dyDescent="0.25">
      <c r="C93" s="12"/>
      <c r="D93" s="12" t="s">
        <v>8</v>
      </c>
      <c r="E93" s="12" t="s">
        <v>18</v>
      </c>
      <c r="F93" s="12"/>
      <c r="G93" s="12"/>
    </row>
    <row r="94" spans="3:7" x14ac:dyDescent="0.25">
      <c r="C94" s="13" t="str">
        <f>M4</f>
        <v xml:space="preserve">Exp share GDP </v>
      </c>
      <c r="D94" s="14">
        <f>N4</f>
        <v>2.8212988145747222E-3</v>
      </c>
      <c r="E94" s="12" t="str">
        <f>CONCATENATE("[",TEXT(O4,"0.000"),", ",TEXT(P4,"0.000"),"]")</f>
        <v>[-0.074, 0.080]</v>
      </c>
      <c r="F94" s="12"/>
      <c r="G94" s="12"/>
    </row>
    <row r="95" spans="3:7" x14ac:dyDescent="0.25">
      <c r="C95" s="13" t="str">
        <f t="shared" ref="C95:D109" si="8">M5</f>
        <v>RGDP growth</v>
      </c>
      <c r="D95" s="14">
        <f t="shared" si="8"/>
        <v>-1.0972089158086118</v>
      </c>
      <c r="E95" s="12" t="str">
        <f t="shared" ref="E95:E109" si="9">CONCATENATE("[",TEXT(O5,"0.000"),", ",TEXT(P5,"0.000"),"]")</f>
        <v>[-1.898, -0.279]</v>
      </c>
      <c r="F95" s="12"/>
      <c r="G95" s="12"/>
    </row>
    <row r="96" spans="3:7" x14ac:dyDescent="0.25">
      <c r="C96" s="13" t="str">
        <f t="shared" si="8"/>
        <v>GDP share of US GDP</v>
      </c>
      <c r="D96" s="14">
        <f t="shared" si="8"/>
        <v>4.4757817738441119</v>
      </c>
      <c r="E96" s="12" t="str">
        <f t="shared" si="9"/>
        <v>[2.244, 6.757]</v>
      </c>
      <c r="F96" s="12"/>
      <c r="G96" s="12"/>
    </row>
    <row r="97" spans="3:7" x14ac:dyDescent="0.25">
      <c r="C97" s="13" t="str">
        <f t="shared" si="8"/>
        <v>RGSP per capita</v>
      </c>
      <c r="D97" s="14">
        <f t="shared" si="8"/>
        <v>0.17718370545642573</v>
      </c>
      <c r="E97" s="12" t="str">
        <f t="shared" si="9"/>
        <v>[0.035, 0.318]</v>
      </c>
      <c r="F97" s="12"/>
      <c r="G97" s="12"/>
    </row>
    <row r="98" spans="3:7" x14ac:dyDescent="0.25">
      <c r="C98" s="13" t="str">
        <f t="shared" si="8"/>
        <v>Pop growth</v>
      </c>
      <c r="D98" s="14">
        <f t="shared" si="8"/>
        <v>5.3931642894934267E-2</v>
      </c>
      <c r="E98" s="12" t="str">
        <f t="shared" si="9"/>
        <v>[-1.194, 1.295]</v>
      </c>
      <c r="F98" s="12"/>
      <c r="G98" s="12"/>
    </row>
    <row r="99" spans="3:7" x14ac:dyDescent="0.25">
      <c r="C99" s="13" t="str">
        <f t="shared" si="8"/>
        <v>Net migration</v>
      </c>
      <c r="D99" s="14">
        <f t="shared" si="8"/>
        <v>0.26368198246955715</v>
      </c>
      <c r="E99" s="12" t="str">
        <f t="shared" si="9"/>
        <v>[0.093, 0.436]</v>
      </c>
      <c r="F99" s="12"/>
      <c r="G99" s="12"/>
    </row>
    <row r="100" spans="3:7" x14ac:dyDescent="0.25">
      <c r="C100" s="13" t="str">
        <f t="shared" si="8"/>
        <v>Business bankruptcies</v>
      </c>
      <c r="D100" s="14">
        <f t="shared" si="8"/>
        <v>0.39195579574801076</v>
      </c>
      <c r="E100" s="12" t="str">
        <f t="shared" si="9"/>
        <v>[-0.176, 0.972]</v>
      </c>
      <c r="F100" s="12"/>
      <c r="G100" s="12"/>
    </row>
    <row r="101" spans="3:7" x14ac:dyDescent="0.25">
      <c r="C101" s="13" t="str">
        <f t="shared" si="8"/>
        <v>NonBusiness bankruptcies</v>
      </c>
      <c r="D101" s="14">
        <f t="shared" si="8"/>
        <v>1.7562671644701669E-2</v>
      </c>
      <c r="E101" s="12" t="str">
        <f t="shared" si="9"/>
        <v>[0.002, 0.032]</v>
      </c>
      <c r="F101" s="12"/>
      <c r="G101" s="12"/>
    </row>
    <row r="102" spans="3:7" x14ac:dyDescent="0.25">
      <c r="C102" s="13" t="str">
        <f t="shared" si="8"/>
        <v>Building permits</v>
      </c>
      <c r="D102" s="14">
        <f t="shared" si="8"/>
        <v>-0.33014296338836552</v>
      </c>
      <c r="E102" s="12" t="str">
        <f t="shared" si="9"/>
        <v>[-0.778, 0.126]</v>
      </c>
      <c r="F102" s="12"/>
      <c r="G102" s="12"/>
    </row>
    <row r="103" spans="3:7" x14ac:dyDescent="0.25">
      <c r="C103" s="13" t="str">
        <f t="shared" si="8"/>
        <v>Edu(18-24) no highsch</v>
      </c>
      <c r="D103" s="14">
        <f t="shared" si="8"/>
        <v>0.29704634979165873</v>
      </c>
      <c r="E103" s="12" t="str">
        <f t="shared" si="9"/>
        <v>[0.101, 0.491]</v>
      </c>
      <c r="F103" s="12"/>
      <c r="G103" s="12"/>
    </row>
    <row r="104" spans="3:7" x14ac:dyDescent="0.25">
      <c r="C104" s="13" t="str">
        <f t="shared" si="8"/>
        <v>Edu(18-24) college</v>
      </c>
      <c r="D104" s="14">
        <f t="shared" si="8"/>
        <v>1.1049696191126643</v>
      </c>
      <c r="E104" s="12" t="str">
        <f t="shared" si="9"/>
        <v>[0.611, 1.607]</v>
      </c>
      <c r="F104" s="12"/>
      <c r="G104" s="12"/>
    </row>
    <row r="105" spans="3:7" x14ac:dyDescent="0.25">
      <c r="C105" s="13" t="str">
        <f t="shared" si="8"/>
        <v>Edu(25+) no highsch</v>
      </c>
      <c r="D105" s="14">
        <f t="shared" si="8"/>
        <v>0.22410831373543674</v>
      </c>
      <c r="E105" s="12" t="str">
        <f t="shared" si="9"/>
        <v>[-0.106, 0.564]</v>
      </c>
      <c r="F105" s="12"/>
      <c r="G105" s="12"/>
    </row>
    <row r="106" spans="3:7" x14ac:dyDescent="0.25">
      <c r="C106" s="13" t="str">
        <f t="shared" si="8"/>
        <v>Edu(25+) college</v>
      </c>
      <c r="D106" s="14">
        <f t="shared" si="8"/>
        <v>3.9942557939168372E-2</v>
      </c>
      <c r="E106" s="12" t="str">
        <f t="shared" si="9"/>
        <v>[-0.164, 0.250]</v>
      </c>
      <c r="F106" s="12"/>
      <c r="G106" s="12"/>
    </row>
    <row r="107" spans="3:7" x14ac:dyDescent="0.25">
      <c r="C107" s="13" t="str">
        <f t="shared" si="8"/>
        <v>Per capita personal income</v>
      </c>
      <c r="D107" s="14">
        <f t="shared" si="8"/>
        <v>-0.25754169678251421</v>
      </c>
      <c r="E107" s="12" t="str">
        <f t="shared" si="9"/>
        <v>[-0.468, -0.051]</v>
      </c>
      <c r="F107" s="12"/>
      <c r="G107" s="12"/>
    </row>
    <row r="108" spans="3:7" x14ac:dyDescent="0.25">
      <c r="C108" s="13" t="str">
        <f t="shared" si="8"/>
        <v>Median home values</v>
      </c>
      <c r="D108" s="14">
        <f t="shared" si="8"/>
        <v>-8.7008391800827162E-3</v>
      </c>
      <c r="E108" s="12" t="str">
        <f t="shared" si="9"/>
        <v>[-0.021, 0.004]</v>
      </c>
      <c r="F108" s="12"/>
      <c r="G108" s="12"/>
    </row>
    <row r="109" spans="3:7" x14ac:dyDescent="0.25">
      <c r="C109" s="13" t="str">
        <f t="shared" si="8"/>
        <v>Poverty rate</v>
      </c>
      <c r="D109" s="14">
        <f t="shared" si="8"/>
        <v>-0.33240463064892523</v>
      </c>
      <c r="E109" s="12" t="str">
        <f t="shared" si="9"/>
        <v>[-0.594, -0.074]</v>
      </c>
      <c r="F109" s="12"/>
      <c r="G109" s="12"/>
    </row>
    <row r="110" spans="3:7" x14ac:dyDescent="0.25">
      <c r="C110" s="16"/>
      <c r="D110" s="17"/>
      <c r="E110" s="18"/>
      <c r="F110" s="18"/>
      <c r="G110" s="18"/>
    </row>
    <row r="111" spans="3:7" x14ac:dyDescent="0.25">
      <c r="C111" s="13" t="s">
        <v>23</v>
      </c>
      <c r="D111" s="14">
        <f>U4</f>
        <v>0.37354270104379927</v>
      </c>
      <c r="E111" s="12"/>
      <c r="F111" s="12"/>
      <c r="G111" s="12"/>
    </row>
    <row r="112" spans="3:7" x14ac:dyDescent="0.25">
      <c r="C112" s="13" t="s">
        <v>0</v>
      </c>
      <c r="D112" s="19">
        <f>T4</f>
        <v>335</v>
      </c>
      <c r="E112" s="12"/>
      <c r="F112" s="12"/>
      <c r="G112" s="12"/>
    </row>
  </sheetData>
  <mergeCells count="2">
    <mergeCell ref="C71:G71"/>
    <mergeCell ref="C92:G9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2"/>
  <sheetViews>
    <sheetView tabSelected="1" topLeftCell="A85" workbookViewId="0">
      <selection activeCell="M105" sqref="M105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8.85546875" customWidth="1"/>
    <col min="5" max="5" width="14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_xlfn.RANK.EQ(G4,$G$4:$G$48,0)</f>
        <v>15</v>
      </c>
      <c r="C4" s="1" t="s">
        <v>11</v>
      </c>
      <c r="D4" s="3">
        <v>5.688312849339601E-2</v>
      </c>
      <c r="E4" s="4">
        <v>-0.10423557147521924</v>
      </c>
      <c r="F4" s="4">
        <v>0.21810996776700109</v>
      </c>
      <c r="G4" s="2">
        <v>1.0147833296383357E-3</v>
      </c>
      <c r="H4" s="5">
        <v>35.274992877434997</v>
      </c>
      <c r="I4" s="5">
        <v>34.00260028433776</v>
      </c>
      <c r="J4" s="5">
        <v>36.546532041591277</v>
      </c>
      <c r="K4">
        <v>342</v>
      </c>
      <c r="M4" s="1" t="s">
        <v>11</v>
      </c>
      <c r="N4" s="7">
        <v>0.13393416685189524</v>
      </c>
      <c r="O4" s="8">
        <v>-1.6902156990047351E-2</v>
      </c>
      <c r="P4" s="8">
        <v>0.28125137240313491</v>
      </c>
      <c r="R4" s="6">
        <v>0.37365835555339721</v>
      </c>
      <c r="S4">
        <v>17</v>
      </c>
      <c r="T4">
        <v>335</v>
      </c>
      <c r="U4" s="9">
        <f>1-(1-R4)*(T4-1)/(T4-S4-1)</f>
        <v>0.34006905600894211</v>
      </c>
    </row>
    <row r="5" spans="1:21" x14ac:dyDescent="0.25">
      <c r="A5">
        <f t="shared" ref="A5:A19" si="0">_xlfn.RANK.EQ(G5,$G$4:$G$48,0)</f>
        <v>14</v>
      </c>
      <c r="C5" t="s">
        <v>24</v>
      </c>
      <c r="D5" s="4">
        <v>0.8268587945270679</v>
      </c>
      <c r="E5" s="4">
        <v>-0.44210477700296158</v>
      </c>
      <c r="F5" s="4">
        <v>2.1486365745617944</v>
      </c>
      <c r="G5" s="2">
        <v>2.8542864913287946E-3</v>
      </c>
      <c r="H5" s="5">
        <v>34.497492409782346</v>
      </c>
      <c r="I5" s="5">
        <v>32.502799041544463</v>
      </c>
      <c r="J5" s="5">
        <v>36.412483915086582</v>
      </c>
      <c r="K5">
        <v>365</v>
      </c>
      <c r="M5" t="s">
        <v>24</v>
      </c>
      <c r="N5" s="8">
        <v>-2.124300632157071</v>
      </c>
      <c r="O5" s="8">
        <v>-3.7305660316322031</v>
      </c>
      <c r="P5" s="8">
        <v>-0.49436116000060432</v>
      </c>
    </row>
    <row r="6" spans="1:21" x14ac:dyDescent="0.25">
      <c r="A6">
        <f t="shared" si="0"/>
        <v>1</v>
      </c>
      <c r="C6" t="s">
        <v>25</v>
      </c>
      <c r="D6" s="4">
        <v>12.030097136242716</v>
      </c>
      <c r="E6" s="4">
        <v>6.6908027852608498</v>
      </c>
      <c r="F6" s="4">
        <v>17.362964635746806</v>
      </c>
      <c r="G6" s="2">
        <v>0.21513987330987361</v>
      </c>
      <c r="H6" s="5">
        <v>32.950931031813859</v>
      </c>
      <c r="I6" s="5">
        <v>31.712202773837191</v>
      </c>
      <c r="J6" s="5">
        <v>34.191152130656377</v>
      </c>
      <c r="K6">
        <v>365</v>
      </c>
      <c r="M6" t="s">
        <v>25</v>
      </c>
      <c r="N6" s="8">
        <v>7.2444670708257757</v>
      </c>
      <c r="O6" s="8">
        <v>2.9391002005035403</v>
      </c>
      <c r="P6" s="8">
        <v>11.519426008401229</v>
      </c>
    </row>
    <row r="7" spans="1:21" x14ac:dyDescent="0.25">
      <c r="A7">
        <f t="shared" si="0"/>
        <v>2</v>
      </c>
      <c r="C7" t="s">
        <v>26</v>
      </c>
      <c r="D7" s="4">
        <v>0.61652682797029457</v>
      </c>
      <c r="E7" s="4">
        <v>0.47312041035187646</v>
      </c>
      <c r="F7" s="4">
        <v>0.76053056988080869</v>
      </c>
      <c r="G7" s="2">
        <v>0.1467593280534859</v>
      </c>
      <c r="H7" s="5">
        <v>10.489408566969077</v>
      </c>
      <c r="I7" s="5">
        <v>4.5900546739356329</v>
      </c>
      <c r="J7" s="5">
        <v>16.364292072349883</v>
      </c>
      <c r="K7">
        <v>364</v>
      </c>
      <c r="M7" t="s">
        <v>26</v>
      </c>
      <c r="N7" s="8">
        <v>0.47656719285355625</v>
      </c>
      <c r="O7" s="8">
        <v>0.20577338878827955</v>
      </c>
      <c r="P7" s="8">
        <v>0.7380653172973215</v>
      </c>
    </row>
    <row r="8" spans="1:21" x14ac:dyDescent="0.25">
      <c r="A8">
        <f t="shared" si="0"/>
        <v>10</v>
      </c>
      <c r="C8" t="s">
        <v>27</v>
      </c>
      <c r="D8" s="4">
        <v>1.8016577733961217</v>
      </c>
      <c r="E8" s="4">
        <v>0.24482983507455708</v>
      </c>
      <c r="F8" s="4">
        <v>3.3573366519952601</v>
      </c>
      <c r="G8" s="2">
        <v>1.2723491410075116E-2</v>
      </c>
      <c r="H8" s="5">
        <v>34.009445117559942</v>
      </c>
      <c r="I8" s="5">
        <v>32.199811256433563</v>
      </c>
      <c r="J8" s="5">
        <v>35.820415615321792</v>
      </c>
      <c r="K8">
        <v>374</v>
      </c>
      <c r="M8" t="s">
        <v>27</v>
      </c>
      <c r="N8" s="8">
        <v>-0.84517514401475635</v>
      </c>
      <c r="O8" s="8">
        <v>-2.7806168220264076</v>
      </c>
      <c r="P8" s="8">
        <v>1.079266409650649</v>
      </c>
    </row>
    <row r="9" spans="1:21" x14ac:dyDescent="0.25">
      <c r="A9">
        <f t="shared" si="0"/>
        <v>7</v>
      </c>
      <c r="C9" t="s">
        <v>12</v>
      </c>
      <c r="D9" s="4">
        <v>0.47706185247596294</v>
      </c>
      <c r="E9" s="4">
        <v>0.2258594010256002</v>
      </c>
      <c r="F9" s="4">
        <v>0.72884376249508076</v>
      </c>
      <c r="G9" s="2">
        <v>4.1605174530238154E-2</v>
      </c>
      <c r="H9" s="5">
        <v>34.012800265985241</v>
      </c>
      <c r="I9" s="5">
        <v>33.098425914073033</v>
      </c>
      <c r="J9" s="5">
        <v>34.925070248869417</v>
      </c>
      <c r="K9">
        <v>365</v>
      </c>
      <c r="M9" t="s">
        <v>12</v>
      </c>
      <c r="N9" s="8">
        <v>0.75354454517889657</v>
      </c>
      <c r="O9" s="8">
        <v>0.44184133516964258</v>
      </c>
      <c r="P9" s="8">
        <v>1.063509093330669</v>
      </c>
    </row>
    <row r="10" spans="1:21" x14ac:dyDescent="0.25">
      <c r="A10">
        <f t="shared" si="0"/>
        <v>16</v>
      </c>
      <c r="C10" t="s">
        <v>13</v>
      </c>
      <c r="D10" s="4">
        <v>-0.27901361556812349</v>
      </c>
      <c r="E10" s="4">
        <v>-1.3223663422321963</v>
      </c>
      <c r="F10" s="4">
        <v>0.76936532263954727</v>
      </c>
      <c r="G10" s="2">
        <v>4.7942943950118888E-4</v>
      </c>
      <c r="H10" s="5">
        <v>36.670256714755638</v>
      </c>
      <c r="I10" s="5">
        <v>33.471019814231255</v>
      </c>
      <c r="J10" s="5">
        <v>39.854155610238045</v>
      </c>
      <c r="K10">
        <v>364</v>
      </c>
      <c r="M10" t="s">
        <v>13</v>
      </c>
      <c r="N10" s="8">
        <v>1.3669804936439571</v>
      </c>
      <c r="O10" s="8">
        <v>0.2535161537990378</v>
      </c>
      <c r="P10" s="8">
        <v>2.4831393194701539</v>
      </c>
    </row>
    <row r="11" spans="1:21" x14ac:dyDescent="0.25">
      <c r="A11">
        <f t="shared" si="0"/>
        <v>11</v>
      </c>
      <c r="C11" t="s">
        <v>14</v>
      </c>
      <c r="D11" s="4">
        <v>-2.4930895676406935E-2</v>
      </c>
      <c r="E11" s="4">
        <v>-4.8608641793178559E-2</v>
      </c>
      <c r="F11" s="4">
        <v>-1.819419612682437E-3</v>
      </c>
      <c r="G11" s="2">
        <v>6.6051152175757855E-3</v>
      </c>
      <c r="H11" s="5">
        <v>38.681328887912017</v>
      </c>
      <c r="I11" s="5">
        <v>35.959570805214845</v>
      </c>
      <c r="J11" s="5">
        <v>41.469774623514638</v>
      </c>
      <c r="K11">
        <v>365</v>
      </c>
      <c r="M11" t="s">
        <v>14</v>
      </c>
      <c r="N11" s="8">
        <v>2.8069650047678352E-2</v>
      </c>
      <c r="O11" s="8">
        <v>-1.8736569307425208E-3</v>
      </c>
      <c r="P11" s="8">
        <v>5.8385359080338754E-2</v>
      </c>
    </row>
    <row r="12" spans="1:21" x14ac:dyDescent="0.25">
      <c r="A12">
        <f t="shared" si="0"/>
        <v>9</v>
      </c>
      <c r="C12" t="s">
        <v>15</v>
      </c>
      <c r="D12" s="4">
        <v>-1.340137704417425</v>
      </c>
      <c r="E12" s="4">
        <v>-2.0053016355928719</v>
      </c>
      <c r="F12" s="4">
        <v>-0.6740362293458888</v>
      </c>
      <c r="G12" s="2">
        <v>1.740034066306384E-2</v>
      </c>
      <c r="H12" s="5">
        <v>38.981008708572226</v>
      </c>
      <c r="I12" s="5">
        <v>37.368035304509448</v>
      </c>
      <c r="J12" s="5">
        <v>40.591711837870406</v>
      </c>
      <c r="K12">
        <v>364</v>
      </c>
      <c r="M12" t="s">
        <v>15</v>
      </c>
      <c r="N12" s="8">
        <v>-0.85199036239929138</v>
      </c>
      <c r="O12" s="8">
        <v>-1.6924581778975161</v>
      </c>
      <c r="P12" s="8">
        <v>-2.1201180439993195E-2</v>
      </c>
    </row>
    <row r="13" spans="1:21" x14ac:dyDescent="0.25">
      <c r="A13">
        <f t="shared" si="0"/>
        <v>12</v>
      </c>
      <c r="C13" t="s">
        <v>28</v>
      </c>
      <c r="D13" s="4">
        <v>0.1997281735087667</v>
      </c>
      <c r="E13" s="4">
        <v>-5.1412314633515935E-2</v>
      </c>
      <c r="F13" s="4">
        <v>0.45070419442182102</v>
      </c>
      <c r="G13" s="2">
        <v>3.7636873700993556E-3</v>
      </c>
      <c r="H13" s="5">
        <v>33.087676293848205</v>
      </c>
      <c r="I13" s="5">
        <v>29.276581764785554</v>
      </c>
      <c r="J13" s="5">
        <v>36.901268273285766</v>
      </c>
      <c r="K13">
        <v>383</v>
      </c>
      <c r="M13" t="s">
        <v>28</v>
      </c>
      <c r="N13" s="8">
        <v>0.4701716432844833</v>
      </c>
      <c r="O13" s="8">
        <v>7.5431422907447282E-2</v>
      </c>
      <c r="P13" s="8">
        <v>0.86038974166466031</v>
      </c>
    </row>
    <row r="14" spans="1:21" x14ac:dyDescent="0.25">
      <c r="A14">
        <f t="shared" si="0"/>
        <v>3</v>
      </c>
      <c r="C14" t="s">
        <v>29</v>
      </c>
      <c r="D14" s="4">
        <v>1.9536258989458215</v>
      </c>
      <c r="E14" s="4">
        <v>1.5241909784111041</v>
      </c>
      <c r="F14" s="4">
        <v>2.3898420018714255</v>
      </c>
      <c r="G14" s="2">
        <v>0.13546659771817915</v>
      </c>
      <c r="H14" s="5">
        <v>20.668825462660791</v>
      </c>
      <c r="I14" s="5">
        <v>17.218677372233671</v>
      </c>
      <c r="J14" s="5">
        <v>24.065339394880898</v>
      </c>
      <c r="K14">
        <v>383</v>
      </c>
      <c r="M14" t="s">
        <v>29</v>
      </c>
      <c r="N14" s="8">
        <v>1.5896908617432062</v>
      </c>
      <c r="O14" s="8">
        <v>0.69911942036299779</v>
      </c>
      <c r="P14" s="8">
        <v>2.4700112278621833</v>
      </c>
    </row>
    <row r="15" spans="1:21" x14ac:dyDescent="0.25">
      <c r="A15">
        <f t="shared" si="0"/>
        <v>13</v>
      </c>
      <c r="C15" t="s">
        <v>30</v>
      </c>
      <c r="D15" s="4">
        <v>-0.29242124490280613</v>
      </c>
      <c r="E15" s="4">
        <v>-0.63331097776788536</v>
      </c>
      <c r="F15" s="4">
        <v>5.2271970145952321E-2</v>
      </c>
      <c r="G15" s="2">
        <v>3.4863029268306089E-3</v>
      </c>
      <c r="H15" s="5">
        <v>37.619877121743336</v>
      </c>
      <c r="I15" s="5">
        <v>35.852557247384397</v>
      </c>
      <c r="J15" s="5">
        <v>39.36769568490287</v>
      </c>
      <c r="K15">
        <v>383</v>
      </c>
      <c r="M15" t="s">
        <v>30</v>
      </c>
      <c r="N15" s="8">
        <v>0.50482324370160714</v>
      </c>
      <c r="O15" s="8">
        <v>-0.13398851578136767</v>
      </c>
      <c r="P15" s="8">
        <v>1.1496027643209068</v>
      </c>
    </row>
    <row r="16" spans="1:21" x14ac:dyDescent="0.25">
      <c r="A16">
        <f t="shared" si="0"/>
        <v>4</v>
      </c>
      <c r="C16" t="s">
        <v>31</v>
      </c>
      <c r="D16" s="4">
        <v>0.60766805985232986</v>
      </c>
      <c r="E16" s="4">
        <v>0.41355940331255481</v>
      </c>
      <c r="F16" s="4">
        <v>0.7978412186886209</v>
      </c>
      <c r="G16" s="2">
        <v>7.958239232915687E-2</v>
      </c>
      <c r="H16" s="5">
        <v>20.218558856268224</v>
      </c>
      <c r="I16" s="5">
        <v>15.241935264840388</v>
      </c>
      <c r="J16" s="5">
        <v>25.29817011869558</v>
      </c>
      <c r="K16">
        <v>383</v>
      </c>
      <c r="M16" t="s">
        <v>31</v>
      </c>
      <c r="N16" s="8">
        <v>2.2478042613723527E-2</v>
      </c>
      <c r="O16" s="8">
        <v>-0.33055972214403107</v>
      </c>
      <c r="P16" s="8">
        <v>0.38557934270236444</v>
      </c>
    </row>
    <row r="17" spans="1:16" x14ac:dyDescent="0.25">
      <c r="A17">
        <f>_xlfn.RANK.EQ(G17,$G$4:$G$48,0)</f>
        <v>6</v>
      </c>
      <c r="C17" t="s">
        <v>32</v>
      </c>
      <c r="D17">
        <v>0.69725600408789368</v>
      </c>
      <c r="E17">
        <v>0.34413562792767505</v>
      </c>
      <c r="F17">
        <v>1.0391748103627276</v>
      </c>
      <c r="G17">
        <v>5.4708961017946867E-2</v>
      </c>
      <c r="H17">
        <v>8.2066906608799979</v>
      </c>
      <c r="I17">
        <v>-5.2976316759508872</v>
      </c>
      <c r="J17">
        <v>22.153426832910078</v>
      </c>
      <c r="K17">
        <v>365</v>
      </c>
      <c r="M17" t="s">
        <v>32</v>
      </c>
      <c r="N17" s="8">
        <v>-0.40468218412841095</v>
      </c>
      <c r="O17" s="8">
        <v>-0.78847637529110925</v>
      </c>
      <c r="P17" s="8">
        <v>-7.1804550012855763E-3</v>
      </c>
    </row>
    <row r="18" spans="1:16" x14ac:dyDescent="0.25">
      <c r="A18">
        <f t="shared" si="0"/>
        <v>8</v>
      </c>
      <c r="C18" t="s">
        <v>33</v>
      </c>
      <c r="D18">
        <v>3.3460563038694366E-2</v>
      </c>
      <c r="E18">
        <v>1.8961693590348605E-2</v>
      </c>
      <c r="F18">
        <v>4.8813301699109017E-2</v>
      </c>
      <c r="G18">
        <v>2.9463001069496064E-2</v>
      </c>
      <c r="H18">
        <v>30.378817546133703</v>
      </c>
      <c r="I18">
        <v>27.888386759362547</v>
      </c>
      <c r="J18">
        <v>32.7307387014542</v>
      </c>
      <c r="K18">
        <v>361</v>
      </c>
      <c r="M18" t="s">
        <v>33</v>
      </c>
      <c r="N18">
        <v>-2.3625864803110998E-2</v>
      </c>
      <c r="O18">
        <v>-4.2903814841922669E-2</v>
      </c>
      <c r="P18">
        <v>-3.9338635164027124E-3</v>
      </c>
    </row>
    <row r="19" spans="1:16" x14ac:dyDescent="0.25">
      <c r="A19">
        <f t="shared" si="0"/>
        <v>5</v>
      </c>
      <c r="C19" t="s">
        <v>34</v>
      </c>
      <c r="D19">
        <v>-0.75857257725808913</v>
      </c>
      <c r="E19">
        <v>-0.9228381842134743</v>
      </c>
      <c r="F19">
        <v>-0.58484704468781379</v>
      </c>
      <c r="G19">
        <v>7.1585541674133779E-2</v>
      </c>
      <c r="H19">
        <v>47.720600706223479</v>
      </c>
      <c r="I19">
        <v>44.904541126995213</v>
      </c>
      <c r="J19">
        <v>50.383316595825605</v>
      </c>
      <c r="K19">
        <v>372</v>
      </c>
      <c r="M19" t="s">
        <v>34</v>
      </c>
      <c r="N19">
        <v>-0.79815270675729011</v>
      </c>
      <c r="O19">
        <v>-1.2790447422545324</v>
      </c>
      <c r="P19">
        <v>-0.32167290916456559</v>
      </c>
    </row>
    <row r="20" spans="1:16" x14ac:dyDescent="0.25">
      <c r="N20">
        <v>19.250217879015988</v>
      </c>
      <c r="O20">
        <v>-0.21795511107534804</v>
      </c>
      <c r="P20">
        <v>37.686721960142187</v>
      </c>
    </row>
    <row r="50" spans="1:14" s="1" customFormat="1" x14ac:dyDescent="0.25">
      <c r="A50" s="1" t="s">
        <v>16</v>
      </c>
    </row>
    <row r="51" spans="1:14" x14ac:dyDescent="0.25">
      <c r="D51" t="str">
        <f>D3</f>
        <v>theta</v>
      </c>
      <c r="E51" t="str">
        <f t="shared" ref="E51:J51" si="1">E3</f>
        <v>[5% cv]</v>
      </c>
      <c r="F51" t="str">
        <f t="shared" si="1"/>
        <v>[95% cv]</v>
      </c>
      <c r="G51" t="str">
        <f t="shared" si="1"/>
        <v>Rsq</v>
      </c>
      <c r="H51" t="str">
        <f t="shared" si="1"/>
        <v>Const</v>
      </c>
      <c r="I51" t="str">
        <f t="shared" si="1"/>
        <v>[5% cv]</v>
      </c>
      <c r="J51" t="str">
        <f t="shared" si="1"/>
        <v>[95% cv]</v>
      </c>
      <c r="K51" t="str">
        <f>K3</f>
        <v>n</v>
      </c>
    </row>
    <row r="52" spans="1:14" x14ac:dyDescent="0.25">
      <c r="B52">
        <v>1</v>
      </c>
      <c r="C52" s="10" t="str">
        <f>VLOOKUP($B52,$A$4:$K$48,COLUMN(),0)</f>
        <v>GDP share of US GDP</v>
      </c>
      <c r="D52" s="21">
        <f t="shared" ref="D52:K67" si="2">VLOOKUP($B52,$A$4:$K$48,COLUMN(),0)</f>
        <v>12.030097136242716</v>
      </c>
      <c r="E52" s="21">
        <f t="shared" si="2"/>
        <v>6.6908027852608498</v>
      </c>
      <c r="F52" s="21">
        <f t="shared" si="2"/>
        <v>17.362964635746806</v>
      </c>
      <c r="G52" s="2">
        <f t="shared" si="2"/>
        <v>0.21513987330987361</v>
      </c>
      <c r="H52" s="21">
        <f t="shared" si="2"/>
        <v>32.950931031813859</v>
      </c>
      <c r="I52" s="21">
        <f t="shared" si="2"/>
        <v>31.712202773837191</v>
      </c>
      <c r="J52" s="21">
        <f t="shared" si="2"/>
        <v>34.191152130656377</v>
      </c>
      <c r="K52" s="20">
        <f t="shared" si="2"/>
        <v>365</v>
      </c>
      <c r="M52" s="5"/>
      <c r="N52" s="5"/>
    </row>
    <row r="53" spans="1:14" x14ac:dyDescent="0.25">
      <c r="B53">
        <v>2</v>
      </c>
      <c r="C53" s="10" t="str">
        <f t="shared" ref="C53:C67" si="3">VLOOKUP($B53,$A$4:$K$48,COLUMN(),0)</f>
        <v>RGSP per capita</v>
      </c>
      <c r="D53" s="21">
        <f t="shared" si="2"/>
        <v>0.61652682797029457</v>
      </c>
      <c r="E53" s="21">
        <f t="shared" si="2"/>
        <v>0.47312041035187646</v>
      </c>
      <c r="F53" s="21">
        <f t="shared" si="2"/>
        <v>0.76053056988080869</v>
      </c>
      <c r="G53" s="2">
        <f t="shared" si="2"/>
        <v>0.1467593280534859</v>
      </c>
      <c r="H53" s="21">
        <f t="shared" si="2"/>
        <v>10.489408566969077</v>
      </c>
      <c r="I53" s="21">
        <f t="shared" si="2"/>
        <v>4.5900546739356329</v>
      </c>
      <c r="J53" s="21">
        <f t="shared" si="2"/>
        <v>16.364292072349883</v>
      </c>
      <c r="K53" s="20">
        <f t="shared" si="2"/>
        <v>364</v>
      </c>
      <c r="M53" s="5"/>
      <c r="N53" s="5"/>
    </row>
    <row r="54" spans="1:14" x14ac:dyDescent="0.25">
      <c r="B54">
        <v>3</v>
      </c>
      <c r="C54" s="10" t="str">
        <f t="shared" si="3"/>
        <v>Edu(18-24) college</v>
      </c>
      <c r="D54" s="21">
        <f t="shared" si="2"/>
        <v>1.9536258989458215</v>
      </c>
      <c r="E54" s="21">
        <f t="shared" si="2"/>
        <v>1.5241909784111041</v>
      </c>
      <c r="F54" s="21">
        <f t="shared" si="2"/>
        <v>2.3898420018714255</v>
      </c>
      <c r="G54" s="2">
        <f t="shared" si="2"/>
        <v>0.13546659771817915</v>
      </c>
      <c r="H54" s="21">
        <f t="shared" si="2"/>
        <v>20.668825462660791</v>
      </c>
      <c r="I54" s="21">
        <f t="shared" si="2"/>
        <v>17.218677372233671</v>
      </c>
      <c r="J54" s="21">
        <f t="shared" si="2"/>
        <v>24.065339394880898</v>
      </c>
      <c r="K54" s="20">
        <f t="shared" si="2"/>
        <v>383</v>
      </c>
      <c r="M54" s="5"/>
      <c r="N54" s="5"/>
    </row>
    <row r="55" spans="1:14" x14ac:dyDescent="0.25">
      <c r="B55">
        <v>4</v>
      </c>
      <c r="C55" s="10" t="str">
        <f t="shared" si="3"/>
        <v>Edu(25+) college</v>
      </c>
      <c r="D55" s="21">
        <f t="shared" si="2"/>
        <v>0.60766805985232986</v>
      </c>
      <c r="E55" s="21">
        <f t="shared" si="2"/>
        <v>0.41355940331255481</v>
      </c>
      <c r="F55" s="21">
        <f t="shared" si="2"/>
        <v>0.7978412186886209</v>
      </c>
      <c r="G55" s="2">
        <f t="shared" si="2"/>
        <v>7.958239232915687E-2</v>
      </c>
      <c r="H55" s="21">
        <f t="shared" si="2"/>
        <v>20.218558856268224</v>
      </c>
      <c r="I55" s="21">
        <f t="shared" si="2"/>
        <v>15.241935264840388</v>
      </c>
      <c r="J55" s="21">
        <f t="shared" si="2"/>
        <v>25.29817011869558</v>
      </c>
      <c r="K55" s="20">
        <f t="shared" si="2"/>
        <v>383</v>
      </c>
      <c r="M55" s="5"/>
      <c r="N55" s="5"/>
    </row>
    <row r="56" spans="1:14" x14ac:dyDescent="0.25">
      <c r="B56">
        <v>5</v>
      </c>
      <c r="C56" s="10" t="str">
        <f t="shared" si="3"/>
        <v>Poverty rate</v>
      </c>
      <c r="D56" s="21">
        <f t="shared" si="2"/>
        <v>-0.75857257725808913</v>
      </c>
      <c r="E56" s="21">
        <f t="shared" si="2"/>
        <v>-0.9228381842134743</v>
      </c>
      <c r="F56" s="21">
        <f t="shared" si="2"/>
        <v>-0.58484704468781379</v>
      </c>
      <c r="G56" s="2">
        <f t="shared" si="2"/>
        <v>7.1585541674133779E-2</v>
      </c>
      <c r="H56" s="21">
        <f t="shared" si="2"/>
        <v>47.720600706223479</v>
      </c>
      <c r="I56" s="21">
        <f t="shared" si="2"/>
        <v>44.904541126995213</v>
      </c>
      <c r="J56" s="21">
        <f t="shared" si="2"/>
        <v>50.383316595825605</v>
      </c>
      <c r="K56" s="20">
        <f t="shared" si="2"/>
        <v>372</v>
      </c>
      <c r="M56" s="5"/>
      <c r="N56" s="5"/>
    </row>
    <row r="57" spans="1:14" x14ac:dyDescent="0.25">
      <c r="B57">
        <v>6</v>
      </c>
      <c r="C57" s="10" t="str">
        <f t="shared" si="3"/>
        <v>Per capita personal income</v>
      </c>
      <c r="D57" s="21">
        <f t="shared" si="2"/>
        <v>0.69725600408789368</v>
      </c>
      <c r="E57" s="21">
        <f t="shared" si="2"/>
        <v>0.34413562792767505</v>
      </c>
      <c r="F57" s="21">
        <f t="shared" si="2"/>
        <v>1.0391748103627276</v>
      </c>
      <c r="G57" s="2">
        <f t="shared" si="2"/>
        <v>5.4708961017946867E-2</v>
      </c>
      <c r="H57" s="21">
        <f t="shared" si="2"/>
        <v>8.2066906608799979</v>
      </c>
      <c r="I57" s="21">
        <f t="shared" si="2"/>
        <v>-5.2976316759508872</v>
      </c>
      <c r="J57" s="21">
        <f t="shared" si="2"/>
        <v>22.153426832910078</v>
      </c>
      <c r="K57" s="20">
        <f t="shared" si="2"/>
        <v>365</v>
      </c>
      <c r="M57" s="5"/>
      <c r="N57" s="5"/>
    </row>
    <row r="58" spans="1:14" x14ac:dyDescent="0.25">
      <c r="B58">
        <v>7</v>
      </c>
      <c r="C58" s="10" t="str">
        <f t="shared" si="3"/>
        <v>Net migration</v>
      </c>
      <c r="D58" s="21">
        <f t="shared" si="2"/>
        <v>0.47706185247596294</v>
      </c>
      <c r="E58" s="21">
        <f t="shared" si="2"/>
        <v>0.2258594010256002</v>
      </c>
      <c r="F58" s="21">
        <f t="shared" si="2"/>
        <v>0.72884376249508076</v>
      </c>
      <c r="G58" s="2">
        <f t="shared" si="2"/>
        <v>4.1605174530238154E-2</v>
      </c>
      <c r="H58" s="21">
        <f t="shared" si="2"/>
        <v>34.012800265985241</v>
      </c>
      <c r="I58" s="21">
        <f t="shared" si="2"/>
        <v>33.098425914073033</v>
      </c>
      <c r="J58" s="21">
        <f t="shared" si="2"/>
        <v>34.925070248869417</v>
      </c>
      <c r="K58" s="20">
        <f t="shared" si="2"/>
        <v>365</v>
      </c>
      <c r="M58" s="5"/>
      <c r="N58" s="5"/>
    </row>
    <row r="59" spans="1:14" x14ac:dyDescent="0.25">
      <c r="B59">
        <v>8</v>
      </c>
      <c r="C59" s="10" t="str">
        <f t="shared" si="3"/>
        <v>Median home values</v>
      </c>
      <c r="D59" s="21">
        <f t="shared" si="2"/>
        <v>3.3460563038694366E-2</v>
      </c>
      <c r="E59" s="21">
        <f t="shared" si="2"/>
        <v>1.8961693590348605E-2</v>
      </c>
      <c r="F59" s="21">
        <f t="shared" si="2"/>
        <v>4.8813301699109017E-2</v>
      </c>
      <c r="G59" s="2">
        <f t="shared" si="2"/>
        <v>2.9463001069496064E-2</v>
      </c>
      <c r="H59" s="21">
        <f t="shared" si="2"/>
        <v>30.378817546133703</v>
      </c>
      <c r="I59" s="21">
        <f t="shared" si="2"/>
        <v>27.888386759362547</v>
      </c>
      <c r="J59" s="21">
        <f t="shared" si="2"/>
        <v>32.7307387014542</v>
      </c>
      <c r="K59" s="20">
        <f t="shared" si="2"/>
        <v>361</v>
      </c>
      <c r="M59" s="5"/>
      <c r="N59" s="5"/>
    </row>
    <row r="60" spans="1:14" x14ac:dyDescent="0.25">
      <c r="B60">
        <v>9</v>
      </c>
      <c r="C60" s="10" t="str">
        <f t="shared" si="3"/>
        <v>Building permits</v>
      </c>
      <c r="D60" s="21">
        <f t="shared" si="2"/>
        <v>-1.340137704417425</v>
      </c>
      <c r="E60" s="21">
        <f t="shared" si="2"/>
        <v>-2.0053016355928719</v>
      </c>
      <c r="F60" s="21">
        <f t="shared" si="2"/>
        <v>-0.6740362293458888</v>
      </c>
      <c r="G60" s="2">
        <f t="shared" si="2"/>
        <v>1.740034066306384E-2</v>
      </c>
      <c r="H60" s="21">
        <f t="shared" si="2"/>
        <v>38.981008708572226</v>
      </c>
      <c r="I60" s="21">
        <f t="shared" si="2"/>
        <v>37.368035304509448</v>
      </c>
      <c r="J60" s="21">
        <f t="shared" si="2"/>
        <v>40.591711837870406</v>
      </c>
      <c r="K60" s="20">
        <f t="shared" si="2"/>
        <v>364</v>
      </c>
      <c r="M60" s="5"/>
      <c r="N60" s="5"/>
    </row>
    <row r="61" spans="1:14" x14ac:dyDescent="0.25">
      <c r="B61">
        <v>10</v>
      </c>
      <c r="C61" s="10" t="str">
        <f t="shared" si="3"/>
        <v>Pop growth</v>
      </c>
      <c r="D61" s="21">
        <f t="shared" si="2"/>
        <v>1.8016577733961217</v>
      </c>
      <c r="E61" s="21">
        <f t="shared" si="2"/>
        <v>0.24482983507455708</v>
      </c>
      <c r="F61" s="21">
        <f t="shared" si="2"/>
        <v>3.3573366519952601</v>
      </c>
      <c r="G61" s="2">
        <f t="shared" si="2"/>
        <v>1.2723491410075116E-2</v>
      </c>
      <c r="H61" s="21">
        <f t="shared" si="2"/>
        <v>34.009445117559942</v>
      </c>
      <c r="I61" s="21">
        <f t="shared" si="2"/>
        <v>32.199811256433563</v>
      </c>
      <c r="J61" s="21">
        <f t="shared" si="2"/>
        <v>35.820415615321792</v>
      </c>
      <c r="K61" s="20">
        <f t="shared" si="2"/>
        <v>374</v>
      </c>
      <c r="M61" s="5"/>
      <c r="N61" s="5"/>
    </row>
    <row r="62" spans="1:14" x14ac:dyDescent="0.25">
      <c r="B62">
        <v>11</v>
      </c>
      <c r="C62" s="10" t="str">
        <f t="shared" si="3"/>
        <v>NonBusiness bankruptcies</v>
      </c>
      <c r="D62" s="21">
        <f t="shared" si="2"/>
        <v>-2.4930895676406935E-2</v>
      </c>
      <c r="E62" s="21">
        <f t="shared" si="2"/>
        <v>-4.8608641793178559E-2</v>
      </c>
      <c r="F62" s="21">
        <f t="shared" si="2"/>
        <v>-1.819419612682437E-3</v>
      </c>
      <c r="G62" s="2">
        <f t="shared" si="2"/>
        <v>6.6051152175757855E-3</v>
      </c>
      <c r="H62" s="21">
        <f t="shared" si="2"/>
        <v>38.681328887912017</v>
      </c>
      <c r="I62" s="21">
        <f t="shared" si="2"/>
        <v>35.959570805214845</v>
      </c>
      <c r="J62" s="21">
        <f t="shared" si="2"/>
        <v>41.469774623514638</v>
      </c>
      <c r="K62" s="20">
        <f t="shared" si="2"/>
        <v>365</v>
      </c>
      <c r="M62" s="5"/>
      <c r="N62" s="5"/>
    </row>
    <row r="63" spans="1:14" x14ac:dyDescent="0.25">
      <c r="B63">
        <v>12</v>
      </c>
      <c r="C63" s="10" t="str">
        <f t="shared" si="3"/>
        <v>Edu(18-24) no highsch</v>
      </c>
      <c r="D63" s="21">
        <f t="shared" si="2"/>
        <v>0.1997281735087667</v>
      </c>
      <c r="E63" s="21">
        <f t="shared" si="2"/>
        <v>-5.1412314633515935E-2</v>
      </c>
      <c r="F63" s="21">
        <f t="shared" si="2"/>
        <v>0.45070419442182102</v>
      </c>
      <c r="G63" s="2">
        <f t="shared" si="2"/>
        <v>3.7636873700993556E-3</v>
      </c>
      <c r="H63" s="21">
        <f t="shared" si="2"/>
        <v>33.087676293848205</v>
      </c>
      <c r="I63" s="21">
        <f t="shared" si="2"/>
        <v>29.276581764785554</v>
      </c>
      <c r="J63" s="21">
        <f t="shared" si="2"/>
        <v>36.901268273285766</v>
      </c>
      <c r="K63" s="20">
        <f t="shared" si="2"/>
        <v>383</v>
      </c>
      <c r="M63" s="5"/>
      <c r="N63" s="5"/>
    </row>
    <row r="64" spans="1:14" x14ac:dyDescent="0.25">
      <c r="B64">
        <v>13</v>
      </c>
      <c r="C64" s="10" t="str">
        <f t="shared" si="3"/>
        <v>Edu(25+) no highsch</v>
      </c>
      <c r="D64" s="21">
        <f t="shared" si="2"/>
        <v>-0.29242124490280613</v>
      </c>
      <c r="E64" s="21">
        <f t="shared" si="2"/>
        <v>-0.63331097776788536</v>
      </c>
      <c r="F64" s="21">
        <f t="shared" si="2"/>
        <v>5.2271970145952321E-2</v>
      </c>
      <c r="G64" s="2">
        <f t="shared" si="2"/>
        <v>3.4863029268306089E-3</v>
      </c>
      <c r="H64" s="21">
        <f t="shared" si="2"/>
        <v>37.619877121743336</v>
      </c>
      <c r="I64" s="21">
        <f t="shared" si="2"/>
        <v>35.852557247384397</v>
      </c>
      <c r="J64" s="21">
        <f t="shared" si="2"/>
        <v>39.36769568490287</v>
      </c>
      <c r="K64" s="20">
        <f t="shared" si="2"/>
        <v>383</v>
      </c>
    </row>
    <row r="65" spans="1:11" x14ac:dyDescent="0.25">
      <c r="B65">
        <v>14</v>
      </c>
      <c r="C65" s="10" t="str">
        <f t="shared" si="3"/>
        <v>RGDP growth</v>
      </c>
      <c r="D65" s="21">
        <f t="shared" si="2"/>
        <v>0.8268587945270679</v>
      </c>
      <c r="E65" s="21">
        <f t="shared" si="2"/>
        <v>-0.44210477700296158</v>
      </c>
      <c r="F65" s="21">
        <f t="shared" si="2"/>
        <v>2.1486365745617944</v>
      </c>
      <c r="G65" s="2">
        <f t="shared" si="2"/>
        <v>2.8542864913287946E-3</v>
      </c>
      <c r="H65" s="21">
        <f t="shared" si="2"/>
        <v>34.497492409782346</v>
      </c>
      <c r="I65" s="21">
        <f t="shared" si="2"/>
        <v>32.502799041544463</v>
      </c>
      <c r="J65" s="21">
        <f t="shared" si="2"/>
        <v>36.412483915086582</v>
      </c>
      <c r="K65" s="20">
        <f t="shared" si="2"/>
        <v>365</v>
      </c>
    </row>
    <row r="66" spans="1:11" x14ac:dyDescent="0.25">
      <c r="B66">
        <v>15</v>
      </c>
      <c r="C66" s="10" t="str">
        <f t="shared" si="3"/>
        <v xml:space="preserve">Exp share GDP </v>
      </c>
      <c r="D66" s="21">
        <f t="shared" si="2"/>
        <v>5.688312849339601E-2</v>
      </c>
      <c r="E66" s="21">
        <f t="shared" si="2"/>
        <v>-0.10423557147521924</v>
      </c>
      <c r="F66" s="21">
        <f t="shared" si="2"/>
        <v>0.21810996776700109</v>
      </c>
      <c r="G66" s="2">
        <f t="shared" si="2"/>
        <v>1.0147833296383357E-3</v>
      </c>
      <c r="H66" s="21">
        <f t="shared" si="2"/>
        <v>35.274992877434997</v>
      </c>
      <c r="I66" s="21">
        <f t="shared" si="2"/>
        <v>34.00260028433776</v>
      </c>
      <c r="J66" s="21">
        <f t="shared" si="2"/>
        <v>36.546532041591277</v>
      </c>
      <c r="K66" s="20">
        <f t="shared" si="2"/>
        <v>342</v>
      </c>
    </row>
    <row r="67" spans="1:11" x14ac:dyDescent="0.25">
      <c r="B67">
        <v>16</v>
      </c>
      <c r="C67" s="10" t="str">
        <f t="shared" si="3"/>
        <v>Business bankruptcies</v>
      </c>
      <c r="D67" s="21">
        <f t="shared" si="2"/>
        <v>-0.27901361556812349</v>
      </c>
      <c r="E67" s="21">
        <f t="shared" si="2"/>
        <v>-1.3223663422321963</v>
      </c>
      <c r="F67" s="21">
        <f t="shared" si="2"/>
        <v>0.76936532263954727</v>
      </c>
      <c r="G67" s="2">
        <f t="shared" si="2"/>
        <v>4.7942943950118888E-4</v>
      </c>
      <c r="H67" s="21">
        <f t="shared" si="2"/>
        <v>36.670256714755638</v>
      </c>
      <c r="I67" s="21">
        <f t="shared" si="2"/>
        <v>33.471019814231255</v>
      </c>
      <c r="J67" s="21">
        <f t="shared" si="2"/>
        <v>39.854155610238045</v>
      </c>
      <c r="K67" s="20">
        <f t="shared" si="2"/>
        <v>364</v>
      </c>
    </row>
    <row r="68" spans="1:11" x14ac:dyDescent="0.25">
      <c r="C68" s="10"/>
      <c r="D68" s="21"/>
      <c r="E68" s="21"/>
      <c r="F68" s="21"/>
      <c r="G68" s="2"/>
      <c r="H68" s="21"/>
      <c r="I68" s="21"/>
      <c r="J68" s="21"/>
      <c r="K68" s="20"/>
    </row>
    <row r="70" spans="1:11" s="1" customFormat="1" x14ac:dyDescent="0.25">
      <c r="A70" s="1" t="s">
        <v>17</v>
      </c>
    </row>
    <row r="71" spans="1:11" s="11" customFormat="1" x14ac:dyDescent="0.25">
      <c r="C71" s="22" t="s">
        <v>20</v>
      </c>
      <c r="D71" s="22"/>
      <c r="E71" s="22"/>
      <c r="F71" s="22"/>
      <c r="G71" s="22"/>
    </row>
    <row r="72" spans="1:11" x14ac:dyDescent="0.25">
      <c r="C72" s="12" t="s">
        <v>21</v>
      </c>
      <c r="D72" s="12" t="s">
        <v>1</v>
      </c>
      <c r="E72" s="12" t="s">
        <v>18</v>
      </c>
      <c r="F72" s="12" t="s">
        <v>19</v>
      </c>
      <c r="G72" s="12" t="s">
        <v>0</v>
      </c>
    </row>
    <row r="73" spans="1:11" x14ac:dyDescent="0.25">
      <c r="C73" s="13" t="str">
        <f>C52</f>
        <v>GDP share of US GDP</v>
      </c>
      <c r="D73" s="14">
        <f>D52</f>
        <v>12.030097136242716</v>
      </c>
      <c r="E73" s="12" t="str">
        <f>CONCATENATE("[",TEXT(E52,"0.000"),", ",TEXT(F52,"0.000"),"]")</f>
        <v>[6.691, 17.363]</v>
      </c>
      <c r="F73" s="14">
        <f>G52</f>
        <v>0.21513987330987361</v>
      </c>
      <c r="G73" s="12">
        <f>K52</f>
        <v>365</v>
      </c>
    </row>
    <row r="74" spans="1:11" x14ac:dyDescent="0.25">
      <c r="C74" s="13" t="str">
        <f t="shared" ref="C74:D88" si="4">C53</f>
        <v>RGSP per capita</v>
      </c>
      <c r="D74" s="14">
        <f t="shared" si="4"/>
        <v>0.61652682797029457</v>
      </c>
      <c r="E74" s="12" t="str">
        <f t="shared" ref="E74:E88" si="5">CONCATENATE("[",TEXT(E53,"0.000"),", ",TEXT(F53,"0.000"),"]")</f>
        <v>[0.473, 0.761]</v>
      </c>
      <c r="F74" s="14">
        <f t="shared" ref="F74:F88" si="6">G53</f>
        <v>0.1467593280534859</v>
      </c>
      <c r="G74" s="12">
        <f t="shared" ref="G74:G88" si="7">K53</f>
        <v>364</v>
      </c>
    </row>
    <row r="75" spans="1:11" x14ac:dyDescent="0.25">
      <c r="C75" s="13" t="str">
        <f t="shared" si="4"/>
        <v>Edu(18-24) college</v>
      </c>
      <c r="D75" s="14">
        <f t="shared" si="4"/>
        <v>1.9536258989458215</v>
      </c>
      <c r="E75" s="12" t="str">
        <f t="shared" si="5"/>
        <v>[1.524, 2.390]</v>
      </c>
      <c r="F75" s="14">
        <f t="shared" si="6"/>
        <v>0.13546659771817915</v>
      </c>
      <c r="G75" s="12">
        <f t="shared" si="7"/>
        <v>383</v>
      </c>
    </row>
    <row r="76" spans="1:11" x14ac:dyDescent="0.25">
      <c r="C76" s="13" t="str">
        <f t="shared" si="4"/>
        <v>Edu(25+) college</v>
      </c>
      <c r="D76" s="14">
        <f t="shared" si="4"/>
        <v>0.60766805985232986</v>
      </c>
      <c r="E76" s="12" t="str">
        <f t="shared" si="5"/>
        <v>[0.414, 0.798]</v>
      </c>
      <c r="F76" s="14">
        <f t="shared" si="6"/>
        <v>7.958239232915687E-2</v>
      </c>
      <c r="G76" s="12">
        <f t="shared" si="7"/>
        <v>383</v>
      </c>
    </row>
    <row r="77" spans="1:11" x14ac:dyDescent="0.25">
      <c r="C77" s="13" t="str">
        <f t="shared" si="4"/>
        <v>Poverty rate</v>
      </c>
      <c r="D77" s="14">
        <f t="shared" si="4"/>
        <v>-0.75857257725808913</v>
      </c>
      <c r="E77" s="12" t="str">
        <f t="shared" si="5"/>
        <v>[-0.923, -0.585]</v>
      </c>
      <c r="F77" s="14">
        <f t="shared" si="6"/>
        <v>7.1585541674133779E-2</v>
      </c>
      <c r="G77" s="12">
        <f t="shared" si="7"/>
        <v>372</v>
      </c>
    </row>
    <row r="78" spans="1:11" x14ac:dyDescent="0.25">
      <c r="C78" s="13" t="str">
        <f t="shared" si="4"/>
        <v>Per capita personal income</v>
      </c>
      <c r="D78" s="14">
        <f t="shared" si="4"/>
        <v>0.69725600408789368</v>
      </c>
      <c r="E78" s="12" t="str">
        <f t="shared" si="5"/>
        <v>[0.344, 1.039]</v>
      </c>
      <c r="F78" s="14">
        <f t="shared" si="6"/>
        <v>5.4708961017946867E-2</v>
      </c>
      <c r="G78" s="12">
        <f t="shared" si="7"/>
        <v>365</v>
      </c>
    </row>
    <row r="79" spans="1:11" x14ac:dyDescent="0.25">
      <c r="C79" s="13" t="str">
        <f t="shared" si="4"/>
        <v>Net migration</v>
      </c>
      <c r="D79" s="14">
        <f t="shared" si="4"/>
        <v>0.47706185247596294</v>
      </c>
      <c r="E79" s="12" t="str">
        <f t="shared" si="5"/>
        <v>[0.226, 0.729]</v>
      </c>
      <c r="F79" s="14">
        <f t="shared" si="6"/>
        <v>4.1605174530238154E-2</v>
      </c>
      <c r="G79" s="12">
        <f t="shared" si="7"/>
        <v>365</v>
      </c>
    </row>
    <row r="80" spans="1:11" x14ac:dyDescent="0.25">
      <c r="C80" s="13" t="str">
        <f t="shared" si="4"/>
        <v>Median home values</v>
      </c>
      <c r="D80" s="14">
        <f t="shared" si="4"/>
        <v>3.3460563038694366E-2</v>
      </c>
      <c r="E80" s="12" t="str">
        <f t="shared" si="5"/>
        <v>[0.019, 0.049]</v>
      </c>
      <c r="F80" s="14">
        <f t="shared" si="6"/>
        <v>2.9463001069496064E-2</v>
      </c>
      <c r="G80" s="12">
        <f t="shared" si="7"/>
        <v>361</v>
      </c>
    </row>
    <row r="81" spans="3:7" x14ac:dyDescent="0.25">
      <c r="C81" s="13" t="str">
        <f t="shared" si="4"/>
        <v>Building permits</v>
      </c>
      <c r="D81" s="14">
        <f t="shared" si="4"/>
        <v>-1.340137704417425</v>
      </c>
      <c r="E81" s="12" t="str">
        <f t="shared" si="5"/>
        <v>[-2.005, -0.674]</v>
      </c>
      <c r="F81" s="14">
        <f t="shared" si="6"/>
        <v>1.740034066306384E-2</v>
      </c>
      <c r="G81" s="12">
        <f t="shared" si="7"/>
        <v>364</v>
      </c>
    </row>
    <row r="82" spans="3:7" x14ac:dyDescent="0.25">
      <c r="C82" s="13" t="str">
        <f t="shared" si="4"/>
        <v>Pop growth</v>
      </c>
      <c r="D82" s="14">
        <f t="shared" si="4"/>
        <v>1.8016577733961217</v>
      </c>
      <c r="E82" s="12" t="str">
        <f t="shared" si="5"/>
        <v>[0.245, 3.357]</v>
      </c>
      <c r="F82" s="14">
        <f t="shared" si="6"/>
        <v>1.2723491410075116E-2</v>
      </c>
      <c r="G82" s="12">
        <f t="shared" si="7"/>
        <v>374</v>
      </c>
    </row>
    <row r="83" spans="3:7" x14ac:dyDescent="0.25">
      <c r="C83" s="13" t="str">
        <f t="shared" si="4"/>
        <v>NonBusiness bankruptcies</v>
      </c>
      <c r="D83" s="14">
        <f t="shared" si="4"/>
        <v>-2.4930895676406935E-2</v>
      </c>
      <c r="E83" s="12" t="str">
        <f t="shared" si="5"/>
        <v>[-0.049, -0.002]</v>
      </c>
      <c r="F83" s="14">
        <f t="shared" si="6"/>
        <v>6.6051152175757855E-3</v>
      </c>
      <c r="G83" s="12">
        <f t="shared" si="7"/>
        <v>365</v>
      </c>
    </row>
    <row r="84" spans="3:7" x14ac:dyDescent="0.25">
      <c r="C84" s="13" t="str">
        <f t="shared" si="4"/>
        <v>Edu(18-24) no highsch</v>
      </c>
      <c r="D84" s="14">
        <f t="shared" si="4"/>
        <v>0.1997281735087667</v>
      </c>
      <c r="E84" s="12" t="str">
        <f t="shared" si="5"/>
        <v>[-0.051, 0.451]</v>
      </c>
      <c r="F84" s="14">
        <f t="shared" si="6"/>
        <v>3.7636873700993556E-3</v>
      </c>
      <c r="G84" s="12">
        <f t="shared" si="7"/>
        <v>383</v>
      </c>
    </row>
    <row r="85" spans="3:7" x14ac:dyDescent="0.25">
      <c r="C85" s="13" t="str">
        <f t="shared" si="4"/>
        <v>Edu(25+) no highsch</v>
      </c>
      <c r="D85" s="14">
        <f t="shared" si="4"/>
        <v>-0.29242124490280613</v>
      </c>
      <c r="E85" s="12" t="str">
        <f t="shared" si="5"/>
        <v>[-0.633, 0.052]</v>
      </c>
      <c r="F85" s="14">
        <f t="shared" si="6"/>
        <v>3.4863029268306089E-3</v>
      </c>
      <c r="G85" s="12">
        <f t="shared" si="7"/>
        <v>383</v>
      </c>
    </row>
    <row r="86" spans="3:7" x14ac:dyDescent="0.25">
      <c r="C86" s="13" t="str">
        <f t="shared" si="4"/>
        <v>RGDP growth</v>
      </c>
      <c r="D86" s="14">
        <f t="shared" si="4"/>
        <v>0.8268587945270679</v>
      </c>
      <c r="E86" s="12" t="str">
        <f t="shared" si="5"/>
        <v>[-0.442, 2.149]</v>
      </c>
      <c r="F86" s="14">
        <f t="shared" si="6"/>
        <v>2.8542864913287946E-3</v>
      </c>
      <c r="G86" s="12">
        <f t="shared" si="7"/>
        <v>365</v>
      </c>
    </row>
    <row r="87" spans="3:7" x14ac:dyDescent="0.25">
      <c r="C87" s="13" t="str">
        <f t="shared" si="4"/>
        <v xml:space="preserve">Exp share GDP </v>
      </c>
      <c r="D87" s="14">
        <f t="shared" si="4"/>
        <v>5.688312849339601E-2</v>
      </c>
      <c r="E87" s="12" t="str">
        <f t="shared" si="5"/>
        <v>[-0.104, 0.218]</v>
      </c>
      <c r="F87" s="14">
        <f t="shared" si="6"/>
        <v>1.0147833296383357E-3</v>
      </c>
      <c r="G87" s="12">
        <f t="shared" si="7"/>
        <v>342</v>
      </c>
    </row>
    <row r="88" spans="3:7" x14ac:dyDescent="0.25">
      <c r="C88" s="13" t="str">
        <f t="shared" si="4"/>
        <v>Business bankruptcies</v>
      </c>
      <c r="D88" s="14">
        <f t="shared" si="4"/>
        <v>-0.27901361556812349</v>
      </c>
      <c r="E88" s="12" t="str">
        <f t="shared" si="5"/>
        <v>[-1.322, 0.769]</v>
      </c>
      <c r="F88" s="14">
        <f t="shared" si="6"/>
        <v>4.7942943950118888E-4</v>
      </c>
      <c r="G88" s="12">
        <f t="shared" si="7"/>
        <v>364</v>
      </c>
    </row>
    <row r="89" spans="3:7" x14ac:dyDescent="0.25">
      <c r="C89" s="13"/>
      <c r="D89" s="14"/>
      <c r="E89" s="12"/>
      <c r="F89" s="15"/>
      <c r="G89" s="12"/>
    </row>
    <row r="90" spans="3:7" x14ac:dyDescent="0.25">
      <c r="C90" s="13"/>
      <c r="D90" s="14"/>
      <c r="E90" s="12"/>
      <c r="F90" s="15"/>
      <c r="G90" s="12"/>
    </row>
    <row r="91" spans="3:7" x14ac:dyDescent="0.25">
      <c r="C91" s="13"/>
      <c r="D91" s="14"/>
      <c r="E91" s="12"/>
      <c r="F91" s="15"/>
      <c r="G91" s="12"/>
    </row>
    <row r="92" spans="3:7" x14ac:dyDescent="0.25">
      <c r="C92" s="23" t="s">
        <v>22</v>
      </c>
      <c r="D92" s="22"/>
      <c r="E92" s="22"/>
      <c r="F92" s="22"/>
      <c r="G92" s="22"/>
    </row>
    <row r="93" spans="3:7" x14ac:dyDescent="0.25">
      <c r="C93" s="12"/>
      <c r="D93" s="12" t="s">
        <v>8</v>
      </c>
      <c r="E93" s="12" t="s">
        <v>18</v>
      </c>
      <c r="F93" s="12"/>
      <c r="G93" s="12"/>
    </row>
    <row r="94" spans="3:7" x14ac:dyDescent="0.25">
      <c r="C94" s="13" t="str">
        <f>M4</f>
        <v xml:space="preserve">Exp share GDP </v>
      </c>
      <c r="D94" s="14">
        <f>N4</f>
        <v>0.13393416685189524</v>
      </c>
      <c r="E94" s="12" t="str">
        <f>CONCATENATE("[",TEXT(O4,"0.000"),", ",TEXT(P4,"0.000"),"]")</f>
        <v>[-0.017, 0.281]</v>
      </c>
      <c r="F94" s="12"/>
      <c r="G94" s="12"/>
    </row>
    <row r="95" spans="3:7" x14ac:dyDescent="0.25">
      <c r="C95" s="13" t="str">
        <f t="shared" ref="C95:D109" si="8">M5</f>
        <v>RGDP growth</v>
      </c>
      <c r="D95" s="14">
        <f t="shared" si="8"/>
        <v>-2.124300632157071</v>
      </c>
      <c r="E95" s="12" t="str">
        <f t="shared" ref="E95:E109" si="9">CONCATENATE("[",TEXT(O5,"0.000"),", ",TEXT(P5,"0.000"),"]")</f>
        <v>[-3.731, -0.494]</v>
      </c>
      <c r="F95" s="12"/>
      <c r="G95" s="12"/>
    </row>
    <row r="96" spans="3:7" x14ac:dyDescent="0.25">
      <c r="C96" s="13" t="str">
        <f t="shared" si="8"/>
        <v>GDP share of US GDP</v>
      </c>
      <c r="D96" s="14">
        <f t="shared" si="8"/>
        <v>7.2444670708257757</v>
      </c>
      <c r="E96" s="12" t="str">
        <f t="shared" si="9"/>
        <v>[2.939, 11.519]</v>
      </c>
      <c r="F96" s="12"/>
      <c r="G96" s="12"/>
    </row>
    <row r="97" spans="3:7" x14ac:dyDescent="0.25">
      <c r="C97" s="13" t="str">
        <f t="shared" si="8"/>
        <v>RGSP per capita</v>
      </c>
      <c r="D97" s="14">
        <f t="shared" si="8"/>
        <v>0.47656719285355625</v>
      </c>
      <c r="E97" s="12" t="str">
        <f t="shared" si="9"/>
        <v>[0.206, 0.738]</v>
      </c>
      <c r="F97" s="12"/>
      <c r="G97" s="12"/>
    </row>
    <row r="98" spans="3:7" x14ac:dyDescent="0.25">
      <c r="C98" s="13" t="str">
        <f t="shared" si="8"/>
        <v>Pop growth</v>
      </c>
      <c r="D98" s="14">
        <f t="shared" si="8"/>
        <v>-0.84517514401475635</v>
      </c>
      <c r="E98" s="12" t="str">
        <f t="shared" si="9"/>
        <v>[-2.781, 1.079]</v>
      </c>
      <c r="F98" s="12"/>
      <c r="G98" s="12"/>
    </row>
    <row r="99" spans="3:7" x14ac:dyDescent="0.25">
      <c r="C99" s="13" t="str">
        <f t="shared" si="8"/>
        <v>Net migration</v>
      </c>
      <c r="D99" s="14">
        <f t="shared" si="8"/>
        <v>0.75354454517889657</v>
      </c>
      <c r="E99" s="12" t="str">
        <f t="shared" si="9"/>
        <v>[0.442, 1.064]</v>
      </c>
      <c r="F99" s="12"/>
      <c r="G99" s="12"/>
    </row>
    <row r="100" spans="3:7" x14ac:dyDescent="0.25">
      <c r="C100" s="13" t="str">
        <f t="shared" si="8"/>
        <v>Business bankruptcies</v>
      </c>
      <c r="D100" s="14">
        <f t="shared" si="8"/>
        <v>1.3669804936439571</v>
      </c>
      <c r="E100" s="12" t="str">
        <f t="shared" si="9"/>
        <v>[0.254, 2.483]</v>
      </c>
      <c r="F100" s="12"/>
      <c r="G100" s="12"/>
    </row>
    <row r="101" spans="3:7" x14ac:dyDescent="0.25">
      <c r="C101" s="13" t="str">
        <f t="shared" si="8"/>
        <v>NonBusiness bankruptcies</v>
      </c>
      <c r="D101" s="14">
        <f t="shared" si="8"/>
        <v>2.8069650047678352E-2</v>
      </c>
      <c r="E101" s="12" t="str">
        <f t="shared" si="9"/>
        <v>[-0.002, 0.058]</v>
      </c>
      <c r="F101" s="12"/>
      <c r="G101" s="12"/>
    </row>
    <row r="102" spans="3:7" x14ac:dyDescent="0.25">
      <c r="C102" s="13" t="str">
        <f t="shared" si="8"/>
        <v>Building permits</v>
      </c>
      <c r="D102" s="14">
        <f t="shared" si="8"/>
        <v>-0.85199036239929138</v>
      </c>
      <c r="E102" s="12" t="str">
        <f t="shared" si="9"/>
        <v>[-1.692, -0.021]</v>
      </c>
      <c r="F102" s="12"/>
      <c r="G102" s="12"/>
    </row>
    <row r="103" spans="3:7" x14ac:dyDescent="0.25">
      <c r="C103" s="13" t="str">
        <f t="shared" si="8"/>
        <v>Edu(18-24) no highsch</v>
      </c>
      <c r="D103" s="14">
        <f t="shared" si="8"/>
        <v>0.4701716432844833</v>
      </c>
      <c r="E103" s="12" t="str">
        <f t="shared" si="9"/>
        <v>[0.075, 0.860]</v>
      </c>
      <c r="F103" s="12"/>
      <c r="G103" s="12"/>
    </row>
    <row r="104" spans="3:7" x14ac:dyDescent="0.25">
      <c r="C104" s="13" t="str">
        <f t="shared" si="8"/>
        <v>Edu(18-24) college</v>
      </c>
      <c r="D104" s="14">
        <f t="shared" si="8"/>
        <v>1.5896908617432062</v>
      </c>
      <c r="E104" s="12" t="str">
        <f t="shared" si="9"/>
        <v>[0.699, 2.470]</v>
      </c>
      <c r="F104" s="12"/>
      <c r="G104" s="12"/>
    </row>
    <row r="105" spans="3:7" x14ac:dyDescent="0.25">
      <c r="C105" s="13" t="str">
        <f t="shared" si="8"/>
        <v>Edu(25+) no highsch</v>
      </c>
      <c r="D105" s="14">
        <f t="shared" si="8"/>
        <v>0.50482324370160714</v>
      </c>
      <c r="E105" s="12" t="str">
        <f t="shared" si="9"/>
        <v>[-0.134, 1.150]</v>
      </c>
      <c r="F105" s="12"/>
      <c r="G105" s="12"/>
    </row>
    <row r="106" spans="3:7" x14ac:dyDescent="0.25">
      <c r="C106" s="13" t="str">
        <f t="shared" si="8"/>
        <v>Edu(25+) college</v>
      </c>
      <c r="D106" s="14">
        <f t="shared" si="8"/>
        <v>2.2478042613723527E-2</v>
      </c>
      <c r="E106" s="12" t="str">
        <f t="shared" si="9"/>
        <v>[-0.331, 0.386]</v>
      </c>
      <c r="F106" s="12"/>
      <c r="G106" s="12"/>
    </row>
    <row r="107" spans="3:7" x14ac:dyDescent="0.25">
      <c r="C107" s="13" t="str">
        <f t="shared" si="8"/>
        <v>Per capita personal income</v>
      </c>
      <c r="D107" s="14">
        <f t="shared" si="8"/>
        <v>-0.40468218412841095</v>
      </c>
      <c r="E107" s="12" t="str">
        <f t="shared" si="9"/>
        <v>[-0.788, -0.007]</v>
      </c>
      <c r="F107" s="12"/>
      <c r="G107" s="12"/>
    </row>
    <row r="108" spans="3:7" x14ac:dyDescent="0.25">
      <c r="C108" s="13" t="str">
        <f t="shared" si="8"/>
        <v>Median home values</v>
      </c>
      <c r="D108" s="14">
        <f t="shared" si="8"/>
        <v>-2.3625864803110998E-2</v>
      </c>
      <c r="E108" s="12" t="str">
        <f t="shared" si="9"/>
        <v>[-0.043, -0.004]</v>
      </c>
      <c r="F108" s="12"/>
      <c r="G108" s="12"/>
    </row>
    <row r="109" spans="3:7" x14ac:dyDescent="0.25">
      <c r="C109" s="13" t="str">
        <f t="shared" si="8"/>
        <v>Poverty rate</v>
      </c>
      <c r="D109" s="14">
        <f t="shared" si="8"/>
        <v>-0.79815270675729011</v>
      </c>
      <c r="E109" s="12" t="str">
        <f t="shared" si="9"/>
        <v>[-1.279, -0.322]</v>
      </c>
      <c r="F109" s="12"/>
      <c r="G109" s="12"/>
    </row>
    <row r="110" spans="3:7" x14ac:dyDescent="0.25">
      <c r="C110" s="16"/>
      <c r="D110" s="17"/>
      <c r="E110" s="18"/>
      <c r="F110" s="18"/>
      <c r="G110" s="18"/>
    </row>
    <row r="111" spans="3:7" x14ac:dyDescent="0.25">
      <c r="C111" s="13" t="s">
        <v>23</v>
      </c>
      <c r="D111" s="14">
        <f>U4</f>
        <v>0.34006905600894211</v>
      </c>
      <c r="E111" s="12"/>
      <c r="F111" s="12"/>
      <c r="G111" s="12"/>
    </row>
    <row r="112" spans="3:7" x14ac:dyDescent="0.25">
      <c r="C112" s="13" t="s">
        <v>0</v>
      </c>
      <c r="D112" s="19">
        <f>T4</f>
        <v>335</v>
      </c>
      <c r="E112" s="12"/>
      <c r="F112" s="12"/>
      <c r="G112" s="12"/>
    </row>
  </sheetData>
  <mergeCells count="2">
    <mergeCell ref="C71:G71"/>
    <mergeCell ref="C92:G9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2"/>
  <sheetViews>
    <sheetView topLeftCell="A67" workbookViewId="0">
      <selection activeCell="I106" sqref="I106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8.85546875" customWidth="1"/>
    <col min="5" max="5" width="14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_xlfn.RANK.EQ(G4,$G$4:$G$48,0)</f>
        <v>6</v>
      </c>
      <c r="C4" s="1" t="s">
        <v>11</v>
      </c>
      <c r="D4" s="3">
        <v>2.5564111389933156E-2</v>
      </c>
      <c r="E4" s="4">
        <v>4.7344849133169834E-3</v>
      </c>
      <c r="F4" s="4">
        <v>4.573303995656855E-2</v>
      </c>
      <c r="G4" s="2">
        <v>1.3529830191197911E-2</v>
      </c>
      <c r="H4" s="5">
        <v>4.4947124181956211</v>
      </c>
      <c r="I4" s="5">
        <v>4.3355404376834681</v>
      </c>
      <c r="J4" s="5">
        <v>4.6590985871811164</v>
      </c>
      <c r="K4">
        <v>342</v>
      </c>
      <c r="M4" s="1" t="s">
        <v>11</v>
      </c>
      <c r="N4" s="7">
        <v>4.1056159180729718E-2</v>
      </c>
      <c r="O4" s="8">
        <v>2.0291245108185141E-2</v>
      </c>
      <c r="P4" s="8">
        <v>6.2103329628221918E-2</v>
      </c>
      <c r="R4" s="6">
        <v>0.20047382490733812</v>
      </c>
      <c r="S4">
        <v>17</v>
      </c>
      <c r="T4">
        <v>335</v>
      </c>
      <c r="U4" s="9">
        <f>1-(1-R4)*(T4-1)/(T4-S4-1)</f>
        <v>0.15759702687397759</v>
      </c>
    </row>
    <row r="5" spans="1:21" x14ac:dyDescent="0.25">
      <c r="A5">
        <f t="shared" ref="A5:A19" si="0">_xlfn.RANK.EQ(G5,$G$4:$G$48,0)</f>
        <v>9</v>
      </c>
      <c r="C5" t="s">
        <v>24</v>
      </c>
      <c r="D5" s="4">
        <v>0.17352630453075638</v>
      </c>
      <c r="E5" s="4">
        <v>-6.5022547326072461E-2</v>
      </c>
      <c r="F5" s="4">
        <v>0.41537226210695444</v>
      </c>
      <c r="G5" s="2">
        <v>8.6280987584301805E-3</v>
      </c>
      <c r="H5" s="5">
        <v>4.4207575037134124</v>
      </c>
      <c r="I5" s="5">
        <v>4.055788039860186</v>
      </c>
      <c r="J5" s="5">
        <v>4.7807513090163534</v>
      </c>
      <c r="K5">
        <v>365</v>
      </c>
      <c r="M5" t="s">
        <v>24</v>
      </c>
      <c r="N5" s="8">
        <v>-1.1278986756833221E-2</v>
      </c>
      <c r="O5" s="8">
        <v>-0.41036642892581482</v>
      </c>
      <c r="P5" s="8">
        <v>0.37294209536465012</v>
      </c>
    </row>
    <row r="6" spans="1:21" x14ac:dyDescent="0.25">
      <c r="A6">
        <f t="shared" si="0"/>
        <v>16</v>
      </c>
      <c r="C6" t="s">
        <v>25</v>
      </c>
      <c r="D6" s="4">
        <v>1.3181273490432808E-2</v>
      </c>
      <c r="E6" s="4">
        <v>-0.12742905329426124</v>
      </c>
      <c r="F6" s="4">
        <v>0.15279622849463981</v>
      </c>
      <c r="G6" s="2">
        <v>1.7727479498130805E-5</v>
      </c>
      <c r="H6" s="5">
        <v>4.6795640852163514</v>
      </c>
      <c r="I6" s="5">
        <v>4.6471340670289631</v>
      </c>
      <c r="J6" s="5">
        <v>4.7122253101891705</v>
      </c>
      <c r="K6">
        <v>365</v>
      </c>
      <c r="M6" t="s">
        <v>25</v>
      </c>
      <c r="N6" s="8">
        <v>3.7375144727209821E-3</v>
      </c>
      <c r="O6" s="8">
        <v>-0.19937009198004882</v>
      </c>
      <c r="P6" s="8">
        <v>0.20731839235368699</v>
      </c>
    </row>
    <row r="7" spans="1:21" x14ac:dyDescent="0.25">
      <c r="A7">
        <f t="shared" si="0"/>
        <v>14</v>
      </c>
      <c r="C7" t="s">
        <v>26</v>
      </c>
      <c r="D7" s="4">
        <v>-3.3433089393555375E-3</v>
      </c>
      <c r="E7" s="4">
        <v>-1.9156693303335793E-2</v>
      </c>
      <c r="F7" s="4">
        <v>1.2900460083251037E-2</v>
      </c>
      <c r="G7" s="2">
        <v>3.096155474456852E-4</v>
      </c>
      <c r="H7" s="5">
        <v>4.7967659256498134</v>
      </c>
      <c r="I7" s="5">
        <v>4.1313127870737407</v>
      </c>
      <c r="J7" s="5">
        <v>5.4445876375859648</v>
      </c>
      <c r="K7">
        <v>364</v>
      </c>
      <c r="M7" t="s">
        <v>26</v>
      </c>
      <c r="N7" s="8">
        <v>5.2405757947641574E-2</v>
      </c>
      <c r="O7" s="8">
        <v>1.103261523280432E-2</v>
      </c>
      <c r="P7" s="8">
        <v>9.2486454413942223E-2</v>
      </c>
    </row>
    <row r="8" spans="1:21" x14ac:dyDescent="0.25">
      <c r="A8">
        <f t="shared" si="0"/>
        <v>5</v>
      </c>
      <c r="C8" t="s">
        <v>27</v>
      </c>
      <c r="D8" s="4">
        <v>0.32582771096599078</v>
      </c>
      <c r="E8" s="4">
        <v>0.10796972329394237</v>
      </c>
      <c r="F8" s="4">
        <v>0.54474659211395449</v>
      </c>
      <c r="G8" s="2">
        <v>2.8832984110986781E-2</v>
      </c>
      <c r="H8" s="5">
        <v>4.3083178981757966</v>
      </c>
      <c r="I8" s="5">
        <v>4.0536618598280914</v>
      </c>
      <c r="J8" s="5">
        <v>4.5617398587305367</v>
      </c>
      <c r="K8">
        <v>374</v>
      </c>
      <c r="M8" t="s">
        <v>27</v>
      </c>
      <c r="N8" s="8">
        <v>-0.19147705276636298</v>
      </c>
      <c r="O8" s="8">
        <v>-0.45402283414255545</v>
      </c>
      <c r="P8" s="8">
        <v>6.9776596069762525E-2</v>
      </c>
    </row>
    <row r="9" spans="1:21" x14ac:dyDescent="0.25">
      <c r="A9">
        <f t="shared" si="0"/>
        <v>2</v>
      </c>
      <c r="C9" t="s">
        <v>12</v>
      </c>
      <c r="D9" s="4">
        <v>7.370027289889293E-2</v>
      </c>
      <c r="E9" s="4">
        <v>3.8071615017064568E-2</v>
      </c>
      <c r="F9" s="4">
        <v>0.10997801433980584</v>
      </c>
      <c r="G9" s="2">
        <v>6.81531241645007E-2</v>
      </c>
      <c r="H9" s="5">
        <v>4.414975017403882</v>
      </c>
      <c r="I9" s="5">
        <v>4.2832283152029387</v>
      </c>
      <c r="J9" s="5">
        <v>4.5443644995860026</v>
      </c>
      <c r="K9">
        <v>365</v>
      </c>
      <c r="M9" t="s">
        <v>12</v>
      </c>
      <c r="N9" s="8">
        <v>0.10551333638288184</v>
      </c>
      <c r="O9" s="8">
        <v>5.5550167169875556E-2</v>
      </c>
      <c r="P9" s="8">
        <v>0.15341343771867294</v>
      </c>
    </row>
    <row r="10" spans="1:21" x14ac:dyDescent="0.25">
      <c r="A10">
        <f t="shared" si="0"/>
        <v>7</v>
      </c>
      <c r="C10" t="s">
        <v>13</v>
      </c>
      <c r="D10" s="4">
        <v>0.17720977595263168</v>
      </c>
      <c r="E10" s="4">
        <v>2.2902459250587617E-2</v>
      </c>
      <c r="F10" s="4">
        <v>0.33412875240249135</v>
      </c>
      <c r="G10" s="2">
        <v>1.3349758716829196E-2</v>
      </c>
      <c r="H10" s="5">
        <v>4.1539624064969773</v>
      </c>
      <c r="I10" s="5">
        <v>3.6751078992620534</v>
      </c>
      <c r="J10" s="5">
        <v>4.6248471635468089</v>
      </c>
      <c r="K10">
        <v>364</v>
      </c>
      <c r="M10" t="s">
        <v>13</v>
      </c>
      <c r="N10" s="8">
        <v>0.13641011010052337</v>
      </c>
      <c r="O10" s="8">
        <v>-4.3257551485153145E-2</v>
      </c>
      <c r="P10" s="8">
        <v>0.31489907943007051</v>
      </c>
    </row>
    <row r="11" spans="1:21" x14ac:dyDescent="0.25">
      <c r="A11">
        <f t="shared" si="0"/>
        <v>11</v>
      </c>
      <c r="C11" t="s">
        <v>14</v>
      </c>
      <c r="D11" s="4">
        <v>3.1377573842828726E-3</v>
      </c>
      <c r="E11" s="4">
        <v>-3.8106984748181665E-4</v>
      </c>
      <c r="F11" s="4">
        <v>6.6505501663311371E-3</v>
      </c>
      <c r="G11" s="2">
        <v>7.1811329084352504E-3</v>
      </c>
      <c r="H11" s="5">
        <v>4.3131030913294692</v>
      </c>
      <c r="I11" s="5">
        <v>3.8994137137657869</v>
      </c>
      <c r="J11" s="5">
        <v>4.7275031250297399</v>
      </c>
      <c r="K11">
        <v>365</v>
      </c>
      <c r="M11" t="s">
        <v>14</v>
      </c>
      <c r="N11" s="8">
        <v>1.6390376892244543E-5</v>
      </c>
      <c r="O11" s="8">
        <v>-3.8296767121711599E-3</v>
      </c>
      <c r="P11" s="8">
        <v>4.0471576361954375E-3</v>
      </c>
    </row>
    <row r="12" spans="1:21" x14ac:dyDescent="0.25">
      <c r="A12">
        <f t="shared" si="0"/>
        <v>15</v>
      </c>
      <c r="C12" t="s">
        <v>15</v>
      </c>
      <c r="D12" s="4">
        <v>1.3763461700313106E-2</v>
      </c>
      <c r="E12" s="4">
        <v>-8.9577374167957843E-2</v>
      </c>
      <c r="F12" s="4">
        <v>0.11881467013470139</v>
      </c>
      <c r="G12" s="2">
        <v>1.2748493189285171E-4</v>
      </c>
      <c r="H12" s="5">
        <v>4.6372815765798876</v>
      </c>
      <c r="I12" s="5">
        <v>4.3828987060853777</v>
      </c>
      <c r="J12" s="5">
        <v>4.8875227576120102</v>
      </c>
      <c r="K12">
        <v>364</v>
      </c>
      <c r="M12" t="s">
        <v>15</v>
      </c>
      <c r="N12" s="8">
        <v>-5.081856526037775E-2</v>
      </c>
      <c r="O12" s="8">
        <v>-0.17814068706460248</v>
      </c>
      <c r="P12" s="8">
        <v>8.2282566971438154E-2</v>
      </c>
    </row>
    <row r="13" spans="1:21" x14ac:dyDescent="0.25">
      <c r="A13">
        <f t="shared" si="0"/>
        <v>1</v>
      </c>
      <c r="C13" t="s">
        <v>28</v>
      </c>
      <c r="D13" s="4">
        <v>0.12561804700320431</v>
      </c>
      <c r="E13" s="4">
        <v>8.3130685176652341E-2</v>
      </c>
      <c r="F13" s="4">
        <v>0.16784993641164658</v>
      </c>
      <c r="G13" s="2">
        <v>0.10329483411543761</v>
      </c>
      <c r="H13" s="5">
        <v>2.7128892124905142</v>
      </c>
      <c r="I13" s="5">
        <v>2.0715939919712181</v>
      </c>
      <c r="J13" s="5">
        <v>3.3580638057540386</v>
      </c>
      <c r="K13">
        <v>383</v>
      </c>
      <c r="M13" t="s">
        <v>28</v>
      </c>
      <c r="N13" s="8">
        <v>4.5892528232109021E-2</v>
      </c>
      <c r="O13" s="8">
        <v>-4.2385215108113494E-2</v>
      </c>
      <c r="P13" s="8">
        <v>0.13264195669985129</v>
      </c>
    </row>
    <row r="14" spans="1:21" x14ac:dyDescent="0.25">
      <c r="A14">
        <f t="shared" si="0"/>
        <v>3</v>
      </c>
      <c r="C14" t="s">
        <v>29</v>
      </c>
      <c r="D14" s="4">
        <v>-0.14681909884916147</v>
      </c>
      <c r="E14" s="4">
        <v>-0.19545724599043574</v>
      </c>
      <c r="F14" s="4">
        <v>-9.7278234648732781E-2</v>
      </c>
      <c r="G14" s="2">
        <v>5.3082842584568191E-2</v>
      </c>
      <c r="H14" s="5">
        <v>5.7816420303156812</v>
      </c>
      <c r="I14" s="5">
        <v>5.3898102825354552</v>
      </c>
      <c r="J14" s="5">
        <v>6.1663339510309516</v>
      </c>
      <c r="K14">
        <v>383</v>
      </c>
      <c r="M14" t="s">
        <v>29</v>
      </c>
      <c r="N14" s="8">
        <v>-7.5282122916908917E-2</v>
      </c>
      <c r="O14" s="8">
        <v>-0.19133625007642557</v>
      </c>
      <c r="P14" s="8">
        <v>4.3057856282951446E-2</v>
      </c>
    </row>
    <row r="15" spans="1:21" x14ac:dyDescent="0.25">
      <c r="A15">
        <f t="shared" si="0"/>
        <v>10</v>
      </c>
      <c r="C15" t="s">
        <v>30</v>
      </c>
      <c r="D15" s="4">
        <v>5.09476339670299E-2</v>
      </c>
      <c r="E15" s="4">
        <v>5.538045029959747E-4</v>
      </c>
      <c r="F15" s="4">
        <v>0.10119266630606986</v>
      </c>
      <c r="G15" s="2">
        <v>7.3423480010356146E-3</v>
      </c>
      <c r="H15" s="5">
        <v>4.3591910813957861</v>
      </c>
      <c r="I15" s="5">
        <v>4.1015734656036331</v>
      </c>
      <c r="J15" s="5">
        <v>4.6175716136155565</v>
      </c>
      <c r="K15">
        <v>383</v>
      </c>
      <c r="M15" t="s">
        <v>30</v>
      </c>
      <c r="N15" s="8">
        <v>-6.730777262090544E-2</v>
      </c>
      <c r="O15" s="8">
        <v>-0.16567745814179979</v>
      </c>
      <c r="P15" s="8">
        <v>3.4133464241455261E-2</v>
      </c>
    </row>
    <row r="16" spans="1:21" x14ac:dyDescent="0.25">
      <c r="A16">
        <f t="shared" si="0"/>
        <v>4</v>
      </c>
      <c r="C16" t="s">
        <v>31</v>
      </c>
      <c r="D16" s="4">
        <v>-4.7395310548976929E-2</v>
      </c>
      <c r="E16" s="4">
        <v>-6.9124357415334459E-2</v>
      </c>
      <c r="F16" s="4">
        <v>-2.5359389995145549E-2</v>
      </c>
      <c r="G16" s="2">
        <v>3.3588805932882715E-2</v>
      </c>
      <c r="H16" s="5">
        <v>5.8606945393063068</v>
      </c>
      <c r="I16" s="5">
        <v>5.2840385971213699</v>
      </c>
      <c r="J16" s="5">
        <v>6.4293199326902668</v>
      </c>
      <c r="K16">
        <v>383</v>
      </c>
      <c r="M16" t="s">
        <v>31</v>
      </c>
      <c r="N16" s="8">
        <v>-5.1292891475067083E-2</v>
      </c>
      <c r="O16" s="8">
        <v>-0.10307693519913799</v>
      </c>
      <c r="P16" s="8">
        <v>9.5993644450025409E-4</v>
      </c>
    </row>
    <row r="17" spans="1:16" x14ac:dyDescent="0.25">
      <c r="A17">
        <f>_xlfn.RANK.EQ(G17,$G$4:$G$48,0)</f>
        <v>13</v>
      </c>
      <c r="C17" t="s">
        <v>32</v>
      </c>
      <c r="D17">
        <v>1.3406279551336563E-2</v>
      </c>
      <c r="E17">
        <v>-3.9272539196982634E-2</v>
      </c>
      <c r="F17">
        <v>6.5342725274294383E-2</v>
      </c>
      <c r="G17">
        <v>1.3881618134888862E-3</v>
      </c>
      <c r="H17">
        <v>4.1531354705583325</v>
      </c>
      <c r="I17">
        <v>2.1018692307353404</v>
      </c>
      <c r="J17">
        <v>6.2337222521142355</v>
      </c>
      <c r="K17">
        <v>365</v>
      </c>
      <c r="M17" t="s">
        <v>32</v>
      </c>
      <c r="N17" s="8">
        <v>-7.7030093837986507E-2</v>
      </c>
      <c r="O17" s="8">
        <v>-0.1593055362639757</v>
      </c>
      <c r="P17" s="8">
        <v>7.3544895345083582E-3</v>
      </c>
    </row>
    <row r="18" spans="1:16" x14ac:dyDescent="0.25">
      <c r="A18">
        <f t="shared" si="0"/>
        <v>12</v>
      </c>
      <c r="C18" t="s">
        <v>33</v>
      </c>
      <c r="D18">
        <v>1.0972588189579631E-3</v>
      </c>
      <c r="E18">
        <v>-4.5770807841819092E-4</v>
      </c>
      <c r="F18">
        <v>2.6585709348095747E-3</v>
      </c>
      <c r="G18">
        <v>2.1793764708769592E-3</v>
      </c>
      <c r="H18">
        <v>4.4935798855973017</v>
      </c>
      <c r="I18">
        <v>4.240313035487925</v>
      </c>
      <c r="J18">
        <v>4.7458174517600424</v>
      </c>
      <c r="K18">
        <v>361</v>
      </c>
      <c r="M18" t="s">
        <v>33</v>
      </c>
      <c r="N18">
        <v>1.5759113313784118E-3</v>
      </c>
      <c r="O18">
        <v>-9.5962254288145163E-4</v>
      </c>
      <c r="P18">
        <v>4.1597596850869358E-3</v>
      </c>
    </row>
    <row r="19" spans="1:16" x14ac:dyDescent="0.25">
      <c r="A19">
        <f t="shared" si="0"/>
        <v>8</v>
      </c>
      <c r="C19" t="s">
        <v>34</v>
      </c>
      <c r="D19">
        <v>-3.8695140748796548E-2</v>
      </c>
      <c r="E19">
        <v>-6.3866826582554437E-2</v>
      </c>
      <c r="F19">
        <v>-1.4221070457209868E-2</v>
      </c>
      <c r="G19">
        <v>1.2798369645933061E-2</v>
      </c>
      <c r="H19">
        <v>5.2850393923926964</v>
      </c>
      <c r="I19">
        <v>4.8883191229674221</v>
      </c>
      <c r="J19">
        <v>5.6930678840526934</v>
      </c>
      <c r="K19">
        <v>372</v>
      </c>
      <c r="M19" t="s">
        <v>34</v>
      </c>
      <c r="N19">
        <v>-4.1133547664338375E-2</v>
      </c>
      <c r="O19">
        <v>-0.10350793020806792</v>
      </c>
      <c r="P19">
        <v>2.1986926812267337E-2</v>
      </c>
    </row>
    <row r="20" spans="1:16" x14ac:dyDescent="0.25">
      <c r="N20">
        <v>6.732794011671742</v>
      </c>
      <c r="O20">
        <v>3.8929193528528074</v>
      </c>
      <c r="P20">
        <v>9.4775994546982272</v>
      </c>
    </row>
    <row r="50" spans="1:14" s="1" customFormat="1" x14ac:dyDescent="0.25">
      <c r="A50" s="1" t="s">
        <v>16</v>
      </c>
    </row>
    <row r="51" spans="1:14" x14ac:dyDescent="0.25">
      <c r="D51" t="str">
        <f>D3</f>
        <v>theta</v>
      </c>
      <c r="E51" t="str">
        <f t="shared" ref="E51:J51" si="1">E3</f>
        <v>[5% cv]</v>
      </c>
      <c r="F51" t="str">
        <f t="shared" si="1"/>
        <v>[95% cv]</v>
      </c>
      <c r="G51" t="str">
        <f t="shared" si="1"/>
        <v>Rsq</v>
      </c>
      <c r="H51" t="str">
        <f t="shared" si="1"/>
        <v>Const</v>
      </c>
      <c r="I51" t="str">
        <f t="shared" si="1"/>
        <v>[5% cv]</v>
      </c>
      <c r="J51" t="str">
        <f t="shared" si="1"/>
        <v>[95% cv]</v>
      </c>
      <c r="K51" t="str">
        <f>K3</f>
        <v>n</v>
      </c>
    </row>
    <row r="52" spans="1:14" x14ac:dyDescent="0.25">
      <c r="B52">
        <v>1</v>
      </c>
      <c r="C52" s="10" t="str">
        <f>VLOOKUP($B52,$A$4:$K$48,COLUMN(),0)</f>
        <v>Edu(18-24) no highsch</v>
      </c>
      <c r="D52" s="21">
        <f t="shared" ref="D52:K67" si="2">VLOOKUP($B52,$A$4:$K$48,COLUMN(),0)</f>
        <v>0.12561804700320431</v>
      </c>
      <c r="E52" s="21">
        <f t="shared" si="2"/>
        <v>8.3130685176652341E-2</v>
      </c>
      <c r="F52" s="21">
        <f t="shared" si="2"/>
        <v>0.16784993641164658</v>
      </c>
      <c r="G52" s="2">
        <f t="shared" si="2"/>
        <v>0.10329483411543761</v>
      </c>
      <c r="H52" s="21">
        <f t="shared" si="2"/>
        <v>2.7128892124905142</v>
      </c>
      <c r="I52" s="21">
        <f t="shared" si="2"/>
        <v>2.0715939919712181</v>
      </c>
      <c r="J52" s="21">
        <f t="shared" si="2"/>
        <v>3.3580638057540386</v>
      </c>
      <c r="K52" s="20">
        <f t="shared" si="2"/>
        <v>383</v>
      </c>
      <c r="M52" s="5"/>
      <c r="N52" s="5"/>
    </row>
    <row r="53" spans="1:14" x14ac:dyDescent="0.25">
      <c r="B53">
        <v>2</v>
      </c>
      <c r="C53" s="10" t="str">
        <f t="shared" ref="C53:C67" si="3">VLOOKUP($B53,$A$4:$K$48,COLUMN(),0)</f>
        <v>Net migration</v>
      </c>
      <c r="D53" s="21">
        <f t="shared" si="2"/>
        <v>7.370027289889293E-2</v>
      </c>
      <c r="E53" s="21">
        <f t="shared" si="2"/>
        <v>3.8071615017064568E-2</v>
      </c>
      <c r="F53" s="21">
        <f t="shared" si="2"/>
        <v>0.10997801433980584</v>
      </c>
      <c r="G53" s="2">
        <f t="shared" si="2"/>
        <v>6.81531241645007E-2</v>
      </c>
      <c r="H53" s="21">
        <f t="shared" si="2"/>
        <v>4.414975017403882</v>
      </c>
      <c r="I53" s="21">
        <f t="shared" si="2"/>
        <v>4.2832283152029387</v>
      </c>
      <c r="J53" s="21">
        <f t="shared" si="2"/>
        <v>4.5443644995860026</v>
      </c>
      <c r="K53" s="20">
        <f t="shared" si="2"/>
        <v>365</v>
      </c>
      <c r="M53" s="5"/>
      <c r="N53" s="5"/>
    </row>
    <row r="54" spans="1:14" x14ac:dyDescent="0.25">
      <c r="B54">
        <v>3</v>
      </c>
      <c r="C54" s="10" t="str">
        <f t="shared" si="3"/>
        <v>Edu(18-24) college</v>
      </c>
      <c r="D54" s="21">
        <f t="shared" si="2"/>
        <v>-0.14681909884916147</v>
      </c>
      <c r="E54" s="21">
        <f t="shared" si="2"/>
        <v>-0.19545724599043574</v>
      </c>
      <c r="F54" s="21">
        <f t="shared" si="2"/>
        <v>-9.7278234648732781E-2</v>
      </c>
      <c r="G54" s="2">
        <f t="shared" si="2"/>
        <v>5.3082842584568191E-2</v>
      </c>
      <c r="H54" s="21">
        <f t="shared" si="2"/>
        <v>5.7816420303156812</v>
      </c>
      <c r="I54" s="21">
        <f t="shared" si="2"/>
        <v>5.3898102825354552</v>
      </c>
      <c r="J54" s="21">
        <f t="shared" si="2"/>
        <v>6.1663339510309516</v>
      </c>
      <c r="K54" s="20">
        <f t="shared" si="2"/>
        <v>383</v>
      </c>
      <c r="M54" s="5"/>
      <c r="N54" s="5"/>
    </row>
    <row r="55" spans="1:14" x14ac:dyDescent="0.25">
      <c r="B55">
        <v>4</v>
      </c>
      <c r="C55" s="10" t="str">
        <f t="shared" si="3"/>
        <v>Edu(25+) college</v>
      </c>
      <c r="D55" s="21">
        <f t="shared" si="2"/>
        <v>-4.7395310548976929E-2</v>
      </c>
      <c r="E55" s="21">
        <f t="shared" si="2"/>
        <v>-6.9124357415334459E-2</v>
      </c>
      <c r="F55" s="21">
        <f t="shared" si="2"/>
        <v>-2.5359389995145549E-2</v>
      </c>
      <c r="G55" s="2">
        <f t="shared" si="2"/>
        <v>3.3588805932882715E-2</v>
      </c>
      <c r="H55" s="21">
        <f t="shared" si="2"/>
        <v>5.8606945393063068</v>
      </c>
      <c r="I55" s="21">
        <f t="shared" si="2"/>
        <v>5.2840385971213699</v>
      </c>
      <c r="J55" s="21">
        <f t="shared" si="2"/>
        <v>6.4293199326902668</v>
      </c>
      <c r="K55" s="20">
        <f t="shared" si="2"/>
        <v>383</v>
      </c>
      <c r="M55" s="5"/>
      <c r="N55" s="5"/>
    </row>
    <row r="56" spans="1:14" x14ac:dyDescent="0.25">
      <c r="B56">
        <v>5</v>
      </c>
      <c r="C56" s="10" t="str">
        <f t="shared" si="3"/>
        <v>Pop growth</v>
      </c>
      <c r="D56" s="21">
        <f t="shared" si="2"/>
        <v>0.32582771096599078</v>
      </c>
      <c r="E56" s="21">
        <f t="shared" si="2"/>
        <v>0.10796972329394237</v>
      </c>
      <c r="F56" s="21">
        <f t="shared" si="2"/>
        <v>0.54474659211395449</v>
      </c>
      <c r="G56" s="2">
        <f t="shared" si="2"/>
        <v>2.8832984110986781E-2</v>
      </c>
      <c r="H56" s="21">
        <f t="shared" si="2"/>
        <v>4.3083178981757966</v>
      </c>
      <c r="I56" s="21">
        <f t="shared" si="2"/>
        <v>4.0536618598280914</v>
      </c>
      <c r="J56" s="21">
        <f t="shared" si="2"/>
        <v>4.5617398587305367</v>
      </c>
      <c r="K56" s="20">
        <f t="shared" si="2"/>
        <v>374</v>
      </c>
      <c r="M56" s="5"/>
      <c r="N56" s="5"/>
    </row>
    <row r="57" spans="1:14" x14ac:dyDescent="0.25">
      <c r="B57">
        <v>6</v>
      </c>
      <c r="C57" s="10" t="str">
        <f t="shared" si="3"/>
        <v xml:space="preserve">Exp share GDP </v>
      </c>
      <c r="D57" s="21">
        <f t="shared" si="2"/>
        <v>2.5564111389933156E-2</v>
      </c>
      <c r="E57" s="21">
        <f t="shared" si="2"/>
        <v>4.7344849133169834E-3</v>
      </c>
      <c r="F57" s="21">
        <f t="shared" si="2"/>
        <v>4.573303995656855E-2</v>
      </c>
      <c r="G57" s="2">
        <f t="shared" si="2"/>
        <v>1.3529830191197911E-2</v>
      </c>
      <c r="H57" s="21">
        <f t="shared" si="2"/>
        <v>4.4947124181956211</v>
      </c>
      <c r="I57" s="21">
        <f t="shared" si="2"/>
        <v>4.3355404376834681</v>
      </c>
      <c r="J57" s="21">
        <f t="shared" si="2"/>
        <v>4.6590985871811164</v>
      </c>
      <c r="K57" s="20">
        <f t="shared" si="2"/>
        <v>342</v>
      </c>
      <c r="M57" s="5"/>
      <c r="N57" s="5"/>
    </row>
    <row r="58" spans="1:14" x14ac:dyDescent="0.25">
      <c r="B58">
        <v>7</v>
      </c>
      <c r="C58" s="10" t="str">
        <f t="shared" si="3"/>
        <v>Business bankruptcies</v>
      </c>
      <c r="D58" s="21">
        <f t="shared" si="2"/>
        <v>0.17720977595263168</v>
      </c>
      <c r="E58" s="21">
        <f t="shared" si="2"/>
        <v>2.2902459250587617E-2</v>
      </c>
      <c r="F58" s="21">
        <f t="shared" si="2"/>
        <v>0.33412875240249135</v>
      </c>
      <c r="G58" s="2">
        <f t="shared" si="2"/>
        <v>1.3349758716829196E-2</v>
      </c>
      <c r="H58" s="21">
        <f t="shared" si="2"/>
        <v>4.1539624064969773</v>
      </c>
      <c r="I58" s="21">
        <f t="shared" si="2"/>
        <v>3.6751078992620534</v>
      </c>
      <c r="J58" s="21">
        <f t="shared" si="2"/>
        <v>4.6248471635468089</v>
      </c>
      <c r="K58" s="20">
        <f t="shared" si="2"/>
        <v>364</v>
      </c>
      <c r="M58" s="5"/>
      <c r="N58" s="5"/>
    </row>
    <row r="59" spans="1:14" x14ac:dyDescent="0.25">
      <c r="B59">
        <v>8</v>
      </c>
      <c r="C59" s="10" t="str">
        <f t="shared" si="3"/>
        <v>Poverty rate</v>
      </c>
      <c r="D59" s="21">
        <f t="shared" si="2"/>
        <v>-3.8695140748796548E-2</v>
      </c>
      <c r="E59" s="21">
        <f t="shared" si="2"/>
        <v>-6.3866826582554437E-2</v>
      </c>
      <c r="F59" s="21">
        <f t="shared" si="2"/>
        <v>-1.4221070457209868E-2</v>
      </c>
      <c r="G59" s="2">
        <f t="shared" si="2"/>
        <v>1.2798369645933061E-2</v>
      </c>
      <c r="H59" s="21">
        <f t="shared" si="2"/>
        <v>5.2850393923926964</v>
      </c>
      <c r="I59" s="21">
        <f t="shared" si="2"/>
        <v>4.8883191229674221</v>
      </c>
      <c r="J59" s="21">
        <f t="shared" si="2"/>
        <v>5.6930678840526934</v>
      </c>
      <c r="K59" s="20">
        <f t="shared" si="2"/>
        <v>372</v>
      </c>
      <c r="M59" s="5"/>
      <c r="N59" s="5"/>
    </row>
    <row r="60" spans="1:14" x14ac:dyDescent="0.25">
      <c r="B60">
        <v>9</v>
      </c>
      <c r="C60" s="10" t="str">
        <f t="shared" si="3"/>
        <v>RGDP growth</v>
      </c>
      <c r="D60" s="21">
        <f t="shared" si="2"/>
        <v>0.17352630453075638</v>
      </c>
      <c r="E60" s="21">
        <f t="shared" si="2"/>
        <v>-6.5022547326072461E-2</v>
      </c>
      <c r="F60" s="21">
        <f t="shared" si="2"/>
        <v>0.41537226210695444</v>
      </c>
      <c r="G60" s="2">
        <f t="shared" si="2"/>
        <v>8.6280987584301805E-3</v>
      </c>
      <c r="H60" s="21">
        <f t="shared" si="2"/>
        <v>4.4207575037134124</v>
      </c>
      <c r="I60" s="21">
        <f t="shared" si="2"/>
        <v>4.055788039860186</v>
      </c>
      <c r="J60" s="21">
        <f t="shared" si="2"/>
        <v>4.7807513090163534</v>
      </c>
      <c r="K60" s="20">
        <f t="shared" si="2"/>
        <v>365</v>
      </c>
      <c r="M60" s="5"/>
      <c r="N60" s="5"/>
    </row>
    <row r="61" spans="1:14" x14ac:dyDescent="0.25">
      <c r="B61">
        <v>10</v>
      </c>
      <c r="C61" s="10" t="str">
        <f t="shared" si="3"/>
        <v>Edu(25+) no highsch</v>
      </c>
      <c r="D61" s="21">
        <f t="shared" si="2"/>
        <v>5.09476339670299E-2</v>
      </c>
      <c r="E61" s="21">
        <f t="shared" si="2"/>
        <v>5.538045029959747E-4</v>
      </c>
      <c r="F61" s="21">
        <f t="shared" si="2"/>
        <v>0.10119266630606986</v>
      </c>
      <c r="G61" s="2">
        <f t="shared" si="2"/>
        <v>7.3423480010356146E-3</v>
      </c>
      <c r="H61" s="21">
        <f t="shared" si="2"/>
        <v>4.3591910813957861</v>
      </c>
      <c r="I61" s="21">
        <f t="shared" si="2"/>
        <v>4.1015734656036331</v>
      </c>
      <c r="J61" s="21">
        <f t="shared" si="2"/>
        <v>4.6175716136155565</v>
      </c>
      <c r="K61" s="20">
        <f t="shared" si="2"/>
        <v>383</v>
      </c>
      <c r="M61" s="5"/>
      <c r="N61" s="5"/>
    </row>
    <row r="62" spans="1:14" x14ac:dyDescent="0.25">
      <c r="B62">
        <v>11</v>
      </c>
      <c r="C62" s="10" t="str">
        <f t="shared" si="3"/>
        <v>NonBusiness bankruptcies</v>
      </c>
      <c r="D62" s="21">
        <f t="shared" si="2"/>
        <v>3.1377573842828726E-3</v>
      </c>
      <c r="E62" s="21">
        <f t="shared" si="2"/>
        <v>-3.8106984748181665E-4</v>
      </c>
      <c r="F62" s="21">
        <f t="shared" si="2"/>
        <v>6.6505501663311371E-3</v>
      </c>
      <c r="G62" s="2">
        <f t="shared" si="2"/>
        <v>7.1811329084352504E-3</v>
      </c>
      <c r="H62" s="21">
        <f t="shared" si="2"/>
        <v>4.3131030913294692</v>
      </c>
      <c r="I62" s="21">
        <f t="shared" si="2"/>
        <v>3.8994137137657869</v>
      </c>
      <c r="J62" s="21">
        <f t="shared" si="2"/>
        <v>4.7275031250297399</v>
      </c>
      <c r="K62" s="20">
        <f t="shared" si="2"/>
        <v>365</v>
      </c>
      <c r="M62" s="5"/>
      <c r="N62" s="5"/>
    </row>
    <row r="63" spans="1:14" x14ac:dyDescent="0.25">
      <c r="B63">
        <v>12</v>
      </c>
      <c r="C63" s="10" t="str">
        <f t="shared" si="3"/>
        <v>Median home values</v>
      </c>
      <c r="D63" s="21">
        <f t="shared" si="2"/>
        <v>1.0972588189579631E-3</v>
      </c>
      <c r="E63" s="21">
        <f t="shared" si="2"/>
        <v>-4.5770807841819092E-4</v>
      </c>
      <c r="F63" s="21">
        <f t="shared" si="2"/>
        <v>2.6585709348095747E-3</v>
      </c>
      <c r="G63" s="2">
        <f t="shared" si="2"/>
        <v>2.1793764708769592E-3</v>
      </c>
      <c r="H63" s="21">
        <f t="shared" si="2"/>
        <v>4.4935798855973017</v>
      </c>
      <c r="I63" s="21">
        <f t="shared" si="2"/>
        <v>4.240313035487925</v>
      </c>
      <c r="J63" s="21">
        <f t="shared" si="2"/>
        <v>4.7458174517600424</v>
      </c>
      <c r="K63" s="20">
        <f t="shared" si="2"/>
        <v>361</v>
      </c>
      <c r="M63" s="5"/>
      <c r="N63" s="5"/>
    </row>
    <row r="64" spans="1:14" x14ac:dyDescent="0.25">
      <c r="B64">
        <v>13</v>
      </c>
      <c r="C64" s="10" t="str">
        <f t="shared" si="3"/>
        <v>Per capita personal income</v>
      </c>
      <c r="D64" s="21">
        <f t="shared" si="2"/>
        <v>1.3406279551336563E-2</v>
      </c>
      <c r="E64" s="21">
        <f t="shared" si="2"/>
        <v>-3.9272539196982634E-2</v>
      </c>
      <c r="F64" s="21">
        <f t="shared" si="2"/>
        <v>6.5342725274294383E-2</v>
      </c>
      <c r="G64" s="2">
        <f t="shared" si="2"/>
        <v>1.3881618134888862E-3</v>
      </c>
      <c r="H64" s="21">
        <f t="shared" si="2"/>
        <v>4.1531354705583325</v>
      </c>
      <c r="I64" s="21">
        <f t="shared" si="2"/>
        <v>2.1018692307353404</v>
      </c>
      <c r="J64" s="21">
        <f t="shared" si="2"/>
        <v>6.2337222521142355</v>
      </c>
      <c r="K64" s="20">
        <f t="shared" si="2"/>
        <v>365</v>
      </c>
    </row>
    <row r="65" spans="1:11" x14ac:dyDescent="0.25">
      <c r="B65">
        <v>14</v>
      </c>
      <c r="C65" s="10" t="str">
        <f t="shared" si="3"/>
        <v>RGSP per capita</v>
      </c>
      <c r="D65" s="21">
        <f t="shared" si="2"/>
        <v>-3.3433089393555375E-3</v>
      </c>
      <c r="E65" s="21">
        <f t="shared" si="2"/>
        <v>-1.9156693303335793E-2</v>
      </c>
      <c r="F65" s="21">
        <f t="shared" si="2"/>
        <v>1.2900460083251037E-2</v>
      </c>
      <c r="G65" s="2">
        <f t="shared" si="2"/>
        <v>3.096155474456852E-4</v>
      </c>
      <c r="H65" s="21">
        <f t="shared" si="2"/>
        <v>4.7967659256498134</v>
      </c>
      <c r="I65" s="21">
        <f t="shared" si="2"/>
        <v>4.1313127870737407</v>
      </c>
      <c r="J65" s="21">
        <f t="shared" si="2"/>
        <v>5.4445876375859648</v>
      </c>
      <c r="K65" s="20">
        <f t="shared" si="2"/>
        <v>364</v>
      </c>
    </row>
    <row r="66" spans="1:11" x14ac:dyDescent="0.25">
      <c r="B66">
        <v>15</v>
      </c>
      <c r="C66" s="10" t="str">
        <f t="shared" si="3"/>
        <v>Building permits</v>
      </c>
      <c r="D66" s="21">
        <f t="shared" si="2"/>
        <v>1.3763461700313106E-2</v>
      </c>
      <c r="E66" s="21">
        <f t="shared" si="2"/>
        <v>-8.9577374167957843E-2</v>
      </c>
      <c r="F66" s="21">
        <f t="shared" si="2"/>
        <v>0.11881467013470139</v>
      </c>
      <c r="G66" s="2">
        <f t="shared" si="2"/>
        <v>1.2748493189285171E-4</v>
      </c>
      <c r="H66" s="21">
        <f t="shared" si="2"/>
        <v>4.6372815765798876</v>
      </c>
      <c r="I66" s="21">
        <f t="shared" si="2"/>
        <v>4.3828987060853777</v>
      </c>
      <c r="J66" s="21">
        <f t="shared" si="2"/>
        <v>4.8875227576120102</v>
      </c>
      <c r="K66" s="20">
        <f t="shared" si="2"/>
        <v>364</v>
      </c>
    </row>
    <row r="67" spans="1:11" x14ac:dyDescent="0.25">
      <c r="B67">
        <v>16</v>
      </c>
      <c r="C67" s="10" t="str">
        <f t="shared" si="3"/>
        <v>GDP share of US GDP</v>
      </c>
      <c r="D67" s="21">
        <f t="shared" si="2"/>
        <v>1.3181273490432808E-2</v>
      </c>
      <c r="E67" s="21">
        <f t="shared" si="2"/>
        <v>-0.12742905329426124</v>
      </c>
      <c r="F67" s="21">
        <f t="shared" si="2"/>
        <v>0.15279622849463981</v>
      </c>
      <c r="G67" s="2">
        <f t="shared" si="2"/>
        <v>1.7727479498130805E-5</v>
      </c>
      <c r="H67" s="21">
        <f t="shared" si="2"/>
        <v>4.6795640852163514</v>
      </c>
      <c r="I67" s="21">
        <f t="shared" si="2"/>
        <v>4.6471340670289631</v>
      </c>
      <c r="J67" s="21">
        <f t="shared" si="2"/>
        <v>4.7122253101891705</v>
      </c>
      <c r="K67" s="20">
        <f t="shared" si="2"/>
        <v>365</v>
      </c>
    </row>
    <row r="68" spans="1:11" x14ac:dyDescent="0.25">
      <c r="C68" s="10"/>
      <c r="D68" s="21"/>
      <c r="E68" s="21"/>
      <c r="F68" s="21"/>
      <c r="G68" s="2"/>
      <c r="H68" s="21"/>
      <c r="I68" s="21"/>
      <c r="J68" s="21"/>
      <c r="K68" s="20"/>
    </row>
    <row r="70" spans="1:11" s="1" customFormat="1" x14ac:dyDescent="0.25">
      <c r="A70" s="1" t="s">
        <v>17</v>
      </c>
    </row>
    <row r="71" spans="1:11" s="11" customFormat="1" x14ac:dyDescent="0.25">
      <c r="C71" s="22" t="s">
        <v>20</v>
      </c>
      <c r="D71" s="22"/>
      <c r="E71" s="22"/>
      <c r="F71" s="22"/>
      <c r="G71" s="22"/>
    </row>
    <row r="72" spans="1:11" x14ac:dyDescent="0.25">
      <c r="C72" s="12" t="s">
        <v>21</v>
      </c>
      <c r="D72" s="12" t="s">
        <v>1</v>
      </c>
      <c r="E72" s="12" t="s">
        <v>18</v>
      </c>
      <c r="F72" s="12" t="s">
        <v>19</v>
      </c>
      <c r="G72" s="12" t="s">
        <v>0</v>
      </c>
    </row>
    <row r="73" spans="1:11" x14ac:dyDescent="0.25">
      <c r="C73" s="13" t="str">
        <f>C52</f>
        <v>Edu(18-24) no highsch</v>
      </c>
      <c r="D73" s="14">
        <f>D52</f>
        <v>0.12561804700320431</v>
      </c>
      <c r="E73" s="12" t="str">
        <f>CONCATENATE("[",TEXT(E52,"0.000"),", ",TEXT(F52,"0.000"),"]")</f>
        <v>[0.083, 0.168]</v>
      </c>
      <c r="F73" s="14">
        <f>G52</f>
        <v>0.10329483411543761</v>
      </c>
      <c r="G73" s="12">
        <f>K52</f>
        <v>383</v>
      </c>
    </row>
    <row r="74" spans="1:11" x14ac:dyDescent="0.25">
      <c r="C74" s="13" t="str">
        <f t="shared" ref="C74:D88" si="4">C53</f>
        <v>Net migration</v>
      </c>
      <c r="D74" s="14">
        <f t="shared" si="4"/>
        <v>7.370027289889293E-2</v>
      </c>
      <c r="E74" s="12" t="str">
        <f t="shared" ref="E74:E88" si="5">CONCATENATE("[",TEXT(E53,"0.000"),", ",TEXT(F53,"0.000"),"]")</f>
        <v>[0.038, 0.110]</v>
      </c>
      <c r="F74" s="14">
        <f t="shared" ref="F74:F88" si="6">G53</f>
        <v>6.81531241645007E-2</v>
      </c>
      <c r="G74" s="12">
        <f t="shared" ref="G74:G88" si="7">K53</f>
        <v>365</v>
      </c>
    </row>
    <row r="75" spans="1:11" x14ac:dyDescent="0.25">
      <c r="C75" s="13" t="str">
        <f t="shared" si="4"/>
        <v>Edu(18-24) college</v>
      </c>
      <c r="D75" s="14">
        <f t="shared" si="4"/>
        <v>-0.14681909884916147</v>
      </c>
      <c r="E75" s="12" t="str">
        <f t="shared" si="5"/>
        <v>[-0.195, -0.097]</v>
      </c>
      <c r="F75" s="14">
        <f t="shared" si="6"/>
        <v>5.3082842584568191E-2</v>
      </c>
      <c r="G75" s="12">
        <f t="shared" si="7"/>
        <v>383</v>
      </c>
    </row>
    <row r="76" spans="1:11" x14ac:dyDescent="0.25">
      <c r="C76" s="13" t="str">
        <f t="shared" si="4"/>
        <v>Edu(25+) college</v>
      </c>
      <c r="D76" s="14">
        <f t="shared" si="4"/>
        <v>-4.7395310548976929E-2</v>
      </c>
      <c r="E76" s="12" t="str">
        <f t="shared" si="5"/>
        <v>[-0.069, -0.025]</v>
      </c>
      <c r="F76" s="14">
        <f t="shared" si="6"/>
        <v>3.3588805932882715E-2</v>
      </c>
      <c r="G76" s="12">
        <f t="shared" si="7"/>
        <v>383</v>
      </c>
    </row>
    <row r="77" spans="1:11" x14ac:dyDescent="0.25">
      <c r="C77" s="13" t="str">
        <f t="shared" si="4"/>
        <v>Pop growth</v>
      </c>
      <c r="D77" s="14">
        <f t="shared" si="4"/>
        <v>0.32582771096599078</v>
      </c>
      <c r="E77" s="12" t="str">
        <f t="shared" si="5"/>
        <v>[0.108, 0.545]</v>
      </c>
      <c r="F77" s="14">
        <f t="shared" si="6"/>
        <v>2.8832984110986781E-2</v>
      </c>
      <c r="G77" s="12">
        <f t="shared" si="7"/>
        <v>374</v>
      </c>
    </row>
    <row r="78" spans="1:11" x14ac:dyDescent="0.25">
      <c r="C78" s="13" t="str">
        <f t="shared" si="4"/>
        <v xml:space="preserve">Exp share GDP </v>
      </c>
      <c r="D78" s="14">
        <f t="shared" si="4"/>
        <v>2.5564111389933156E-2</v>
      </c>
      <c r="E78" s="12" t="str">
        <f t="shared" si="5"/>
        <v>[0.005, 0.046]</v>
      </c>
      <c r="F78" s="14">
        <f t="shared" si="6"/>
        <v>1.3529830191197911E-2</v>
      </c>
      <c r="G78" s="12">
        <f t="shared" si="7"/>
        <v>342</v>
      </c>
    </row>
    <row r="79" spans="1:11" x14ac:dyDescent="0.25">
      <c r="C79" s="13" t="str">
        <f t="shared" si="4"/>
        <v>Business bankruptcies</v>
      </c>
      <c r="D79" s="14">
        <f t="shared" si="4"/>
        <v>0.17720977595263168</v>
      </c>
      <c r="E79" s="12" t="str">
        <f t="shared" si="5"/>
        <v>[0.023, 0.334]</v>
      </c>
      <c r="F79" s="14">
        <f t="shared" si="6"/>
        <v>1.3349758716829196E-2</v>
      </c>
      <c r="G79" s="12">
        <f t="shared" si="7"/>
        <v>364</v>
      </c>
    </row>
    <row r="80" spans="1:11" x14ac:dyDescent="0.25">
      <c r="C80" s="13" t="str">
        <f t="shared" si="4"/>
        <v>Poverty rate</v>
      </c>
      <c r="D80" s="14">
        <f t="shared" si="4"/>
        <v>-3.8695140748796548E-2</v>
      </c>
      <c r="E80" s="12" t="str">
        <f t="shared" si="5"/>
        <v>[-0.064, -0.014]</v>
      </c>
      <c r="F80" s="14">
        <f t="shared" si="6"/>
        <v>1.2798369645933061E-2</v>
      </c>
      <c r="G80" s="12">
        <f t="shared" si="7"/>
        <v>372</v>
      </c>
    </row>
    <row r="81" spans="3:7" x14ac:dyDescent="0.25">
      <c r="C81" s="13" t="str">
        <f t="shared" si="4"/>
        <v>RGDP growth</v>
      </c>
      <c r="D81" s="14">
        <f t="shared" si="4"/>
        <v>0.17352630453075638</v>
      </c>
      <c r="E81" s="12" t="str">
        <f t="shared" si="5"/>
        <v>[-0.065, 0.415]</v>
      </c>
      <c r="F81" s="14">
        <f t="shared" si="6"/>
        <v>8.6280987584301805E-3</v>
      </c>
      <c r="G81" s="12">
        <f t="shared" si="7"/>
        <v>365</v>
      </c>
    </row>
    <row r="82" spans="3:7" x14ac:dyDescent="0.25">
      <c r="C82" s="13" t="str">
        <f t="shared" si="4"/>
        <v>Edu(25+) no highsch</v>
      </c>
      <c r="D82" s="14">
        <f t="shared" si="4"/>
        <v>5.09476339670299E-2</v>
      </c>
      <c r="E82" s="12" t="str">
        <f t="shared" si="5"/>
        <v>[0.001, 0.101]</v>
      </c>
      <c r="F82" s="14">
        <f t="shared" si="6"/>
        <v>7.3423480010356146E-3</v>
      </c>
      <c r="G82" s="12">
        <f t="shared" si="7"/>
        <v>383</v>
      </c>
    </row>
    <row r="83" spans="3:7" x14ac:dyDescent="0.25">
      <c r="C83" s="13" t="str">
        <f t="shared" si="4"/>
        <v>NonBusiness bankruptcies</v>
      </c>
      <c r="D83" s="14">
        <f t="shared" si="4"/>
        <v>3.1377573842828726E-3</v>
      </c>
      <c r="E83" s="12" t="str">
        <f t="shared" si="5"/>
        <v>[0.000, 0.007]</v>
      </c>
      <c r="F83" s="14">
        <f t="shared" si="6"/>
        <v>7.1811329084352504E-3</v>
      </c>
      <c r="G83" s="12">
        <f t="shared" si="7"/>
        <v>365</v>
      </c>
    </row>
    <row r="84" spans="3:7" x14ac:dyDescent="0.25">
      <c r="C84" s="13" t="str">
        <f t="shared" si="4"/>
        <v>Median home values</v>
      </c>
      <c r="D84" s="14">
        <f t="shared" si="4"/>
        <v>1.0972588189579631E-3</v>
      </c>
      <c r="E84" s="12" t="str">
        <f t="shared" si="5"/>
        <v>[0.000, 0.003]</v>
      </c>
      <c r="F84" s="14">
        <f t="shared" si="6"/>
        <v>2.1793764708769592E-3</v>
      </c>
      <c r="G84" s="12">
        <f t="shared" si="7"/>
        <v>361</v>
      </c>
    </row>
    <row r="85" spans="3:7" x14ac:dyDescent="0.25">
      <c r="C85" s="13" t="str">
        <f t="shared" si="4"/>
        <v>Per capita personal income</v>
      </c>
      <c r="D85" s="14">
        <f t="shared" si="4"/>
        <v>1.3406279551336563E-2</v>
      </c>
      <c r="E85" s="12" t="str">
        <f t="shared" si="5"/>
        <v>[-0.039, 0.065]</v>
      </c>
      <c r="F85" s="14">
        <f t="shared" si="6"/>
        <v>1.3881618134888862E-3</v>
      </c>
      <c r="G85" s="12">
        <f t="shared" si="7"/>
        <v>365</v>
      </c>
    </row>
    <row r="86" spans="3:7" x14ac:dyDescent="0.25">
      <c r="C86" s="13" t="str">
        <f t="shared" si="4"/>
        <v>RGSP per capita</v>
      </c>
      <c r="D86" s="14">
        <f t="shared" si="4"/>
        <v>-3.3433089393555375E-3</v>
      </c>
      <c r="E86" s="12" t="str">
        <f t="shared" si="5"/>
        <v>[-0.019, 0.013]</v>
      </c>
      <c r="F86" s="14">
        <f t="shared" si="6"/>
        <v>3.096155474456852E-4</v>
      </c>
      <c r="G86" s="12">
        <f t="shared" si="7"/>
        <v>364</v>
      </c>
    </row>
    <row r="87" spans="3:7" x14ac:dyDescent="0.25">
      <c r="C87" s="13" t="str">
        <f t="shared" si="4"/>
        <v>Building permits</v>
      </c>
      <c r="D87" s="14">
        <f t="shared" si="4"/>
        <v>1.3763461700313106E-2</v>
      </c>
      <c r="E87" s="12" t="str">
        <f t="shared" si="5"/>
        <v>[-0.090, 0.119]</v>
      </c>
      <c r="F87" s="14">
        <f t="shared" si="6"/>
        <v>1.2748493189285171E-4</v>
      </c>
      <c r="G87" s="12">
        <f t="shared" si="7"/>
        <v>364</v>
      </c>
    </row>
    <row r="88" spans="3:7" x14ac:dyDescent="0.25">
      <c r="C88" s="13" t="str">
        <f t="shared" si="4"/>
        <v>GDP share of US GDP</v>
      </c>
      <c r="D88" s="14">
        <f t="shared" si="4"/>
        <v>1.3181273490432808E-2</v>
      </c>
      <c r="E88" s="12" t="str">
        <f t="shared" si="5"/>
        <v>[-0.127, 0.153]</v>
      </c>
      <c r="F88" s="14">
        <f t="shared" si="6"/>
        <v>1.7727479498130805E-5</v>
      </c>
      <c r="G88" s="12">
        <f t="shared" si="7"/>
        <v>365</v>
      </c>
    </row>
    <row r="89" spans="3:7" x14ac:dyDescent="0.25">
      <c r="C89" s="13"/>
      <c r="D89" s="14"/>
      <c r="E89" s="12"/>
      <c r="F89" s="15"/>
      <c r="G89" s="12"/>
    </row>
    <row r="90" spans="3:7" x14ac:dyDescent="0.25">
      <c r="C90" s="13"/>
      <c r="D90" s="14"/>
      <c r="E90" s="12"/>
      <c r="F90" s="15"/>
      <c r="G90" s="12"/>
    </row>
    <row r="91" spans="3:7" x14ac:dyDescent="0.25">
      <c r="C91" s="13"/>
      <c r="D91" s="14"/>
      <c r="E91" s="12"/>
      <c r="F91" s="15"/>
      <c r="G91" s="12"/>
    </row>
    <row r="92" spans="3:7" x14ac:dyDescent="0.25">
      <c r="C92" s="23" t="s">
        <v>22</v>
      </c>
      <c r="D92" s="22"/>
      <c r="E92" s="22"/>
      <c r="F92" s="22"/>
      <c r="G92" s="22"/>
    </row>
    <row r="93" spans="3:7" x14ac:dyDescent="0.25">
      <c r="C93" s="12"/>
      <c r="D93" s="12" t="s">
        <v>8</v>
      </c>
      <c r="E93" s="12" t="s">
        <v>18</v>
      </c>
      <c r="F93" s="12"/>
      <c r="G93" s="12"/>
    </row>
    <row r="94" spans="3:7" x14ac:dyDescent="0.25">
      <c r="C94" s="13" t="str">
        <f>M4</f>
        <v xml:space="preserve">Exp share GDP </v>
      </c>
      <c r="D94" s="14">
        <f>N4</f>
        <v>4.1056159180729718E-2</v>
      </c>
      <c r="E94" s="12" t="str">
        <f>CONCATENATE("[",TEXT(O4,"0.000"),", ",TEXT(P4,"0.000"),"]")</f>
        <v>[0.020, 0.062]</v>
      </c>
      <c r="F94" s="12"/>
      <c r="G94" s="12"/>
    </row>
    <row r="95" spans="3:7" x14ac:dyDescent="0.25">
      <c r="C95" s="13" t="str">
        <f t="shared" ref="C95:D109" si="8">M5</f>
        <v>RGDP growth</v>
      </c>
      <c r="D95" s="14">
        <f t="shared" si="8"/>
        <v>-1.1278986756833221E-2</v>
      </c>
      <c r="E95" s="12" t="str">
        <f t="shared" ref="E95:E109" si="9">CONCATENATE("[",TEXT(O5,"0.000"),", ",TEXT(P5,"0.000"),"]")</f>
        <v>[-0.410, 0.373]</v>
      </c>
      <c r="F95" s="12"/>
      <c r="G95" s="12"/>
    </row>
    <row r="96" spans="3:7" x14ac:dyDescent="0.25">
      <c r="C96" s="13" t="str">
        <f t="shared" si="8"/>
        <v>GDP share of US GDP</v>
      </c>
      <c r="D96" s="14">
        <f t="shared" si="8"/>
        <v>3.7375144727209821E-3</v>
      </c>
      <c r="E96" s="12" t="str">
        <f t="shared" si="9"/>
        <v>[-0.199, 0.207]</v>
      </c>
      <c r="F96" s="12"/>
      <c r="G96" s="12"/>
    </row>
    <row r="97" spans="3:7" x14ac:dyDescent="0.25">
      <c r="C97" s="13" t="str">
        <f t="shared" si="8"/>
        <v>RGSP per capita</v>
      </c>
      <c r="D97" s="14">
        <f t="shared" si="8"/>
        <v>5.2405757947641574E-2</v>
      </c>
      <c r="E97" s="12" t="str">
        <f t="shared" si="9"/>
        <v>[0.011, 0.092]</v>
      </c>
      <c r="F97" s="12"/>
      <c r="G97" s="12"/>
    </row>
    <row r="98" spans="3:7" x14ac:dyDescent="0.25">
      <c r="C98" s="13" t="str">
        <f t="shared" si="8"/>
        <v>Pop growth</v>
      </c>
      <c r="D98" s="14">
        <f t="shared" si="8"/>
        <v>-0.19147705276636298</v>
      </c>
      <c r="E98" s="12" t="str">
        <f t="shared" si="9"/>
        <v>[-0.454, 0.070]</v>
      </c>
      <c r="F98" s="12"/>
      <c r="G98" s="12"/>
    </row>
    <row r="99" spans="3:7" x14ac:dyDescent="0.25">
      <c r="C99" s="13" t="str">
        <f t="shared" si="8"/>
        <v>Net migration</v>
      </c>
      <c r="D99" s="14">
        <f t="shared" si="8"/>
        <v>0.10551333638288184</v>
      </c>
      <c r="E99" s="12" t="str">
        <f t="shared" si="9"/>
        <v>[0.056, 0.153]</v>
      </c>
      <c r="F99" s="12"/>
      <c r="G99" s="12"/>
    </row>
    <row r="100" spans="3:7" x14ac:dyDescent="0.25">
      <c r="C100" s="13" t="str">
        <f t="shared" si="8"/>
        <v>Business bankruptcies</v>
      </c>
      <c r="D100" s="14">
        <f t="shared" si="8"/>
        <v>0.13641011010052337</v>
      </c>
      <c r="E100" s="12" t="str">
        <f t="shared" si="9"/>
        <v>[-0.043, 0.315]</v>
      </c>
      <c r="F100" s="12"/>
      <c r="G100" s="12"/>
    </row>
    <row r="101" spans="3:7" x14ac:dyDescent="0.25">
      <c r="C101" s="13" t="str">
        <f t="shared" si="8"/>
        <v>NonBusiness bankruptcies</v>
      </c>
      <c r="D101" s="14">
        <f t="shared" si="8"/>
        <v>1.6390376892244543E-5</v>
      </c>
      <c r="E101" s="12" t="str">
        <f t="shared" si="9"/>
        <v>[-0.004, 0.004]</v>
      </c>
      <c r="F101" s="12"/>
      <c r="G101" s="12"/>
    </row>
    <row r="102" spans="3:7" x14ac:dyDescent="0.25">
      <c r="C102" s="13" t="str">
        <f t="shared" si="8"/>
        <v>Building permits</v>
      </c>
      <c r="D102" s="14">
        <f t="shared" si="8"/>
        <v>-5.081856526037775E-2</v>
      </c>
      <c r="E102" s="12" t="str">
        <f t="shared" si="9"/>
        <v>[-0.178, 0.082]</v>
      </c>
      <c r="F102" s="12"/>
      <c r="G102" s="12"/>
    </row>
    <row r="103" spans="3:7" x14ac:dyDescent="0.25">
      <c r="C103" s="13" t="str">
        <f t="shared" si="8"/>
        <v>Edu(18-24) no highsch</v>
      </c>
      <c r="D103" s="14">
        <f t="shared" si="8"/>
        <v>4.5892528232109021E-2</v>
      </c>
      <c r="E103" s="12" t="str">
        <f t="shared" si="9"/>
        <v>[-0.042, 0.133]</v>
      </c>
      <c r="F103" s="12"/>
      <c r="G103" s="12"/>
    </row>
    <row r="104" spans="3:7" x14ac:dyDescent="0.25">
      <c r="C104" s="13" t="str">
        <f t="shared" si="8"/>
        <v>Edu(18-24) college</v>
      </c>
      <c r="D104" s="14">
        <f t="shared" si="8"/>
        <v>-7.5282122916908917E-2</v>
      </c>
      <c r="E104" s="12" t="str">
        <f t="shared" si="9"/>
        <v>[-0.191, 0.043]</v>
      </c>
      <c r="F104" s="12"/>
      <c r="G104" s="12"/>
    </row>
    <row r="105" spans="3:7" x14ac:dyDescent="0.25">
      <c r="C105" s="13" t="str">
        <f t="shared" si="8"/>
        <v>Edu(25+) no highsch</v>
      </c>
      <c r="D105" s="14">
        <f t="shared" si="8"/>
        <v>-6.730777262090544E-2</v>
      </c>
      <c r="E105" s="12" t="str">
        <f t="shared" si="9"/>
        <v>[-0.166, 0.034]</v>
      </c>
      <c r="F105" s="12"/>
      <c r="G105" s="12"/>
    </row>
    <row r="106" spans="3:7" x14ac:dyDescent="0.25">
      <c r="C106" s="13" t="str">
        <f t="shared" si="8"/>
        <v>Edu(25+) college</v>
      </c>
      <c r="D106" s="14">
        <f t="shared" si="8"/>
        <v>-5.1292891475067083E-2</v>
      </c>
      <c r="E106" s="12" t="str">
        <f t="shared" si="9"/>
        <v>[-0.103, 0.001]</v>
      </c>
      <c r="F106" s="12"/>
      <c r="G106" s="12"/>
    </row>
    <row r="107" spans="3:7" x14ac:dyDescent="0.25">
      <c r="C107" s="13" t="str">
        <f t="shared" si="8"/>
        <v>Per capita personal income</v>
      </c>
      <c r="D107" s="14">
        <f t="shared" si="8"/>
        <v>-7.7030093837986507E-2</v>
      </c>
      <c r="E107" s="12" t="str">
        <f t="shared" si="9"/>
        <v>[-0.159, 0.007]</v>
      </c>
      <c r="F107" s="12"/>
      <c r="G107" s="12"/>
    </row>
    <row r="108" spans="3:7" x14ac:dyDescent="0.25">
      <c r="C108" s="13" t="str">
        <f t="shared" si="8"/>
        <v>Median home values</v>
      </c>
      <c r="D108" s="14">
        <f t="shared" si="8"/>
        <v>1.5759113313784118E-3</v>
      </c>
      <c r="E108" s="12" t="str">
        <f t="shared" si="9"/>
        <v>[-0.001, 0.004]</v>
      </c>
      <c r="F108" s="12"/>
      <c r="G108" s="12"/>
    </row>
    <row r="109" spans="3:7" x14ac:dyDescent="0.25">
      <c r="C109" s="13" t="str">
        <f t="shared" si="8"/>
        <v>Poverty rate</v>
      </c>
      <c r="D109" s="14">
        <f t="shared" si="8"/>
        <v>-4.1133547664338375E-2</v>
      </c>
      <c r="E109" s="12" t="str">
        <f t="shared" si="9"/>
        <v>[-0.104, 0.022]</v>
      </c>
      <c r="F109" s="12"/>
      <c r="G109" s="12"/>
    </row>
    <row r="110" spans="3:7" x14ac:dyDescent="0.25">
      <c r="C110" s="16"/>
      <c r="D110" s="17"/>
      <c r="E110" s="18"/>
      <c r="F110" s="18"/>
      <c r="G110" s="18"/>
    </row>
    <row r="111" spans="3:7" x14ac:dyDescent="0.25">
      <c r="C111" s="13" t="s">
        <v>23</v>
      </c>
      <c r="D111" s="14">
        <f>U4</f>
        <v>0.15759702687397759</v>
      </c>
      <c r="E111" s="12"/>
      <c r="F111" s="12"/>
      <c r="G111" s="12"/>
    </row>
    <row r="112" spans="3:7" x14ac:dyDescent="0.25">
      <c r="C112" s="13" t="s">
        <v>0</v>
      </c>
      <c r="D112" s="19">
        <f>T4</f>
        <v>335</v>
      </c>
      <c r="E112" s="12"/>
      <c r="F112" s="12"/>
      <c r="G112" s="12"/>
    </row>
  </sheetData>
  <mergeCells count="2">
    <mergeCell ref="C71:G71"/>
    <mergeCell ref="C92:G9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2"/>
  <sheetViews>
    <sheetView topLeftCell="A89" workbookViewId="0">
      <selection activeCell="J103" sqref="J103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8.85546875" customWidth="1"/>
    <col min="5" max="5" width="14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_xlfn.RANK.EQ(G4,$G$4:$G$48,0)</f>
        <v>12</v>
      </c>
      <c r="C4" s="1" t="s">
        <v>11</v>
      </c>
      <c r="D4" s="3">
        <v>-9.5625615980124389E-3</v>
      </c>
      <c r="E4" s="4">
        <v>-2.3567863097546056E-2</v>
      </c>
      <c r="F4" s="4">
        <v>4.0512397177632003E-3</v>
      </c>
      <c r="G4" s="2">
        <v>2.7644448928828558E-3</v>
      </c>
      <c r="H4" s="5">
        <v>2.87881094686374</v>
      </c>
      <c r="I4" s="5">
        <v>2.7713716393878025</v>
      </c>
      <c r="J4" s="5">
        <v>2.9893399504241129</v>
      </c>
      <c r="K4">
        <v>342</v>
      </c>
      <c r="M4" s="1" t="s">
        <v>11</v>
      </c>
      <c r="N4" s="7">
        <v>8.5715107165296942E-3</v>
      </c>
      <c r="O4" s="8">
        <v>-5.8234973774675168E-3</v>
      </c>
      <c r="P4" s="8">
        <v>2.2691820930473637E-2</v>
      </c>
      <c r="R4" s="6">
        <v>0.26110457532251308</v>
      </c>
      <c r="S4">
        <v>17</v>
      </c>
      <c r="T4">
        <v>335</v>
      </c>
      <c r="U4" s="9">
        <f>1-(1-R4)*(T4-1)/(T4-S4-1)</f>
        <v>0.22147926863633871</v>
      </c>
    </row>
    <row r="5" spans="1:21" x14ac:dyDescent="0.25">
      <c r="A5">
        <f t="shared" ref="A5:A19" si="0">_xlfn.RANK.EQ(G5,$G$4:$G$48,0)</f>
        <v>9</v>
      </c>
      <c r="C5" t="s">
        <v>24</v>
      </c>
      <c r="D5" s="4">
        <v>-0.15972094137900353</v>
      </c>
      <c r="E5" s="4">
        <v>-0.34255114770187095</v>
      </c>
      <c r="F5" s="4">
        <v>3.2082667899688708E-2</v>
      </c>
      <c r="G5" s="2">
        <v>1.0473421819971684E-2</v>
      </c>
      <c r="H5" s="5">
        <v>3.0690797805188543</v>
      </c>
      <c r="I5" s="5">
        <v>2.7796291684634413</v>
      </c>
      <c r="J5" s="5">
        <v>3.3449886402185562</v>
      </c>
      <c r="K5">
        <v>365</v>
      </c>
      <c r="M5" t="s">
        <v>24</v>
      </c>
      <c r="N5" s="8">
        <v>-0.33239261779302787</v>
      </c>
      <c r="O5" s="8">
        <v>-0.5972841168206755</v>
      </c>
      <c r="P5" s="8">
        <v>-7.2377984727267128E-2</v>
      </c>
    </row>
    <row r="6" spans="1:21" x14ac:dyDescent="0.25">
      <c r="A6">
        <f t="shared" si="0"/>
        <v>8</v>
      </c>
      <c r="C6" t="s">
        <v>25</v>
      </c>
      <c r="D6" s="4">
        <v>0.27383567065970565</v>
      </c>
      <c r="E6" s="4">
        <v>0.10874750581572432</v>
      </c>
      <c r="F6" s="4">
        <v>0.43874486476814994</v>
      </c>
      <c r="G6" s="2">
        <v>1.0962073029503694E-2</v>
      </c>
      <c r="H6" s="5">
        <v>2.76443803412623</v>
      </c>
      <c r="I6" s="5">
        <v>2.7261326236202903</v>
      </c>
      <c r="J6" s="5">
        <v>2.8027850162833472</v>
      </c>
      <c r="K6">
        <v>365</v>
      </c>
      <c r="M6" t="s">
        <v>25</v>
      </c>
      <c r="N6" s="8">
        <v>0.24564260394396917</v>
      </c>
      <c r="O6" s="8">
        <v>3.4261180396217908E-2</v>
      </c>
      <c r="P6" s="8">
        <v>0.45415484048971577</v>
      </c>
    </row>
    <row r="7" spans="1:21" x14ac:dyDescent="0.25">
      <c r="A7">
        <f t="shared" si="0"/>
        <v>15</v>
      </c>
      <c r="C7" t="s">
        <v>26</v>
      </c>
      <c r="D7" s="4">
        <v>-3.2268905086149497E-3</v>
      </c>
      <c r="E7" s="4">
        <v>-1.6331070272245594E-2</v>
      </c>
      <c r="F7" s="4">
        <v>9.7424663115339566E-3</v>
      </c>
      <c r="G7" s="2">
        <v>4.1183887107210104E-4</v>
      </c>
      <c r="H7" s="5">
        <v>2.9785689386477139</v>
      </c>
      <c r="I7" s="5">
        <v>2.4472575669291219</v>
      </c>
      <c r="J7" s="5">
        <v>3.5154035575121574</v>
      </c>
      <c r="K7">
        <v>364</v>
      </c>
      <c r="M7" t="s">
        <v>26</v>
      </c>
      <c r="N7" s="8">
        <v>1.6063822810107681E-2</v>
      </c>
      <c r="O7" s="8">
        <v>-1.271977809371835E-2</v>
      </c>
      <c r="P7" s="8">
        <v>4.4636286973995923E-2</v>
      </c>
    </row>
    <row r="8" spans="1:21" x14ac:dyDescent="0.25">
      <c r="A8">
        <f t="shared" si="0"/>
        <v>4</v>
      </c>
      <c r="C8" t="s">
        <v>27</v>
      </c>
      <c r="D8" s="4">
        <v>0.32555067790904735</v>
      </c>
      <c r="E8" s="4">
        <v>0.17103995926710058</v>
      </c>
      <c r="F8" s="4">
        <v>0.47638194024786984</v>
      </c>
      <c r="G8" s="2">
        <v>4.1152845210183586E-2</v>
      </c>
      <c r="H8" s="5">
        <v>2.4745585421820162</v>
      </c>
      <c r="I8" s="5">
        <v>2.299105006494397</v>
      </c>
      <c r="J8" s="5">
        <v>2.6542921827217785</v>
      </c>
      <c r="K8">
        <v>374</v>
      </c>
      <c r="M8" t="s">
        <v>27</v>
      </c>
      <c r="N8" s="8">
        <v>0.12963640174957941</v>
      </c>
      <c r="O8" s="8">
        <v>-9.2888780865716697E-2</v>
      </c>
      <c r="P8" s="8">
        <v>0.35703938516354788</v>
      </c>
    </row>
    <row r="9" spans="1:21" x14ac:dyDescent="0.25">
      <c r="A9">
        <f t="shared" si="0"/>
        <v>1</v>
      </c>
      <c r="C9" t="s">
        <v>12</v>
      </c>
      <c r="D9" s="4">
        <v>6.4587895983910723E-2</v>
      </c>
      <c r="E9" s="4">
        <v>4.4180058483102191E-2</v>
      </c>
      <c r="F9" s="4">
        <v>8.4679110932991089E-2</v>
      </c>
      <c r="G9" s="2">
        <v>7.4994644822195422E-2</v>
      </c>
      <c r="H9" s="5">
        <v>2.593486871088222</v>
      </c>
      <c r="I9" s="5">
        <v>2.5205233621260437</v>
      </c>
      <c r="J9" s="5">
        <v>2.6676002304924573</v>
      </c>
      <c r="K9">
        <v>365</v>
      </c>
      <c r="M9" t="s">
        <v>12</v>
      </c>
      <c r="N9" s="8">
        <v>6.7625984431580244E-2</v>
      </c>
      <c r="O9" s="8">
        <v>3.0277754931210123E-2</v>
      </c>
      <c r="P9" s="8">
        <v>0.10351340034554604</v>
      </c>
    </row>
    <row r="10" spans="1:21" x14ac:dyDescent="0.25">
      <c r="A10">
        <f t="shared" si="0"/>
        <v>3</v>
      </c>
      <c r="C10" t="s">
        <v>13</v>
      </c>
      <c r="D10" s="4">
        <v>0.27248709606774185</v>
      </c>
      <c r="E10" s="4">
        <v>0.15106891782916385</v>
      </c>
      <c r="F10" s="4">
        <v>0.38748754420379161</v>
      </c>
      <c r="G10" s="2">
        <v>4.4774913419341367E-2</v>
      </c>
      <c r="H10" s="5">
        <v>2.0008953156277638</v>
      </c>
      <c r="I10" s="5">
        <v>1.6499595386436492</v>
      </c>
      <c r="J10" s="5">
        <v>2.3714154606426936</v>
      </c>
      <c r="K10">
        <v>364</v>
      </c>
      <c r="M10" t="s">
        <v>13</v>
      </c>
      <c r="N10" s="8">
        <v>0.10025663223747829</v>
      </c>
      <c r="O10" s="8">
        <v>-1.5616260216067525E-2</v>
      </c>
      <c r="P10" s="8">
        <v>0.21542838418828028</v>
      </c>
    </row>
    <row r="11" spans="1:21" x14ac:dyDescent="0.25">
      <c r="A11">
        <f t="shared" si="0"/>
        <v>2</v>
      </c>
      <c r="C11" t="s">
        <v>14</v>
      </c>
      <c r="D11" s="4">
        <v>6.7881375382653824E-3</v>
      </c>
      <c r="E11" s="4">
        <v>4.1972847912076705E-3</v>
      </c>
      <c r="F11" s="4">
        <v>9.3359606899654883E-3</v>
      </c>
      <c r="G11" s="2">
        <v>4.8154392898858811E-2</v>
      </c>
      <c r="H11" s="5">
        <v>2.0286297589719449</v>
      </c>
      <c r="I11" s="5">
        <v>1.7285814956199066</v>
      </c>
      <c r="J11" s="5">
        <v>2.3337454679789831</v>
      </c>
      <c r="K11">
        <v>365</v>
      </c>
      <c r="M11" t="s">
        <v>14</v>
      </c>
      <c r="N11" s="8">
        <v>4.9425394021967014E-3</v>
      </c>
      <c r="O11" s="8">
        <v>1.4751507901896192E-3</v>
      </c>
      <c r="P11" s="8">
        <v>8.3496359733937972E-3</v>
      </c>
    </row>
    <row r="12" spans="1:21" x14ac:dyDescent="0.25">
      <c r="A12">
        <f t="shared" si="0"/>
        <v>14</v>
      </c>
      <c r="C12" t="s">
        <v>15</v>
      </c>
      <c r="D12" s="4">
        <v>2.4900409200305781E-2</v>
      </c>
      <c r="E12" s="4">
        <v>-0.10364581682229604</v>
      </c>
      <c r="F12" s="4">
        <v>0.15313679665124291</v>
      </c>
      <c r="G12" s="2">
        <v>5.9880180399141114E-4</v>
      </c>
      <c r="H12" s="5">
        <v>2.7570773478784316</v>
      </c>
      <c r="I12" s="5">
        <v>2.4465512641923999</v>
      </c>
      <c r="J12" s="5">
        <v>3.0683537097042848</v>
      </c>
      <c r="K12">
        <v>364</v>
      </c>
      <c r="M12" t="s">
        <v>15</v>
      </c>
      <c r="N12" s="8">
        <v>-1.5817701162769596E-2</v>
      </c>
      <c r="O12" s="8">
        <v>-0.1772557025029162</v>
      </c>
      <c r="P12" s="8">
        <v>0.14879025698867082</v>
      </c>
    </row>
    <row r="13" spans="1:21" x14ac:dyDescent="0.25">
      <c r="A13">
        <f t="shared" si="0"/>
        <v>5</v>
      </c>
      <c r="C13" t="s">
        <v>28</v>
      </c>
      <c r="D13" s="4">
        <v>5.4457326918972815E-2</v>
      </c>
      <c r="E13" s="4">
        <v>2.1968875570596715E-2</v>
      </c>
      <c r="F13" s="4">
        <v>8.6565901239712251E-2</v>
      </c>
      <c r="G13" s="2">
        <v>2.8054299326931154E-2</v>
      </c>
      <c r="H13" s="5">
        <v>2.0318701963998409</v>
      </c>
      <c r="I13" s="5">
        <v>1.5442984694890711</v>
      </c>
      <c r="J13" s="5">
        <v>2.5252103917741548</v>
      </c>
      <c r="K13">
        <v>383</v>
      </c>
      <c r="M13" t="s">
        <v>28</v>
      </c>
      <c r="N13" s="8">
        <v>5.8168236458581685E-2</v>
      </c>
      <c r="O13" s="8">
        <v>-3.4359028368960627E-3</v>
      </c>
      <c r="P13" s="8">
        <v>0.11830773811363335</v>
      </c>
    </row>
    <row r="14" spans="1:21" x14ac:dyDescent="0.25">
      <c r="A14">
        <f t="shared" si="0"/>
        <v>16</v>
      </c>
      <c r="C14" t="s">
        <v>29</v>
      </c>
      <c r="D14" s="4">
        <v>8.202919442889707E-4</v>
      </c>
      <c r="E14" s="4">
        <v>-3.9997219489024127E-2</v>
      </c>
      <c r="F14" s="4">
        <v>4.0445577027963774E-2</v>
      </c>
      <c r="G14" s="2">
        <v>2.394628872082194E-6</v>
      </c>
      <c r="H14" s="5">
        <v>2.8523219325038212</v>
      </c>
      <c r="I14" s="5">
        <v>2.5389151124731839</v>
      </c>
      <c r="J14" s="5">
        <v>3.1751583848565437</v>
      </c>
      <c r="K14">
        <v>383</v>
      </c>
      <c r="M14" t="s">
        <v>29</v>
      </c>
      <c r="N14" s="8">
        <v>6.0184551334437231E-2</v>
      </c>
      <c r="O14" s="8">
        <v>-2.6210409081360835E-2</v>
      </c>
      <c r="P14" s="8">
        <v>0.14942437094349137</v>
      </c>
    </row>
    <row r="15" spans="1:21" x14ac:dyDescent="0.25">
      <c r="A15">
        <f t="shared" si="0"/>
        <v>10</v>
      </c>
      <c r="C15" t="s">
        <v>30</v>
      </c>
      <c r="D15" s="4">
        <v>-4.7026238660760333E-2</v>
      </c>
      <c r="E15" s="4">
        <v>-9.4042556847315412E-2</v>
      </c>
      <c r="F15" s="4">
        <v>1.7022184119153609E-3</v>
      </c>
      <c r="G15" s="2">
        <v>9.0402339645093699E-3</v>
      </c>
      <c r="H15" s="5">
        <v>3.0999239720805809</v>
      </c>
      <c r="I15" s="5">
        <v>2.8500821798097222</v>
      </c>
      <c r="J15" s="5">
        <v>3.3409872420336271</v>
      </c>
      <c r="K15">
        <v>383</v>
      </c>
      <c r="M15" t="s">
        <v>30</v>
      </c>
      <c r="N15" s="8">
        <v>-9.0988009223581051E-2</v>
      </c>
      <c r="O15" s="8">
        <v>-0.17268799679798552</v>
      </c>
      <c r="P15" s="8">
        <v>-1.0139324697169581E-2</v>
      </c>
    </row>
    <row r="16" spans="1:21" x14ac:dyDescent="0.25">
      <c r="A16">
        <f t="shared" si="0"/>
        <v>13</v>
      </c>
      <c r="C16" t="s">
        <v>31</v>
      </c>
      <c r="D16" s="4">
        <v>9.3696865445423213E-3</v>
      </c>
      <c r="E16" s="4">
        <v>-8.7261861307489658E-3</v>
      </c>
      <c r="F16" s="4">
        <v>2.7911089388229927E-2</v>
      </c>
      <c r="G16" s="2">
        <v>1.897082428026553E-3</v>
      </c>
      <c r="H16" s="5">
        <v>2.6136153875329584</v>
      </c>
      <c r="I16" s="5">
        <v>2.1284071521820591</v>
      </c>
      <c r="J16" s="5">
        <v>3.0871645856132899</v>
      </c>
      <c r="K16">
        <v>383</v>
      </c>
      <c r="M16" t="s">
        <v>31</v>
      </c>
      <c r="N16" s="8">
        <v>-9.1017182864494631E-3</v>
      </c>
      <c r="O16" s="8">
        <v>-4.5440936661907905E-2</v>
      </c>
      <c r="P16" s="8">
        <v>2.7767639464531181E-2</v>
      </c>
    </row>
    <row r="17" spans="1:16" x14ac:dyDescent="0.25">
      <c r="A17">
        <f>_xlfn.RANK.EQ(G17,$G$4:$G$48,0)</f>
        <v>7</v>
      </c>
      <c r="C17" t="s">
        <v>32</v>
      </c>
      <c r="D17">
        <v>-3.7529406815699093E-2</v>
      </c>
      <c r="E17">
        <v>-8.3080246715377629E-2</v>
      </c>
      <c r="F17">
        <v>9.0725249331261807E-3</v>
      </c>
      <c r="G17">
        <v>1.5586455089128148E-2</v>
      </c>
      <c r="H17">
        <v>4.310295250892727</v>
      </c>
      <c r="I17">
        <v>2.4697193705789733</v>
      </c>
      <c r="J17">
        <v>6.1093575236598863</v>
      </c>
      <c r="K17">
        <v>365</v>
      </c>
      <c r="M17" t="s">
        <v>32</v>
      </c>
      <c r="N17" s="8">
        <v>-6.2143557531288557E-2</v>
      </c>
      <c r="O17" s="8">
        <v>-0.13101754132220839</v>
      </c>
      <c r="P17" s="8">
        <v>7.6945801748605682E-3</v>
      </c>
    </row>
    <row r="18" spans="1:16" x14ac:dyDescent="0.25">
      <c r="A18">
        <f t="shared" si="0"/>
        <v>6</v>
      </c>
      <c r="C18" t="s">
        <v>33</v>
      </c>
      <c r="D18">
        <v>2.9297140968037E-3</v>
      </c>
      <c r="E18">
        <v>1.6570282340613214E-3</v>
      </c>
      <c r="F18">
        <v>4.2204463979084346E-3</v>
      </c>
      <c r="G18">
        <v>2.2234236554502407E-2</v>
      </c>
      <c r="H18">
        <v>2.361190110009955</v>
      </c>
      <c r="I18">
        <v>2.1518151228332769</v>
      </c>
      <c r="J18">
        <v>2.5676377103090688</v>
      </c>
      <c r="K18">
        <v>361</v>
      </c>
      <c r="M18" t="s">
        <v>33</v>
      </c>
      <c r="N18">
        <v>3.032408747805537E-3</v>
      </c>
      <c r="O18">
        <v>1.0272849700015446E-3</v>
      </c>
      <c r="P18">
        <v>5.0800139574674295E-3</v>
      </c>
    </row>
    <row r="19" spans="1:16" x14ac:dyDescent="0.25">
      <c r="A19">
        <f t="shared" si="0"/>
        <v>11</v>
      </c>
      <c r="C19" t="s">
        <v>34</v>
      </c>
      <c r="D19">
        <v>2.5551952816218762E-2</v>
      </c>
      <c r="E19">
        <v>-1.6336816387421409E-3</v>
      </c>
      <c r="F19">
        <v>5.204672624559039E-2</v>
      </c>
      <c r="G19">
        <v>7.7552819875471579E-3</v>
      </c>
      <c r="H19">
        <v>2.4630818155406979</v>
      </c>
      <c r="I19">
        <v>2.0336063123639647</v>
      </c>
      <c r="J19">
        <v>2.9037560514554608</v>
      </c>
      <c r="K19">
        <v>372</v>
      </c>
      <c r="M19" t="s">
        <v>34</v>
      </c>
      <c r="N19">
        <v>-2.4656076977733338E-2</v>
      </c>
      <c r="O19">
        <v>-7.8178718192122104E-2</v>
      </c>
      <c r="P19">
        <v>3.0283465944341136E-2</v>
      </c>
    </row>
    <row r="20" spans="1:16" x14ac:dyDescent="0.25">
      <c r="N20">
        <v>2.9921430500777682</v>
      </c>
      <c r="O20">
        <v>0.85477179086777255</v>
      </c>
      <c r="P20">
        <v>5.1587895519503135</v>
      </c>
    </row>
    <row r="50" spans="1:14" s="1" customFormat="1" x14ac:dyDescent="0.25">
      <c r="A50" s="1" t="s">
        <v>16</v>
      </c>
    </row>
    <row r="51" spans="1:14" x14ac:dyDescent="0.25">
      <c r="D51" t="str">
        <f>D3</f>
        <v>theta</v>
      </c>
      <c r="E51" t="str">
        <f t="shared" ref="E51:J51" si="1">E3</f>
        <v>[5% cv]</v>
      </c>
      <c r="F51" t="str">
        <f t="shared" si="1"/>
        <v>[95% cv]</v>
      </c>
      <c r="G51" t="str">
        <f t="shared" si="1"/>
        <v>Rsq</v>
      </c>
      <c r="H51" t="str">
        <f t="shared" si="1"/>
        <v>Const</v>
      </c>
      <c r="I51" t="str">
        <f t="shared" si="1"/>
        <v>[5% cv]</v>
      </c>
      <c r="J51" t="str">
        <f t="shared" si="1"/>
        <v>[95% cv]</v>
      </c>
      <c r="K51" t="str">
        <f>K3</f>
        <v>n</v>
      </c>
    </row>
    <row r="52" spans="1:14" x14ac:dyDescent="0.25">
      <c r="B52">
        <v>1</v>
      </c>
      <c r="C52" s="10" t="str">
        <f>VLOOKUP($B52,$A$4:$K$48,COLUMN(),0)</f>
        <v>Net migration</v>
      </c>
      <c r="D52" s="21">
        <f t="shared" ref="D52:K67" si="2">VLOOKUP($B52,$A$4:$K$48,COLUMN(),0)</f>
        <v>6.4587895983910723E-2</v>
      </c>
      <c r="E52" s="21">
        <f t="shared" si="2"/>
        <v>4.4180058483102191E-2</v>
      </c>
      <c r="F52" s="21">
        <f t="shared" si="2"/>
        <v>8.4679110932991089E-2</v>
      </c>
      <c r="G52" s="2">
        <f t="shared" si="2"/>
        <v>7.4994644822195422E-2</v>
      </c>
      <c r="H52" s="21">
        <f t="shared" si="2"/>
        <v>2.593486871088222</v>
      </c>
      <c r="I52" s="21">
        <f t="shared" si="2"/>
        <v>2.5205233621260437</v>
      </c>
      <c r="J52" s="21">
        <f t="shared" si="2"/>
        <v>2.6676002304924573</v>
      </c>
      <c r="K52" s="20">
        <f t="shared" si="2"/>
        <v>365</v>
      </c>
      <c r="M52" s="5"/>
      <c r="N52" s="5"/>
    </row>
    <row r="53" spans="1:14" x14ac:dyDescent="0.25">
      <c r="B53">
        <v>2</v>
      </c>
      <c r="C53" s="10" t="str">
        <f t="shared" ref="C53:C67" si="3">VLOOKUP($B53,$A$4:$K$48,COLUMN(),0)</f>
        <v>NonBusiness bankruptcies</v>
      </c>
      <c r="D53" s="21">
        <f t="shared" si="2"/>
        <v>6.7881375382653824E-3</v>
      </c>
      <c r="E53" s="21">
        <f t="shared" si="2"/>
        <v>4.1972847912076705E-3</v>
      </c>
      <c r="F53" s="21">
        <f t="shared" si="2"/>
        <v>9.3359606899654883E-3</v>
      </c>
      <c r="G53" s="2">
        <f t="shared" si="2"/>
        <v>4.8154392898858811E-2</v>
      </c>
      <c r="H53" s="21">
        <f t="shared" si="2"/>
        <v>2.0286297589719449</v>
      </c>
      <c r="I53" s="21">
        <f t="shared" si="2"/>
        <v>1.7285814956199066</v>
      </c>
      <c r="J53" s="21">
        <f t="shared" si="2"/>
        <v>2.3337454679789831</v>
      </c>
      <c r="K53" s="20">
        <f t="shared" si="2"/>
        <v>365</v>
      </c>
      <c r="M53" s="5"/>
      <c r="N53" s="5"/>
    </row>
    <row r="54" spans="1:14" x14ac:dyDescent="0.25">
      <c r="B54">
        <v>3</v>
      </c>
      <c r="C54" s="10" t="str">
        <f t="shared" si="3"/>
        <v>Business bankruptcies</v>
      </c>
      <c r="D54" s="21">
        <f t="shared" si="2"/>
        <v>0.27248709606774185</v>
      </c>
      <c r="E54" s="21">
        <f t="shared" si="2"/>
        <v>0.15106891782916385</v>
      </c>
      <c r="F54" s="21">
        <f t="shared" si="2"/>
        <v>0.38748754420379161</v>
      </c>
      <c r="G54" s="2">
        <f t="shared" si="2"/>
        <v>4.4774913419341367E-2</v>
      </c>
      <c r="H54" s="21">
        <f t="shared" si="2"/>
        <v>2.0008953156277638</v>
      </c>
      <c r="I54" s="21">
        <f t="shared" si="2"/>
        <v>1.6499595386436492</v>
      </c>
      <c r="J54" s="21">
        <f t="shared" si="2"/>
        <v>2.3714154606426936</v>
      </c>
      <c r="K54" s="20">
        <f t="shared" si="2"/>
        <v>364</v>
      </c>
      <c r="M54" s="5"/>
      <c r="N54" s="5"/>
    </row>
    <row r="55" spans="1:14" x14ac:dyDescent="0.25">
      <c r="B55">
        <v>4</v>
      </c>
      <c r="C55" s="10" t="str">
        <f t="shared" si="3"/>
        <v>Pop growth</v>
      </c>
      <c r="D55" s="21">
        <f t="shared" si="2"/>
        <v>0.32555067790904735</v>
      </c>
      <c r="E55" s="21">
        <f t="shared" si="2"/>
        <v>0.17103995926710058</v>
      </c>
      <c r="F55" s="21">
        <f t="shared" si="2"/>
        <v>0.47638194024786984</v>
      </c>
      <c r="G55" s="2">
        <f t="shared" si="2"/>
        <v>4.1152845210183586E-2</v>
      </c>
      <c r="H55" s="21">
        <f t="shared" si="2"/>
        <v>2.4745585421820162</v>
      </c>
      <c r="I55" s="21">
        <f t="shared" si="2"/>
        <v>2.299105006494397</v>
      </c>
      <c r="J55" s="21">
        <f t="shared" si="2"/>
        <v>2.6542921827217785</v>
      </c>
      <c r="K55" s="20">
        <f t="shared" si="2"/>
        <v>374</v>
      </c>
      <c r="M55" s="5"/>
      <c r="N55" s="5"/>
    </row>
    <row r="56" spans="1:14" x14ac:dyDescent="0.25">
      <c r="B56">
        <v>5</v>
      </c>
      <c r="C56" s="10" t="str">
        <f t="shared" si="3"/>
        <v>Edu(18-24) no highsch</v>
      </c>
      <c r="D56" s="21">
        <f t="shared" si="2"/>
        <v>5.4457326918972815E-2</v>
      </c>
      <c r="E56" s="21">
        <f t="shared" si="2"/>
        <v>2.1968875570596715E-2</v>
      </c>
      <c r="F56" s="21">
        <f t="shared" si="2"/>
        <v>8.6565901239712251E-2</v>
      </c>
      <c r="G56" s="2">
        <f t="shared" si="2"/>
        <v>2.8054299326931154E-2</v>
      </c>
      <c r="H56" s="21">
        <f t="shared" si="2"/>
        <v>2.0318701963998409</v>
      </c>
      <c r="I56" s="21">
        <f t="shared" si="2"/>
        <v>1.5442984694890711</v>
      </c>
      <c r="J56" s="21">
        <f t="shared" si="2"/>
        <v>2.5252103917741548</v>
      </c>
      <c r="K56" s="20">
        <f t="shared" si="2"/>
        <v>383</v>
      </c>
      <c r="M56" s="5"/>
      <c r="N56" s="5"/>
    </row>
    <row r="57" spans="1:14" x14ac:dyDescent="0.25">
      <c r="B57">
        <v>6</v>
      </c>
      <c r="C57" s="10" t="str">
        <f t="shared" si="3"/>
        <v>Median home values</v>
      </c>
      <c r="D57" s="21">
        <f t="shared" si="2"/>
        <v>2.9297140968037E-3</v>
      </c>
      <c r="E57" s="21">
        <f t="shared" si="2"/>
        <v>1.6570282340613214E-3</v>
      </c>
      <c r="F57" s="21">
        <f t="shared" si="2"/>
        <v>4.2204463979084346E-3</v>
      </c>
      <c r="G57" s="2">
        <f t="shared" si="2"/>
        <v>2.2234236554502407E-2</v>
      </c>
      <c r="H57" s="21">
        <f t="shared" si="2"/>
        <v>2.361190110009955</v>
      </c>
      <c r="I57" s="21">
        <f t="shared" si="2"/>
        <v>2.1518151228332769</v>
      </c>
      <c r="J57" s="21">
        <f t="shared" si="2"/>
        <v>2.5676377103090688</v>
      </c>
      <c r="K57" s="20">
        <f t="shared" si="2"/>
        <v>361</v>
      </c>
      <c r="M57" s="5"/>
      <c r="N57" s="5"/>
    </row>
    <row r="58" spans="1:14" x14ac:dyDescent="0.25">
      <c r="B58">
        <v>7</v>
      </c>
      <c r="C58" s="10" t="str">
        <f t="shared" si="3"/>
        <v>Per capita personal income</v>
      </c>
      <c r="D58" s="21">
        <f t="shared" si="2"/>
        <v>-3.7529406815699093E-2</v>
      </c>
      <c r="E58" s="21">
        <f t="shared" si="2"/>
        <v>-8.3080246715377629E-2</v>
      </c>
      <c r="F58" s="21">
        <f t="shared" si="2"/>
        <v>9.0725249331261807E-3</v>
      </c>
      <c r="G58" s="2">
        <f t="shared" si="2"/>
        <v>1.5586455089128148E-2</v>
      </c>
      <c r="H58" s="21">
        <f t="shared" si="2"/>
        <v>4.310295250892727</v>
      </c>
      <c r="I58" s="21">
        <f t="shared" si="2"/>
        <v>2.4697193705789733</v>
      </c>
      <c r="J58" s="21">
        <f t="shared" si="2"/>
        <v>6.1093575236598863</v>
      </c>
      <c r="K58" s="20">
        <f t="shared" si="2"/>
        <v>365</v>
      </c>
      <c r="M58" s="5"/>
      <c r="N58" s="5"/>
    </row>
    <row r="59" spans="1:14" x14ac:dyDescent="0.25">
      <c r="B59">
        <v>8</v>
      </c>
      <c r="C59" s="10" t="str">
        <f t="shared" si="3"/>
        <v>GDP share of US GDP</v>
      </c>
      <c r="D59" s="21">
        <f t="shared" si="2"/>
        <v>0.27383567065970565</v>
      </c>
      <c r="E59" s="21">
        <f t="shared" si="2"/>
        <v>0.10874750581572432</v>
      </c>
      <c r="F59" s="21">
        <f t="shared" si="2"/>
        <v>0.43874486476814994</v>
      </c>
      <c r="G59" s="2">
        <f t="shared" si="2"/>
        <v>1.0962073029503694E-2</v>
      </c>
      <c r="H59" s="21">
        <f t="shared" si="2"/>
        <v>2.76443803412623</v>
      </c>
      <c r="I59" s="21">
        <f t="shared" si="2"/>
        <v>2.7261326236202903</v>
      </c>
      <c r="J59" s="21">
        <f t="shared" si="2"/>
        <v>2.8027850162833472</v>
      </c>
      <c r="K59" s="20">
        <f t="shared" si="2"/>
        <v>365</v>
      </c>
      <c r="M59" s="5"/>
      <c r="N59" s="5"/>
    </row>
    <row r="60" spans="1:14" x14ac:dyDescent="0.25">
      <c r="B60">
        <v>9</v>
      </c>
      <c r="C60" s="10" t="str">
        <f t="shared" si="3"/>
        <v>RGDP growth</v>
      </c>
      <c r="D60" s="21">
        <f t="shared" si="2"/>
        <v>-0.15972094137900353</v>
      </c>
      <c r="E60" s="21">
        <f t="shared" si="2"/>
        <v>-0.34255114770187095</v>
      </c>
      <c r="F60" s="21">
        <f t="shared" si="2"/>
        <v>3.2082667899688708E-2</v>
      </c>
      <c r="G60" s="2">
        <f t="shared" si="2"/>
        <v>1.0473421819971684E-2</v>
      </c>
      <c r="H60" s="21">
        <f t="shared" si="2"/>
        <v>3.0690797805188543</v>
      </c>
      <c r="I60" s="21">
        <f t="shared" si="2"/>
        <v>2.7796291684634413</v>
      </c>
      <c r="J60" s="21">
        <f t="shared" si="2"/>
        <v>3.3449886402185562</v>
      </c>
      <c r="K60" s="20">
        <f t="shared" si="2"/>
        <v>365</v>
      </c>
      <c r="M60" s="5"/>
      <c r="N60" s="5"/>
    </row>
    <row r="61" spans="1:14" x14ac:dyDescent="0.25">
      <c r="B61">
        <v>10</v>
      </c>
      <c r="C61" s="10" t="str">
        <f t="shared" si="3"/>
        <v>Edu(25+) no highsch</v>
      </c>
      <c r="D61" s="21">
        <f t="shared" si="2"/>
        <v>-4.7026238660760333E-2</v>
      </c>
      <c r="E61" s="21">
        <f t="shared" si="2"/>
        <v>-9.4042556847315412E-2</v>
      </c>
      <c r="F61" s="21">
        <f t="shared" si="2"/>
        <v>1.7022184119153609E-3</v>
      </c>
      <c r="G61" s="2">
        <f t="shared" si="2"/>
        <v>9.0402339645093699E-3</v>
      </c>
      <c r="H61" s="21">
        <f t="shared" si="2"/>
        <v>3.0999239720805809</v>
      </c>
      <c r="I61" s="21">
        <f t="shared" si="2"/>
        <v>2.8500821798097222</v>
      </c>
      <c r="J61" s="21">
        <f t="shared" si="2"/>
        <v>3.3409872420336271</v>
      </c>
      <c r="K61" s="20">
        <f t="shared" si="2"/>
        <v>383</v>
      </c>
      <c r="M61" s="5"/>
      <c r="N61" s="5"/>
    </row>
    <row r="62" spans="1:14" x14ac:dyDescent="0.25">
      <c r="B62">
        <v>11</v>
      </c>
      <c r="C62" s="10" t="str">
        <f t="shared" si="3"/>
        <v>Poverty rate</v>
      </c>
      <c r="D62" s="21">
        <f t="shared" si="2"/>
        <v>2.5551952816218762E-2</v>
      </c>
      <c r="E62" s="21">
        <f t="shared" si="2"/>
        <v>-1.6336816387421409E-3</v>
      </c>
      <c r="F62" s="21">
        <f t="shared" si="2"/>
        <v>5.204672624559039E-2</v>
      </c>
      <c r="G62" s="2">
        <f t="shared" si="2"/>
        <v>7.7552819875471579E-3</v>
      </c>
      <c r="H62" s="21">
        <f t="shared" si="2"/>
        <v>2.4630818155406979</v>
      </c>
      <c r="I62" s="21">
        <f t="shared" si="2"/>
        <v>2.0336063123639647</v>
      </c>
      <c r="J62" s="21">
        <f t="shared" si="2"/>
        <v>2.9037560514554608</v>
      </c>
      <c r="K62" s="20">
        <f t="shared" si="2"/>
        <v>372</v>
      </c>
      <c r="M62" s="5"/>
      <c r="N62" s="5"/>
    </row>
    <row r="63" spans="1:14" x14ac:dyDescent="0.25">
      <c r="B63">
        <v>12</v>
      </c>
      <c r="C63" s="10" t="str">
        <f t="shared" si="3"/>
        <v xml:space="preserve">Exp share GDP </v>
      </c>
      <c r="D63" s="21">
        <f t="shared" si="2"/>
        <v>-9.5625615980124389E-3</v>
      </c>
      <c r="E63" s="21">
        <f t="shared" si="2"/>
        <v>-2.3567863097546056E-2</v>
      </c>
      <c r="F63" s="21">
        <f t="shared" si="2"/>
        <v>4.0512397177632003E-3</v>
      </c>
      <c r="G63" s="2">
        <f t="shared" si="2"/>
        <v>2.7644448928828558E-3</v>
      </c>
      <c r="H63" s="21">
        <f t="shared" si="2"/>
        <v>2.87881094686374</v>
      </c>
      <c r="I63" s="21">
        <f t="shared" si="2"/>
        <v>2.7713716393878025</v>
      </c>
      <c r="J63" s="21">
        <f t="shared" si="2"/>
        <v>2.9893399504241129</v>
      </c>
      <c r="K63" s="20">
        <f t="shared" si="2"/>
        <v>342</v>
      </c>
      <c r="M63" s="5"/>
      <c r="N63" s="5"/>
    </row>
    <row r="64" spans="1:14" x14ac:dyDescent="0.25">
      <c r="B64">
        <v>13</v>
      </c>
      <c r="C64" s="10" t="str">
        <f t="shared" si="3"/>
        <v>Edu(25+) college</v>
      </c>
      <c r="D64" s="21">
        <f t="shared" si="2"/>
        <v>9.3696865445423213E-3</v>
      </c>
      <c r="E64" s="21">
        <f t="shared" si="2"/>
        <v>-8.7261861307489658E-3</v>
      </c>
      <c r="F64" s="21">
        <f t="shared" si="2"/>
        <v>2.7911089388229927E-2</v>
      </c>
      <c r="G64" s="2">
        <f t="shared" si="2"/>
        <v>1.897082428026553E-3</v>
      </c>
      <c r="H64" s="21">
        <f t="shared" si="2"/>
        <v>2.6136153875329584</v>
      </c>
      <c r="I64" s="21">
        <f t="shared" si="2"/>
        <v>2.1284071521820591</v>
      </c>
      <c r="J64" s="21">
        <f t="shared" si="2"/>
        <v>3.0871645856132899</v>
      </c>
      <c r="K64" s="20">
        <f t="shared" si="2"/>
        <v>383</v>
      </c>
    </row>
    <row r="65" spans="1:11" x14ac:dyDescent="0.25">
      <c r="B65">
        <v>14</v>
      </c>
      <c r="C65" s="10" t="str">
        <f t="shared" si="3"/>
        <v>Building permits</v>
      </c>
      <c r="D65" s="21">
        <f t="shared" si="2"/>
        <v>2.4900409200305781E-2</v>
      </c>
      <c r="E65" s="21">
        <f t="shared" si="2"/>
        <v>-0.10364581682229604</v>
      </c>
      <c r="F65" s="21">
        <f t="shared" si="2"/>
        <v>0.15313679665124291</v>
      </c>
      <c r="G65" s="2">
        <f t="shared" si="2"/>
        <v>5.9880180399141114E-4</v>
      </c>
      <c r="H65" s="21">
        <f t="shared" si="2"/>
        <v>2.7570773478784316</v>
      </c>
      <c r="I65" s="21">
        <f t="shared" si="2"/>
        <v>2.4465512641923999</v>
      </c>
      <c r="J65" s="21">
        <f t="shared" si="2"/>
        <v>3.0683537097042848</v>
      </c>
      <c r="K65" s="20">
        <f t="shared" si="2"/>
        <v>364</v>
      </c>
    </row>
    <row r="66" spans="1:11" x14ac:dyDescent="0.25">
      <c r="B66">
        <v>15</v>
      </c>
      <c r="C66" s="10" t="str">
        <f t="shared" si="3"/>
        <v>RGSP per capita</v>
      </c>
      <c r="D66" s="21">
        <f t="shared" si="2"/>
        <v>-3.2268905086149497E-3</v>
      </c>
      <c r="E66" s="21">
        <f t="shared" si="2"/>
        <v>-1.6331070272245594E-2</v>
      </c>
      <c r="F66" s="21">
        <f t="shared" si="2"/>
        <v>9.7424663115339566E-3</v>
      </c>
      <c r="G66" s="2">
        <f t="shared" si="2"/>
        <v>4.1183887107210104E-4</v>
      </c>
      <c r="H66" s="21">
        <f t="shared" si="2"/>
        <v>2.9785689386477139</v>
      </c>
      <c r="I66" s="21">
        <f t="shared" si="2"/>
        <v>2.4472575669291219</v>
      </c>
      <c r="J66" s="21">
        <f t="shared" si="2"/>
        <v>3.5154035575121574</v>
      </c>
      <c r="K66" s="20">
        <f t="shared" si="2"/>
        <v>364</v>
      </c>
    </row>
    <row r="67" spans="1:11" x14ac:dyDescent="0.25">
      <c r="B67">
        <v>16</v>
      </c>
      <c r="C67" s="10" t="str">
        <f t="shared" si="3"/>
        <v>Edu(18-24) college</v>
      </c>
      <c r="D67" s="21">
        <f t="shared" si="2"/>
        <v>8.202919442889707E-4</v>
      </c>
      <c r="E67" s="21">
        <f t="shared" si="2"/>
        <v>-3.9997219489024127E-2</v>
      </c>
      <c r="F67" s="21">
        <f t="shared" si="2"/>
        <v>4.0445577027963774E-2</v>
      </c>
      <c r="G67" s="2">
        <f t="shared" si="2"/>
        <v>2.394628872082194E-6</v>
      </c>
      <c r="H67" s="21">
        <f t="shared" si="2"/>
        <v>2.8523219325038212</v>
      </c>
      <c r="I67" s="21">
        <f t="shared" si="2"/>
        <v>2.5389151124731839</v>
      </c>
      <c r="J67" s="21">
        <f t="shared" si="2"/>
        <v>3.1751583848565437</v>
      </c>
      <c r="K67" s="20">
        <f t="shared" si="2"/>
        <v>383</v>
      </c>
    </row>
    <row r="68" spans="1:11" x14ac:dyDescent="0.25">
      <c r="C68" s="10"/>
      <c r="D68" s="21"/>
      <c r="E68" s="21"/>
      <c r="F68" s="21"/>
      <c r="G68" s="2"/>
      <c r="H68" s="21"/>
      <c r="I68" s="21"/>
      <c r="J68" s="21"/>
      <c r="K68" s="20"/>
    </row>
    <row r="70" spans="1:11" s="1" customFormat="1" x14ac:dyDescent="0.25">
      <c r="A70" s="1" t="s">
        <v>17</v>
      </c>
    </row>
    <row r="71" spans="1:11" s="11" customFormat="1" x14ac:dyDescent="0.25">
      <c r="C71" s="22" t="s">
        <v>20</v>
      </c>
      <c r="D71" s="22"/>
      <c r="E71" s="22"/>
      <c r="F71" s="22"/>
      <c r="G71" s="22"/>
    </row>
    <row r="72" spans="1:11" x14ac:dyDescent="0.25">
      <c r="C72" s="12" t="s">
        <v>21</v>
      </c>
      <c r="D72" s="12" t="s">
        <v>1</v>
      </c>
      <c r="E72" s="12" t="s">
        <v>18</v>
      </c>
      <c r="F72" s="12" t="s">
        <v>19</v>
      </c>
      <c r="G72" s="12" t="s">
        <v>0</v>
      </c>
    </row>
    <row r="73" spans="1:11" x14ac:dyDescent="0.25">
      <c r="C73" s="13" t="str">
        <f>C52</f>
        <v>Net migration</v>
      </c>
      <c r="D73" s="14">
        <f>D52</f>
        <v>6.4587895983910723E-2</v>
      </c>
      <c r="E73" s="12" t="str">
        <f>CONCATENATE("[",TEXT(E52,"0.000"),", ",TEXT(F52,"0.000"),"]")</f>
        <v>[0.044, 0.085]</v>
      </c>
      <c r="F73" s="14">
        <f>G52</f>
        <v>7.4994644822195422E-2</v>
      </c>
      <c r="G73" s="12">
        <f>K52</f>
        <v>365</v>
      </c>
    </row>
    <row r="74" spans="1:11" x14ac:dyDescent="0.25">
      <c r="C74" s="13" t="str">
        <f t="shared" ref="C74:D88" si="4">C53</f>
        <v>NonBusiness bankruptcies</v>
      </c>
      <c r="D74" s="14">
        <f t="shared" si="4"/>
        <v>6.7881375382653824E-3</v>
      </c>
      <c r="E74" s="12" t="str">
        <f t="shared" ref="E74:E88" si="5">CONCATENATE("[",TEXT(E53,"0.000"),", ",TEXT(F53,"0.000"),"]")</f>
        <v>[0.004, 0.009]</v>
      </c>
      <c r="F74" s="14">
        <f t="shared" ref="F74:F88" si="6">G53</f>
        <v>4.8154392898858811E-2</v>
      </c>
      <c r="G74" s="12">
        <f t="shared" ref="G74:G88" si="7">K53</f>
        <v>365</v>
      </c>
    </row>
    <row r="75" spans="1:11" x14ac:dyDescent="0.25">
      <c r="C75" s="13" t="str">
        <f t="shared" si="4"/>
        <v>Business bankruptcies</v>
      </c>
      <c r="D75" s="14">
        <f t="shared" si="4"/>
        <v>0.27248709606774185</v>
      </c>
      <c r="E75" s="12" t="str">
        <f t="shared" si="5"/>
        <v>[0.151, 0.387]</v>
      </c>
      <c r="F75" s="14">
        <f t="shared" si="6"/>
        <v>4.4774913419341367E-2</v>
      </c>
      <c r="G75" s="12">
        <f t="shared" si="7"/>
        <v>364</v>
      </c>
    </row>
    <row r="76" spans="1:11" x14ac:dyDescent="0.25">
      <c r="C76" s="13" t="str">
        <f t="shared" si="4"/>
        <v>Pop growth</v>
      </c>
      <c r="D76" s="14">
        <f t="shared" si="4"/>
        <v>0.32555067790904735</v>
      </c>
      <c r="E76" s="12" t="str">
        <f t="shared" si="5"/>
        <v>[0.171, 0.476]</v>
      </c>
      <c r="F76" s="14">
        <f t="shared" si="6"/>
        <v>4.1152845210183586E-2</v>
      </c>
      <c r="G76" s="12">
        <f t="shared" si="7"/>
        <v>374</v>
      </c>
    </row>
    <row r="77" spans="1:11" x14ac:dyDescent="0.25">
      <c r="C77" s="13" t="str">
        <f t="shared" si="4"/>
        <v>Edu(18-24) no highsch</v>
      </c>
      <c r="D77" s="14">
        <f t="shared" si="4"/>
        <v>5.4457326918972815E-2</v>
      </c>
      <c r="E77" s="12" t="str">
        <f t="shared" si="5"/>
        <v>[0.022, 0.087]</v>
      </c>
      <c r="F77" s="14">
        <f t="shared" si="6"/>
        <v>2.8054299326931154E-2</v>
      </c>
      <c r="G77" s="12">
        <f t="shared" si="7"/>
        <v>383</v>
      </c>
    </row>
    <row r="78" spans="1:11" x14ac:dyDescent="0.25">
      <c r="C78" s="13" t="str">
        <f t="shared" si="4"/>
        <v>Median home values</v>
      </c>
      <c r="D78" s="14">
        <f t="shared" si="4"/>
        <v>2.9297140968037E-3</v>
      </c>
      <c r="E78" s="12" t="str">
        <f t="shared" si="5"/>
        <v>[0.002, 0.004]</v>
      </c>
      <c r="F78" s="14">
        <f t="shared" si="6"/>
        <v>2.2234236554502407E-2</v>
      </c>
      <c r="G78" s="12">
        <f t="shared" si="7"/>
        <v>361</v>
      </c>
    </row>
    <row r="79" spans="1:11" x14ac:dyDescent="0.25">
      <c r="C79" s="13" t="str">
        <f t="shared" si="4"/>
        <v>Per capita personal income</v>
      </c>
      <c r="D79" s="14">
        <f t="shared" si="4"/>
        <v>-3.7529406815699093E-2</v>
      </c>
      <c r="E79" s="12" t="str">
        <f t="shared" si="5"/>
        <v>[-0.083, 0.009]</v>
      </c>
      <c r="F79" s="14">
        <f t="shared" si="6"/>
        <v>1.5586455089128148E-2</v>
      </c>
      <c r="G79" s="12">
        <f t="shared" si="7"/>
        <v>365</v>
      </c>
    </row>
    <row r="80" spans="1:11" x14ac:dyDescent="0.25">
      <c r="C80" s="13" t="str">
        <f t="shared" si="4"/>
        <v>GDP share of US GDP</v>
      </c>
      <c r="D80" s="14">
        <f t="shared" si="4"/>
        <v>0.27383567065970565</v>
      </c>
      <c r="E80" s="12" t="str">
        <f t="shared" si="5"/>
        <v>[0.109, 0.439]</v>
      </c>
      <c r="F80" s="14">
        <f t="shared" si="6"/>
        <v>1.0962073029503694E-2</v>
      </c>
      <c r="G80" s="12">
        <f t="shared" si="7"/>
        <v>365</v>
      </c>
    </row>
    <row r="81" spans="3:7" x14ac:dyDescent="0.25">
      <c r="C81" s="13" t="str">
        <f t="shared" si="4"/>
        <v>RGDP growth</v>
      </c>
      <c r="D81" s="14">
        <f t="shared" si="4"/>
        <v>-0.15972094137900353</v>
      </c>
      <c r="E81" s="12" t="str">
        <f t="shared" si="5"/>
        <v>[-0.343, 0.032]</v>
      </c>
      <c r="F81" s="14">
        <f t="shared" si="6"/>
        <v>1.0473421819971684E-2</v>
      </c>
      <c r="G81" s="12">
        <f t="shared" si="7"/>
        <v>365</v>
      </c>
    </row>
    <row r="82" spans="3:7" x14ac:dyDescent="0.25">
      <c r="C82" s="13" t="str">
        <f t="shared" si="4"/>
        <v>Edu(25+) no highsch</v>
      </c>
      <c r="D82" s="14">
        <f t="shared" si="4"/>
        <v>-4.7026238660760333E-2</v>
      </c>
      <c r="E82" s="12" t="str">
        <f t="shared" si="5"/>
        <v>[-0.094, 0.002]</v>
      </c>
      <c r="F82" s="14">
        <f t="shared" si="6"/>
        <v>9.0402339645093699E-3</v>
      </c>
      <c r="G82" s="12">
        <f t="shared" si="7"/>
        <v>383</v>
      </c>
    </row>
    <row r="83" spans="3:7" x14ac:dyDescent="0.25">
      <c r="C83" s="13" t="str">
        <f t="shared" si="4"/>
        <v>Poverty rate</v>
      </c>
      <c r="D83" s="14">
        <f t="shared" si="4"/>
        <v>2.5551952816218762E-2</v>
      </c>
      <c r="E83" s="12" t="str">
        <f t="shared" si="5"/>
        <v>[-0.002, 0.052]</v>
      </c>
      <c r="F83" s="14">
        <f t="shared" si="6"/>
        <v>7.7552819875471579E-3</v>
      </c>
      <c r="G83" s="12">
        <f t="shared" si="7"/>
        <v>372</v>
      </c>
    </row>
    <row r="84" spans="3:7" x14ac:dyDescent="0.25">
      <c r="C84" s="13" t="str">
        <f t="shared" si="4"/>
        <v xml:space="preserve">Exp share GDP </v>
      </c>
      <c r="D84" s="14">
        <f t="shared" si="4"/>
        <v>-9.5625615980124389E-3</v>
      </c>
      <c r="E84" s="12" t="str">
        <f t="shared" si="5"/>
        <v>[-0.024, 0.004]</v>
      </c>
      <c r="F84" s="14">
        <f t="shared" si="6"/>
        <v>2.7644448928828558E-3</v>
      </c>
      <c r="G84" s="12">
        <f t="shared" si="7"/>
        <v>342</v>
      </c>
    </row>
    <row r="85" spans="3:7" x14ac:dyDescent="0.25">
      <c r="C85" s="13" t="str">
        <f t="shared" si="4"/>
        <v>Edu(25+) college</v>
      </c>
      <c r="D85" s="14">
        <f t="shared" si="4"/>
        <v>9.3696865445423213E-3</v>
      </c>
      <c r="E85" s="12" t="str">
        <f t="shared" si="5"/>
        <v>[-0.009, 0.028]</v>
      </c>
      <c r="F85" s="14">
        <f t="shared" si="6"/>
        <v>1.897082428026553E-3</v>
      </c>
      <c r="G85" s="12">
        <f t="shared" si="7"/>
        <v>383</v>
      </c>
    </row>
    <row r="86" spans="3:7" x14ac:dyDescent="0.25">
      <c r="C86" s="13" t="str">
        <f t="shared" si="4"/>
        <v>Building permits</v>
      </c>
      <c r="D86" s="14">
        <f t="shared" si="4"/>
        <v>2.4900409200305781E-2</v>
      </c>
      <c r="E86" s="12" t="str">
        <f t="shared" si="5"/>
        <v>[-0.104, 0.153]</v>
      </c>
      <c r="F86" s="14">
        <f t="shared" si="6"/>
        <v>5.9880180399141114E-4</v>
      </c>
      <c r="G86" s="12">
        <f t="shared" si="7"/>
        <v>364</v>
      </c>
    </row>
    <row r="87" spans="3:7" x14ac:dyDescent="0.25">
      <c r="C87" s="13" t="str">
        <f t="shared" si="4"/>
        <v>RGSP per capita</v>
      </c>
      <c r="D87" s="14">
        <f t="shared" si="4"/>
        <v>-3.2268905086149497E-3</v>
      </c>
      <c r="E87" s="12" t="str">
        <f t="shared" si="5"/>
        <v>[-0.016, 0.010]</v>
      </c>
      <c r="F87" s="14">
        <f t="shared" si="6"/>
        <v>4.1183887107210104E-4</v>
      </c>
      <c r="G87" s="12">
        <f t="shared" si="7"/>
        <v>364</v>
      </c>
    </row>
    <row r="88" spans="3:7" x14ac:dyDescent="0.25">
      <c r="C88" s="13" t="str">
        <f t="shared" si="4"/>
        <v>Edu(18-24) college</v>
      </c>
      <c r="D88" s="14">
        <f t="shared" si="4"/>
        <v>8.202919442889707E-4</v>
      </c>
      <c r="E88" s="12" t="str">
        <f t="shared" si="5"/>
        <v>[-0.040, 0.040]</v>
      </c>
      <c r="F88" s="14">
        <f t="shared" si="6"/>
        <v>2.394628872082194E-6</v>
      </c>
      <c r="G88" s="12">
        <f t="shared" si="7"/>
        <v>383</v>
      </c>
    </row>
    <row r="89" spans="3:7" x14ac:dyDescent="0.25">
      <c r="C89" s="13"/>
      <c r="D89" s="14"/>
      <c r="E89" s="12"/>
      <c r="F89" s="15"/>
      <c r="G89" s="12"/>
    </row>
    <row r="90" spans="3:7" x14ac:dyDescent="0.25">
      <c r="C90" s="13"/>
      <c r="D90" s="14"/>
      <c r="E90" s="12"/>
      <c r="F90" s="15"/>
      <c r="G90" s="12"/>
    </row>
    <row r="91" spans="3:7" x14ac:dyDescent="0.25">
      <c r="C91" s="13"/>
      <c r="D91" s="14"/>
      <c r="E91" s="12"/>
      <c r="F91" s="15"/>
      <c r="G91" s="12"/>
    </row>
    <row r="92" spans="3:7" x14ac:dyDescent="0.25">
      <c r="C92" s="23" t="s">
        <v>22</v>
      </c>
      <c r="D92" s="22"/>
      <c r="E92" s="22"/>
      <c r="F92" s="22"/>
      <c r="G92" s="22"/>
    </row>
    <row r="93" spans="3:7" x14ac:dyDescent="0.25">
      <c r="C93" s="12"/>
      <c r="D93" s="12" t="s">
        <v>8</v>
      </c>
      <c r="E93" s="12" t="s">
        <v>18</v>
      </c>
      <c r="F93" s="12"/>
      <c r="G93" s="12"/>
    </row>
    <row r="94" spans="3:7" x14ac:dyDescent="0.25">
      <c r="C94" s="13" t="str">
        <f>M4</f>
        <v xml:space="preserve">Exp share GDP </v>
      </c>
      <c r="D94" s="14">
        <f>N4</f>
        <v>8.5715107165296942E-3</v>
      </c>
      <c r="E94" s="12" t="str">
        <f>CONCATENATE("[",TEXT(O4,"0.000"),", ",TEXT(P4,"0.000"),"]")</f>
        <v>[-0.006, 0.023]</v>
      </c>
      <c r="F94" s="12"/>
      <c r="G94" s="12"/>
    </row>
    <row r="95" spans="3:7" x14ac:dyDescent="0.25">
      <c r="C95" s="13" t="str">
        <f t="shared" ref="C95:D109" si="8">M5</f>
        <v>RGDP growth</v>
      </c>
      <c r="D95" s="14">
        <f t="shared" si="8"/>
        <v>-0.33239261779302787</v>
      </c>
      <c r="E95" s="12" t="str">
        <f t="shared" ref="E95:E109" si="9">CONCATENATE("[",TEXT(O5,"0.000"),", ",TEXT(P5,"0.000"),"]")</f>
        <v>[-0.597, -0.072]</v>
      </c>
      <c r="F95" s="12"/>
      <c r="G95" s="12"/>
    </row>
    <row r="96" spans="3:7" x14ac:dyDescent="0.25">
      <c r="C96" s="13" t="str">
        <f t="shared" si="8"/>
        <v>GDP share of US GDP</v>
      </c>
      <c r="D96" s="14">
        <f t="shared" si="8"/>
        <v>0.24564260394396917</v>
      </c>
      <c r="E96" s="12" t="str">
        <f t="shared" si="9"/>
        <v>[0.034, 0.454]</v>
      </c>
      <c r="F96" s="12"/>
      <c r="G96" s="12"/>
    </row>
    <row r="97" spans="3:7" x14ac:dyDescent="0.25">
      <c r="C97" s="13" t="str">
        <f t="shared" si="8"/>
        <v>RGSP per capita</v>
      </c>
      <c r="D97" s="14">
        <f t="shared" si="8"/>
        <v>1.6063822810107681E-2</v>
      </c>
      <c r="E97" s="12" t="str">
        <f t="shared" si="9"/>
        <v>[-0.013, 0.045]</v>
      </c>
      <c r="F97" s="12"/>
      <c r="G97" s="12"/>
    </row>
    <row r="98" spans="3:7" x14ac:dyDescent="0.25">
      <c r="C98" s="13" t="str">
        <f t="shared" si="8"/>
        <v>Pop growth</v>
      </c>
      <c r="D98" s="14">
        <f t="shared" si="8"/>
        <v>0.12963640174957941</v>
      </c>
      <c r="E98" s="12" t="str">
        <f t="shared" si="9"/>
        <v>[-0.093, 0.357]</v>
      </c>
      <c r="F98" s="12"/>
      <c r="G98" s="12"/>
    </row>
    <row r="99" spans="3:7" x14ac:dyDescent="0.25">
      <c r="C99" s="13" t="str">
        <f t="shared" si="8"/>
        <v>Net migration</v>
      </c>
      <c r="D99" s="14">
        <f t="shared" si="8"/>
        <v>6.7625984431580244E-2</v>
      </c>
      <c r="E99" s="12" t="str">
        <f t="shared" si="9"/>
        <v>[0.030, 0.104]</v>
      </c>
      <c r="F99" s="12"/>
      <c r="G99" s="12"/>
    </row>
    <row r="100" spans="3:7" x14ac:dyDescent="0.25">
      <c r="C100" s="13" t="str">
        <f t="shared" si="8"/>
        <v>Business bankruptcies</v>
      </c>
      <c r="D100" s="14">
        <f t="shared" si="8"/>
        <v>0.10025663223747829</v>
      </c>
      <c r="E100" s="12" t="str">
        <f t="shared" si="9"/>
        <v>[-0.016, 0.215]</v>
      </c>
      <c r="F100" s="12"/>
      <c r="G100" s="12"/>
    </row>
    <row r="101" spans="3:7" x14ac:dyDescent="0.25">
      <c r="C101" s="13" t="str">
        <f t="shared" si="8"/>
        <v>NonBusiness bankruptcies</v>
      </c>
      <c r="D101" s="14">
        <f t="shared" si="8"/>
        <v>4.9425394021967014E-3</v>
      </c>
      <c r="E101" s="12" t="str">
        <f t="shared" si="9"/>
        <v>[0.001, 0.008]</v>
      </c>
      <c r="F101" s="12"/>
      <c r="G101" s="12"/>
    </row>
    <row r="102" spans="3:7" x14ac:dyDescent="0.25">
      <c r="C102" s="13" t="str">
        <f t="shared" si="8"/>
        <v>Building permits</v>
      </c>
      <c r="D102" s="14">
        <f t="shared" si="8"/>
        <v>-1.5817701162769596E-2</v>
      </c>
      <c r="E102" s="12" t="str">
        <f t="shared" si="9"/>
        <v>[-0.177, 0.149]</v>
      </c>
      <c r="F102" s="12"/>
      <c r="G102" s="12"/>
    </row>
    <row r="103" spans="3:7" x14ac:dyDescent="0.25">
      <c r="C103" s="13" t="str">
        <f t="shared" si="8"/>
        <v>Edu(18-24) no highsch</v>
      </c>
      <c r="D103" s="14">
        <f t="shared" si="8"/>
        <v>5.8168236458581685E-2</v>
      </c>
      <c r="E103" s="12" t="str">
        <f t="shared" si="9"/>
        <v>[-0.003, 0.118]</v>
      </c>
      <c r="F103" s="12"/>
      <c r="G103" s="12"/>
    </row>
    <row r="104" spans="3:7" x14ac:dyDescent="0.25">
      <c r="C104" s="13" t="str">
        <f t="shared" si="8"/>
        <v>Edu(18-24) college</v>
      </c>
      <c r="D104" s="14">
        <f t="shared" si="8"/>
        <v>6.0184551334437231E-2</v>
      </c>
      <c r="E104" s="12" t="str">
        <f t="shared" si="9"/>
        <v>[-0.026, 0.149]</v>
      </c>
      <c r="F104" s="12"/>
      <c r="G104" s="12"/>
    </row>
    <row r="105" spans="3:7" x14ac:dyDescent="0.25">
      <c r="C105" s="13" t="str">
        <f t="shared" si="8"/>
        <v>Edu(25+) no highsch</v>
      </c>
      <c r="D105" s="14">
        <f t="shared" si="8"/>
        <v>-9.0988009223581051E-2</v>
      </c>
      <c r="E105" s="12" t="str">
        <f t="shared" si="9"/>
        <v>[-0.173, -0.010]</v>
      </c>
      <c r="F105" s="12"/>
      <c r="G105" s="12"/>
    </row>
    <row r="106" spans="3:7" x14ac:dyDescent="0.25">
      <c r="C106" s="13" t="str">
        <f t="shared" si="8"/>
        <v>Edu(25+) college</v>
      </c>
      <c r="D106" s="14">
        <f t="shared" si="8"/>
        <v>-9.1017182864494631E-3</v>
      </c>
      <c r="E106" s="12" t="str">
        <f t="shared" si="9"/>
        <v>[-0.045, 0.028]</v>
      </c>
      <c r="F106" s="12"/>
      <c r="G106" s="12"/>
    </row>
    <row r="107" spans="3:7" x14ac:dyDescent="0.25">
      <c r="C107" s="13" t="str">
        <f t="shared" si="8"/>
        <v>Per capita personal income</v>
      </c>
      <c r="D107" s="14">
        <f t="shared" si="8"/>
        <v>-6.2143557531288557E-2</v>
      </c>
      <c r="E107" s="12" t="str">
        <f t="shared" si="9"/>
        <v>[-0.131, 0.008]</v>
      </c>
      <c r="F107" s="12"/>
      <c r="G107" s="12"/>
    </row>
    <row r="108" spans="3:7" x14ac:dyDescent="0.25">
      <c r="C108" s="13" t="str">
        <f t="shared" si="8"/>
        <v>Median home values</v>
      </c>
      <c r="D108" s="14">
        <f t="shared" si="8"/>
        <v>3.032408747805537E-3</v>
      </c>
      <c r="E108" s="12" t="str">
        <f t="shared" si="9"/>
        <v>[0.001, 0.005]</v>
      </c>
      <c r="F108" s="12"/>
      <c r="G108" s="12"/>
    </row>
    <row r="109" spans="3:7" x14ac:dyDescent="0.25">
      <c r="C109" s="13" t="str">
        <f t="shared" si="8"/>
        <v>Poverty rate</v>
      </c>
      <c r="D109" s="14">
        <f t="shared" si="8"/>
        <v>-2.4656076977733338E-2</v>
      </c>
      <c r="E109" s="12" t="str">
        <f t="shared" si="9"/>
        <v>[-0.078, 0.030]</v>
      </c>
      <c r="F109" s="12"/>
      <c r="G109" s="12"/>
    </row>
    <row r="110" spans="3:7" x14ac:dyDescent="0.25">
      <c r="C110" s="16"/>
      <c r="D110" s="17"/>
      <c r="E110" s="18"/>
      <c r="F110" s="18"/>
      <c r="G110" s="18"/>
    </row>
    <row r="111" spans="3:7" x14ac:dyDescent="0.25">
      <c r="C111" s="13" t="s">
        <v>23</v>
      </c>
      <c r="D111" s="14">
        <f>U4</f>
        <v>0.22147926863633871</v>
      </c>
      <c r="E111" s="12"/>
      <c r="F111" s="12"/>
      <c r="G111" s="12"/>
    </row>
    <row r="112" spans="3:7" x14ac:dyDescent="0.25">
      <c r="C112" s="13" t="s">
        <v>0</v>
      </c>
      <c r="D112" s="19">
        <f>T4</f>
        <v>335</v>
      </c>
      <c r="E112" s="12"/>
      <c r="F112" s="12"/>
      <c r="G112" s="12"/>
    </row>
  </sheetData>
  <mergeCells count="2">
    <mergeCell ref="C71:G71"/>
    <mergeCell ref="C92:G9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12"/>
  <sheetViews>
    <sheetView topLeftCell="A81" workbookViewId="0">
      <selection activeCell="J95" sqref="J95"/>
    </sheetView>
  </sheetViews>
  <sheetFormatPr defaultRowHeight="15" x14ac:dyDescent="0.25"/>
  <cols>
    <col min="1" max="1" width="5.28515625" customWidth="1"/>
    <col min="2" max="2" width="3" customWidth="1"/>
    <col min="3" max="3" width="28.7109375" customWidth="1"/>
    <col min="4" max="4" width="8.85546875" customWidth="1"/>
    <col min="5" max="5" width="14" customWidth="1"/>
    <col min="13" max="13" width="27.7109375" customWidth="1"/>
    <col min="19" max="19" width="15.85546875" bestFit="1" customWidth="1"/>
  </cols>
  <sheetData>
    <row r="2" spans="1:21" x14ac:dyDescent="0.25">
      <c r="B2" t="s">
        <v>2</v>
      </c>
      <c r="M2" t="s">
        <v>5</v>
      </c>
    </row>
    <row r="3" spans="1:21" x14ac:dyDescent="0.25">
      <c r="D3" t="s">
        <v>1</v>
      </c>
      <c r="E3" t="s">
        <v>6</v>
      </c>
      <c r="F3" t="s">
        <v>7</v>
      </c>
      <c r="G3" t="s">
        <v>3</v>
      </c>
      <c r="H3" t="s">
        <v>4</v>
      </c>
      <c r="I3" t="s">
        <v>6</v>
      </c>
      <c r="J3" t="s">
        <v>7</v>
      </c>
      <c r="K3" t="s">
        <v>0</v>
      </c>
      <c r="N3" t="s">
        <v>8</v>
      </c>
      <c r="O3" t="s">
        <v>6</v>
      </c>
      <c r="P3" t="s">
        <v>7</v>
      </c>
      <c r="R3" t="s">
        <v>3</v>
      </c>
      <c r="S3" t="s">
        <v>9</v>
      </c>
      <c r="T3" t="s">
        <v>0</v>
      </c>
      <c r="U3" t="s">
        <v>10</v>
      </c>
    </row>
    <row r="4" spans="1:21" x14ac:dyDescent="0.25">
      <c r="A4">
        <f>_xlfn.RANK.EQ(G4,$G$4:$G$48,0)</f>
        <v>15</v>
      </c>
      <c r="C4" s="1" t="s">
        <v>11</v>
      </c>
      <c r="D4" s="3">
        <v>3.9039791255870973E-3</v>
      </c>
      <c r="E4" s="4">
        <v>-1.9369648524253318E-2</v>
      </c>
      <c r="F4" s="4">
        <v>2.7043100471946219E-2</v>
      </c>
      <c r="G4" s="2">
        <v>3.5129758360807894E-4</v>
      </c>
      <c r="H4" s="5">
        <v>4.0396119898744987</v>
      </c>
      <c r="I4" s="5">
        <v>3.8569994252138362</v>
      </c>
      <c r="J4" s="5">
        <v>4.2232860702545363</v>
      </c>
      <c r="K4">
        <v>342</v>
      </c>
      <c r="M4" s="1" t="s">
        <v>11</v>
      </c>
      <c r="N4" s="7">
        <v>2.7195161476693725E-2</v>
      </c>
      <c r="O4" s="8">
        <v>7.8054724188575163E-3</v>
      </c>
      <c r="P4" s="8">
        <v>4.6772386508697299E-2</v>
      </c>
      <c r="R4" s="6">
        <v>0.25116973238585394</v>
      </c>
      <c r="S4">
        <v>17</v>
      </c>
      <c r="T4">
        <v>335</v>
      </c>
      <c r="U4" s="9">
        <f>1-(1-R4)*(T4-1)/(T4-S4-1)</f>
        <v>0.21101164232452752</v>
      </c>
    </row>
    <row r="5" spans="1:21" x14ac:dyDescent="0.25">
      <c r="A5">
        <f t="shared" ref="A5:A19" si="0">_xlfn.RANK.EQ(G5,$G$4:$G$48,0)</f>
        <v>14</v>
      </c>
      <c r="C5" t="s">
        <v>24</v>
      </c>
      <c r="D5" s="4">
        <v>4.4112242081136732E-2</v>
      </c>
      <c r="E5" s="4">
        <v>-0.12780601024478394</v>
      </c>
      <c r="F5" s="4">
        <v>0.2162307126824683</v>
      </c>
      <c r="G5" s="2">
        <v>6.0734326975364628E-4</v>
      </c>
      <c r="H5" s="5">
        <v>4.0227472198142209</v>
      </c>
      <c r="I5" s="5">
        <v>3.7630034285010527</v>
      </c>
      <c r="J5" s="5">
        <v>4.2821888619520916</v>
      </c>
      <c r="K5">
        <v>365</v>
      </c>
      <c r="M5" t="s">
        <v>24</v>
      </c>
      <c r="N5" s="8">
        <v>-0.27105258676207011</v>
      </c>
      <c r="O5" s="8">
        <v>-0.52836765581840472</v>
      </c>
      <c r="P5" s="8">
        <v>-2.0150036263287284E-2</v>
      </c>
    </row>
    <row r="6" spans="1:21" x14ac:dyDescent="0.25">
      <c r="A6">
        <f t="shared" si="0"/>
        <v>4</v>
      </c>
      <c r="C6" t="s">
        <v>25</v>
      </c>
      <c r="D6" s="4">
        <v>0.63256741924839843</v>
      </c>
      <c r="E6" s="4">
        <v>0.31211172081271882</v>
      </c>
      <c r="F6" s="4">
        <v>0.95702428956185503</v>
      </c>
      <c r="G6" s="2">
        <v>4.4471049259849904E-2</v>
      </c>
      <c r="H6" s="5">
        <v>3.9423830329422804</v>
      </c>
      <c r="I6" s="5">
        <v>3.8670175951568262</v>
      </c>
      <c r="J6" s="5">
        <v>4.016819071174778</v>
      </c>
      <c r="K6">
        <v>365</v>
      </c>
      <c r="M6" t="s">
        <v>25</v>
      </c>
      <c r="N6" s="8">
        <v>0.30364697116452816</v>
      </c>
      <c r="O6" s="8">
        <v>4.0708309909015278E-2</v>
      </c>
      <c r="P6" s="8">
        <v>0.55998714855056764</v>
      </c>
    </row>
    <row r="7" spans="1:21" x14ac:dyDescent="0.25">
      <c r="A7">
        <f t="shared" si="0"/>
        <v>8</v>
      </c>
      <c r="C7" t="s">
        <v>26</v>
      </c>
      <c r="D7" s="4">
        <v>2.7035645762224038E-2</v>
      </c>
      <c r="E7" s="4">
        <v>1.1214732302359219E-2</v>
      </c>
      <c r="F7" s="4">
        <v>4.2218514735129636E-2</v>
      </c>
      <c r="G7" s="2">
        <v>2.1212088743086999E-2</v>
      </c>
      <c r="H7" s="5">
        <v>2.9894414901345847</v>
      </c>
      <c r="I7" s="5">
        <v>2.3674498946773856</v>
      </c>
      <c r="J7" s="5">
        <v>3.637571644063482</v>
      </c>
      <c r="K7">
        <v>364</v>
      </c>
      <c r="M7" t="s">
        <v>26</v>
      </c>
      <c r="N7" s="8">
        <v>4.7288871261061557E-2</v>
      </c>
      <c r="O7" s="8">
        <v>1.3039029745242875E-2</v>
      </c>
      <c r="P7" s="8">
        <v>8.0729252367410381E-2</v>
      </c>
    </row>
    <row r="8" spans="1:21" x14ac:dyDescent="0.25">
      <c r="A8">
        <f t="shared" si="0"/>
        <v>2</v>
      </c>
      <c r="C8" t="s">
        <v>27</v>
      </c>
      <c r="D8" s="4">
        <v>0.41894732159512388</v>
      </c>
      <c r="E8" s="4">
        <v>0.23737991096093103</v>
      </c>
      <c r="F8" s="4">
        <v>0.60093887801014378</v>
      </c>
      <c r="G8" s="2">
        <v>5.1505584473543031E-2</v>
      </c>
      <c r="H8" s="5">
        <v>3.6358679610830569</v>
      </c>
      <c r="I8" s="5">
        <v>3.4241674054875002</v>
      </c>
      <c r="J8" s="5">
        <v>3.8470751317149201</v>
      </c>
      <c r="K8">
        <v>374</v>
      </c>
      <c r="M8" t="s">
        <v>27</v>
      </c>
      <c r="N8" s="8">
        <v>-6.6107190445617733E-2</v>
      </c>
      <c r="O8" s="8">
        <v>-0.2803989866809648</v>
      </c>
      <c r="P8" s="8">
        <v>0.15270154150464579</v>
      </c>
    </row>
    <row r="9" spans="1:21" x14ac:dyDescent="0.25">
      <c r="A9">
        <f t="shared" si="0"/>
        <v>1</v>
      </c>
      <c r="C9" t="s">
        <v>12</v>
      </c>
      <c r="D9" s="4">
        <v>9.3025356849844934E-2</v>
      </c>
      <c r="E9" s="4">
        <v>6.9634942911913744E-2</v>
      </c>
      <c r="F9" s="4">
        <v>0.11588403565324307</v>
      </c>
      <c r="G9" s="2">
        <v>0.11827194906280725</v>
      </c>
      <c r="H9" s="5">
        <v>3.7514848987382563</v>
      </c>
      <c r="I9" s="5">
        <v>3.6684710332272692</v>
      </c>
      <c r="J9" s="5">
        <v>3.8364298202531923</v>
      </c>
      <c r="K9">
        <v>365</v>
      </c>
      <c r="M9" t="s">
        <v>12</v>
      </c>
      <c r="N9" s="8">
        <v>0.1161897130365431</v>
      </c>
      <c r="O9" s="8">
        <v>7.8449401410175063E-2</v>
      </c>
      <c r="P9" s="8">
        <v>0.15507305633793139</v>
      </c>
    </row>
    <row r="10" spans="1:21" x14ac:dyDescent="0.25">
      <c r="A10">
        <f t="shared" si="0"/>
        <v>7</v>
      </c>
      <c r="C10" t="s">
        <v>13</v>
      </c>
      <c r="D10" s="4">
        <v>0.22660115445300905</v>
      </c>
      <c r="E10" s="4">
        <v>8.5600928826373074E-2</v>
      </c>
      <c r="F10" s="4">
        <v>0.36569270975152129</v>
      </c>
      <c r="G10" s="2">
        <v>2.3601080288013998E-2</v>
      </c>
      <c r="H10" s="5">
        <v>3.4051263871252897</v>
      </c>
      <c r="I10" s="5">
        <v>2.9806741017492735</v>
      </c>
      <c r="J10" s="5">
        <v>3.8354031776703126</v>
      </c>
      <c r="K10">
        <v>364</v>
      </c>
      <c r="M10" t="s">
        <v>13</v>
      </c>
      <c r="N10" s="8">
        <v>0.16323084749537814</v>
      </c>
      <c r="O10" s="8">
        <v>2.9285301604842565E-2</v>
      </c>
      <c r="P10" s="8">
        <v>0.29089330360005972</v>
      </c>
    </row>
    <row r="11" spans="1:21" x14ac:dyDescent="0.25">
      <c r="A11">
        <f t="shared" si="0"/>
        <v>11</v>
      </c>
      <c r="C11" t="s">
        <v>14</v>
      </c>
      <c r="D11" s="4">
        <v>3.3450411931917516E-3</v>
      </c>
      <c r="E11" s="4">
        <v>3.1650511653547855E-4</v>
      </c>
      <c r="F11" s="4">
        <v>6.2917194444770041E-3</v>
      </c>
      <c r="G11" s="2">
        <v>8.8897320812343361E-3</v>
      </c>
      <c r="H11" s="5">
        <v>3.6953830980552609</v>
      </c>
      <c r="I11" s="5">
        <v>3.3483630580790207</v>
      </c>
      <c r="J11" s="5">
        <v>4.052043249170282</v>
      </c>
      <c r="K11">
        <v>365</v>
      </c>
      <c r="M11" t="s">
        <v>14</v>
      </c>
      <c r="N11" s="8">
        <v>5.1392045804720078E-3</v>
      </c>
      <c r="O11" s="8">
        <v>1.5444652603296945E-3</v>
      </c>
      <c r="P11" s="8">
        <v>8.8437716518963861E-3</v>
      </c>
    </row>
    <row r="12" spans="1:21" x14ac:dyDescent="0.25">
      <c r="A12">
        <f t="shared" si="0"/>
        <v>16</v>
      </c>
      <c r="C12" t="s">
        <v>15</v>
      </c>
      <c r="D12" s="4">
        <v>1.3796075026059923E-2</v>
      </c>
      <c r="E12" s="4">
        <v>-0.10684561894222488</v>
      </c>
      <c r="F12" s="4">
        <v>0.13366405043820379</v>
      </c>
      <c r="G12" s="2">
        <v>1.3863658129553702E-4</v>
      </c>
      <c r="H12" s="5">
        <v>4.0479880057403879</v>
      </c>
      <c r="I12" s="5">
        <v>3.7577261408828204</v>
      </c>
      <c r="J12" s="5">
        <v>4.3401234401665452</v>
      </c>
      <c r="K12">
        <v>364</v>
      </c>
      <c r="M12" t="s">
        <v>15</v>
      </c>
      <c r="N12" s="8">
        <v>-5.2654264962185289E-2</v>
      </c>
      <c r="O12" s="8">
        <v>-0.1697171914060796</v>
      </c>
      <c r="P12" s="8">
        <v>6.6989073148842615E-2</v>
      </c>
    </row>
    <row r="13" spans="1:21" x14ac:dyDescent="0.25">
      <c r="A13">
        <f t="shared" si="0"/>
        <v>5</v>
      </c>
      <c r="C13" t="s">
        <v>28</v>
      </c>
      <c r="D13" s="4">
        <v>6.1675447215950426E-2</v>
      </c>
      <c r="E13" s="4">
        <v>2.778014171503311E-2</v>
      </c>
      <c r="F13" s="4">
        <v>9.5577872819748069E-2</v>
      </c>
      <c r="G13" s="2">
        <v>2.7520472728101653E-2</v>
      </c>
      <c r="H13" s="5">
        <v>3.1791237086797808</v>
      </c>
      <c r="I13" s="5">
        <v>2.6643121809866743</v>
      </c>
      <c r="J13" s="5">
        <v>3.6938271169396653</v>
      </c>
      <c r="K13">
        <v>383</v>
      </c>
      <c r="M13" t="s">
        <v>28</v>
      </c>
      <c r="N13" s="8">
        <v>7.3694784833281277E-2</v>
      </c>
      <c r="O13" s="8">
        <v>1.4545634827065479E-2</v>
      </c>
      <c r="P13" s="8">
        <v>0.13365731415067222</v>
      </c>
    </row>
    <row r="14" spans="1:21" x14ac:dyDescent="0.25">
      <c r="A14">
        <f t="shared" si="0"/>
        <v>9</v>
      </c>
      <c r="C14" t="s">
        <v>29</v>
      </c>
      <c r="D14" s="4">
        <v>7.5653241025745957E-2</v>
      </c>
      <c r="E14" s="4">
        <v>2.8433710377425439E-2</v>
      </c>
      <c r="F14" s="4">
        <v>0.11963144648553094</v>
      </c>
      <c r="G14" s="2">
        <v>1.5577612131424834E-2</v>
      </c>
      <c r="H14" s="5">
        <v>3.5173097707584695</v>
      </c>
      <c r="I14" s="5">
        <v>3.1694745565839804</v>
      </c>
      <c r="J14" s="5">
        <v>3.8907814798598466</v>
      </c>
      <c r="K14">
        <v>383</v>
      </c>
      <c r="M14" t="s">
        <v>29</v>
      </c>
      <c r="N14" s="8">
        <v>0.10066855891164439</v>
      </c>
      <c r="O14" s="8">
        <v>-5.6442877797688914E-3</v>
      </c>
      <c r="P14" s="8">
        <v>0.20934368018484334</v>
      </c>
    </row>
    <row r="15" spans="1:21" x14ac:dyDescent="0.25">
      <c r="A15">
        <f t="shared" si="0"/>
        <v>12</v>
      </c>
      <c r="C15" t="s">
        <v>30</v>
      </c>
      <c r="D15" s="4">
        <v>-3.7353602453236656E-2</v>
      </c>
      <c r="E15" s="4">
        <v>-8.7941388461466471E-2</v>
      </c>
      <c r="F15" s="4">
        <v>1.2774256573569894E-2</v>
      </c>
      <c r="G15" s="2">
        <v>4.3622309645073853E-3</v>
      </c>
      <c r="H15" s="5">
        <v>4.3071915333649216</v>
      </c>
      <c r="I15" s="5">
        <v>4.0501746915782126</v>
      </c>
      <c r="J15" s="5">
        <v>4.5665665245422637</v>
      </c>
      <c r="K15">
        <v>383</v>
      </c>
      <c r="M15" t="s">
        <v>30</v>
      </c>
      <c r="N15" s="8">
        <v>-9.0197346442026843E-2</v>
      </c>
      <c r="O15" s="8">
        <v>-0.1699983446448676</v>
      </c>
      <c r="P15" s="8">
        <v>-1.0353374965786949E-2</v>
      </c>
    </row>
    <row r="16" spans="1:21" x14ac:dyDescent="0.25">
      <c r="A16">
        <f t="shared" si="0"/>
        <v>6</v>
      </c>
      <c r="C16" t="s">
        <v>31</v>
      </c>
      <c r="D16" s="4">
        <v>4.0719016472060943E-2</v>
      </c>
      <c r="E16" s="4">
        <v>2.1391650025316039E-2</v>
      </c>
      <c r="F16" s="4">
        <v>6.0134069822676134E-2</v>
      </c>
      <c r="G16" s="2">
        <v>2.7401549652068646E-2</v>
      </c>
      <c r="H16" s="5">
        <v>3.0500990564900139</v>
      </c>
      <c r="I16" s="5">
        <v>2.5420283428059784</v>
      </c>
      <c r="J16" s="5">
        <v>3.5558750997950623</v>
      </c>
      <c r="K16">
        <v>383</v>
      </c>
      <c r="M16" t="s">
        <v>31</v>
      </c>
      <c r="N16" s="8">
        <v>-5.7992690068629973E-3</v>
      </c>
      <c r="O16" s="8">
        <v>-4.7276863686341486E-2</v>
      </c>
      <c r="P16" s="8">
        <v>3.6510454375437651E-2</v>
      </c>
    </row>
    <row r="17" spans="1:16" x14ac:dyDescent="0.25">
      <c r="A17">
        <f>_xlfn.RANK.EQ(G17,$G$4:$G$48,0)</f>
        <v>13</v>
      </c>
      <c r="C17" t="s">
        <v>32</v>
      </c>
      <c r="D17">
        <v>1.2834340625836679E-2</v>
      </c>
      <c r="E17">
        <v>-2.9686321729212702E-2</v>
      </c>
      <c r="F17">
        <v>5.5029165957162882E-2</v>
      </c>
      <c r="G17">
        <v>1.3858051192977561E-3</v>
      </c>
      <c r="H17">
        <v>3.582415697668631</v>
      </c>
      <c r="I17">
        <v>1.9159015669352311</v>
      </c>
      <c r="J17">
        <v>5.2617989894919717</v>
      </c>
      <c r="K17">
        <v>365</v>
      </c>
      <c r="M17" t="s">
        <v>32</v>
      </c>
      <c r="N17" s="8">
        <v>-7.1932519798988917E-2</v>
      </c>
      <c r="O17" s="8">
        <v>-0.15267852734233053</v>
      </c>
      <c r="P17" s="8">
        <v>8.7103651294666747E-3</v>
      </c>
    </row>
    <row r="18" spans="1:16" x14ac:dyDescent="0.25">
      <c r="A18">
        <f t="shared" si="0"/>
        <v>3</v>
      </c>
      <c r="C18" t="s">
        <v>33</v>
      </c>
      <c r="D18">
        <v>4.9506123691537137E-3</v>
      </c>
      <c r="E18">
        <v>3.2759786671809447E-3</v>
      </c>
      <c r="F18">
        <v>6.5824464300552749E-3</v>
      </c>
      <c r="G18">
        <v>4.8228388512298159E-2</v>
      </c>
      <c r="H18">
        <v>3.2905171465708101</v>
      </c>
      <c r="I18">
        <v>3.0258106421443696</v>
      </c>
      <c r="J18">
        <v>3.5621663565395103</v>
      </c>
      <c r="K18">
        <v>361</v>
      </c>
      <c r="M18" t="s">
        <v>33</v>
      </c>
      <c r="N18">
        <v>3.4381480859229322E-3</v>
      </c>
      <c r="O18">
        <v>8.8242817807463673E-4</v>
      </c>
      <c r="P18">
        <v>6.1322759796017924E-3</v>
      </c>
    </row>
    <row r="19" spans="1:16" x14ac:dyDescent="0.25">
      <c r="A19">
        <f t="shared" si="0"/>
        <v>10</v>
      </c>
      <c r="C19" t="s">
        <v>34</v>
      </c>
      <c r="D19">
        <v>-3.4945624773226679E-2</v>
      </c>
      <c r="E19">
        <v>-5.7588021519514296E-2</v>
      </c>
      <c r="F19">
        <v>-1.1717668242614878E-2</v>
      </c>
      <c r="G19">
        <v>1.1493363983979932E-2</v>
      </c>
      <c r="H19">
        <v>4.6513447052369905</v>
      </c>
      <c r="I19">
        <v>4.2748237153389326</v>
      </c>
      <c r="J19">
        <v>5.0183738765436194</v>
      </c>
      <c r="K19">
        <v>372</v>
      </c>
      <c r="M19" t="s">
        <v>34</v>
      </c>
      <c r="N19">
        <v>-1.1539065814938795E-5</v>
      </c>
      <c r="O19">
        <v>-6.2677319528802011E-2</v>
      </c>
      <c r="P19">
        <v>6.2219112245490253E-2</v>
      </c>
    </row>
    <row r="20" spans="1:16" x14ac:dyDescent="0.25">
      <c r="N20">
        <v>1.9418619147127263</v>
      </c>
      <c r="O20">
        <v>-0.85825324843527562</v>
      </c>
      <c r="P20">
        <v>4.7902797183032231</v>
      </c>
    </row>
    <row r="50" spans="1:14" s="1" customFormat="1" x14ac:dyDescent="0.25">
      <c r="A50" s="1" t="s">
        <v>16</v>
      </c>
    </row>
    <row r="51" spans="1:14" x14ac:dyDescent="0.25">
      <c r="D51" t="str">
        <f>D3</f>
        <v>theta</v>
      </c>
      <c r="E51" t="str">
        <f t="shared" ref="E51:J51" si="1">E3</f>
        <v>[5% cv]</v>
      </c>
      <c r="F51" t="str">
        <f t="shared" si="1"/>
        <v>[95% cv]</v>
      </c>
      <c r="G51" t="str">
        <f t="shared" si="1"/>
        <v>Rsq</v>
      </c>
      <c r="H51" t="str">
        <f t="shared" si="1"/>
        <v>Const</v>
      </c>
      <c r="I51" t="str">
        <f t="shared" si="1"/>
        <v>[5% cv]</v>
      </c>
      <c r="J51" t="str">
        <f t="shared" si="1"/>
        <v>[95% cv]</v>
      </c>
      <c r="K51" t="str">
        <f>K3</f>
        <v>n</v>
      </c>
    </row>
    <row r="52" spans="1:14" x14ac:dyDescent="0.25">
      <c r="B52">
        <v>1</v>
      </c>
      <c r="C52" s="10" t="str">
        <f>VLOOKUP($B52,$A$4:$K$48,COLUMN(),0)</f>
        <v>Net migration</v>
      </c>
      <c r="D52" s="21">
        <f t="shared" ref="D52:K67" si="2">VLOOKUP($B52,$A$4:$K$48,COLUMN(),0)</f>
        <v>9.3025356849844934E-2</v>
      </c>
      <c r="E52" s="21">
        <f t="shared" si="2"/>
        <v>6.9634942911913744E-2</v>
      </c>
      <c r="F52" s="21">
        <f t="shared" si="2"/>
        <v>0.11588403565324307</v>
      </c>
      <c r="G52" s="2">
        <f t="shared" si="2"/>
        <v>0.11827194906280725</v>
      </c>
      <c r="H52" s="21">
        <f t="shared" si="2"/>
        <v>3.7514848987382563</v>
      </c>
      <c r="I52" s="21">
        <f t="shared" si="2"/>
        <v>3.6684710332272692</v>
      </c>
      <c r="J52" s="21">
        <f t="shared" si="2"/>
        <v>3.8364298202531923</v>
      </c>
      <c r="K52" s="20">
        <f t="shared" si="2"/>
        <v>365</v>
      </c>
      <c r="M52" s="5"/>
      <c r="N52" s="5"/>
    </row>
    <row r="53" spans="1:14" x14ac:dyDescent="0.25">
      <c r="B53">
        <v>2</v>
      </c>
      <c r="C53" s="10" t="str">
        <f t="shared" ref="C53:C67" si="3">VLOOKUP($B53,$A$4:$K$48,COLUMN(),0)</f>
        <v>Pop growth</v>
      </c>
      <c r="D53" s="21">
        <f t="shared" si="2"/>
        <v>0.41894732159512388</v>
      </c>
      <c r="E53" s="21">
        <f t="shared" si="2"/>
        <v>0.23737991096093103</v>
      </c>
      <c r="F53" s="21">
        <f t="shared" si="2"/>
        <v>0.60093887801014378</v>
      </c>
      <c r="G53" s="2">
        <f t="shared" si="2"/>
        <v>5.1505584473543031E-2</v>
      </c>
      <c r="H53" s="21">
        <f t="shared" si="2"/>
        <v>3.6358679610830569</v>
      </c>
      <c r="I53" s="21">
        <f t="shared" si="2"/>
        <v>3.4241674054875002</v>
      </c>
      <c r="J53" s="21">
        <f t="shared" si="2"/>
        <v>3.8470751317149201</v>
      </c>
      <c r="K53" s="20">
        <f t="shared" si="2"/>
        <v>374</v>
      </c>
      <c r="M53" s="5"/>
      <c r="N53" s="5"/>
    </row>
    <row r="54" spans="1:14" x14ac:dyDescent="0.25">
      <c r="B54">
        <v>3</v>
      </c>
      <c r="C54" s="10" t="str">
        <f t="shared" si="3"/>
        <v>Median home values</v>
      </c>
      <c r="D54" s="21">
        <f t="shared" si="2"/>
        <v>4.9506123691537137E-3</v>
      </c>
      <c r="E54" s="21">
        <f t="shared" si="2"/>
        <v>3.2759786671809447E-3</v>
      </c>
      <c r="F54" s="21">
        <f t="shared" si="2"/>
        <v>6.5824464300552749E-3</v>
      </c>
      <c r="G54" s="2">
        <f t="shared" si="2"/>
        <v>4.8228388512298159E-2</v>
      </c>
      <c r="H54" s="21">
        <f t="shared" si="2"/>
        <v>3.2905171465708101</v>
      </c>
      <c r="I54" s="21">
        <f t="shared" si="2"/>
        <v>3.0258106421443696</v>
      </c>
      <c r="J54" s="21">
        <f t="shared" si="2"/>
        <v>3.5621663565395103</v>
      </c>
      <c r="K54" s="20">
        <f t="shared" si="2"/>
        <v>361</v>
      </c>
      <c r="M54" s="5"/>
      <c r="N54" s="5"/>
    </row>
    <row r="55" spans="1:14" x14ac:dyDescent="0.25">
      <c r="B55">
        <v>4</v>
      </c>
      <c r="C55" s="10" t="str">
        <f t="shared" si="3"/>
        <v>GDP share of US GDP</v>
      </c>
      <c r="D55" s="21">
        <f t="shared" si="2"/>
        <v>0.63256741924839843</v>
      </c>
      <c r="E55" s="21">
        <f t="shared" si="2"/>
        <v>0.31211172081271882</v>
      </c>
      <c r="F55" s="21">
        <f t="shared" si="2"/>
        <v>0.95702428956185503</v>
      </c>
      <c r="G55" s="2">
        <f t="shared" si="2"/>
        <v>4.4471049259849904E-2</v>
      </c>
      <c r="H55" s="21">
        <f t="shared" si="2"/>
        <v>3.9423830329422804</v>
      </c>
      <c r="I55" s="21">
        <f t="shared" si="2"/>
        <v>3.8670175951568262</v>
      </c>
      <c r="J55" s="21">
        <f t="shared" si="2"/>
        <v>4.016819071174778</v>
      </c>
      <c r="K55" s="20">
        <f t="shared" si="2"/>
        <v>365</v>
      </c>
      <c r="M55" s="5"/>
      <c r="N55" s="5"/>
    </row>
    <row r="56" spans="1:14" x14ac:dyDescent="0.25">
      <c r="B56">
        <v>5</v>
      </c>
      <c r="C56" s="10" t="str">
        <f t="shared" si="3"/>
        <v>Edu(18-24) no highsch</v>
      </c>
      <c r="D56" s="21">
        <f t="shared" si="2"/>
        <v>6.1675447215950426E-2</v>
      </c>
      <c r="E56" s="21">
        <f t="shared" si="2"/>
        <v>2.778014171503311E-2</v>
      </c>
      <c r="F56" s="21">
        <f t="shared" si="2"/>
        <v>9.5577872819748069E-2</v>
      </c>
      <c r="G56" s="2">
        <f t="shared" si="2"/>
        <v>2.7520472728101653E-2</v>
      </c>
      <c r="H56" s="21">
        <f t="shared" si="2"/>
        <v>3.1791237086797808</v>
      </c>
      <c r="I56" s="21">
        <f t="shared" si="2"/>
        <v>2.6643121809866743</v>
      </c>
      <c r="J56" s="21">
        <f t="shared" si="2"/>
        <v>3.6938271169396653</v>
      </c>
      <c r="K56" s="20">
        <f t="shared" si="2"/>
        <v>383</v>
      </c>
      <c r="M56" s="5"/>
      <c r="N56" s="5"/>
    </row>
    <row r="57" spans="1:14" x14ac:dyDescent="0.25">
      <c r="B57">
        <v>6</v>
      </c>
      <c r="C57" s="10" t="str">
        <f t="shared" si="3"/>
        <v>Edu(25+) college</v>
      </c>
      <c r="D57" s="21">
        <f t="shared" si="2"/>
        <v>4.0719016472060943E-2</v>
      </c>
      <c r="E57" s="21">
        <f t="shared" si="2"/>
        <v>2.1391650025316039E-2</v>
      </c>
      <c r="F57" s="21">
        <f t="shared" si="2"/>
        <v>6.0134069822676134E-2</v>
      </c>
      <c r="G57" s="2">
        <f t="shared" si="2"/>
        <v>2.7401549652068646E-2</v>
      </c>
      <c r="H57" s="21">
        <f t="shared" si="2"/>
        <v>3.0500990564900139</v>
      </c>
      <c r="I57" s="21">
        <f t="shared" si="2"/>
        <v>2.5420283428059784</v>
      </c>
      <c r="J57" s="21">
        <f t="shared" si="2"/>
        <v>3.5558750997950623</v>
      </c>
      <c r="K57" s="20">
        <f t="shared" si="2"/>
        <v>383</v>
      </c>
      <c r="M57" s="5"/>
      <c r="N57" s="5"/>
    </row>
    <row r="58" spans="1:14" x14ac:dyDescent="0.25">
      <c r="B58">
        <v>7</v>
      </c>
      <c r="C58" s="10" t="str">
        <f t="shared" si="3"/>
        <v>Business bankruptcies</v>
      </c>
      <c r="D58" s="21">
        <f t="shared" si="2"/>
        <v>0.22660115445300905</v>
      </c>
      <c r="E58" s="21">
        <f t="shared" si="2"/>
        <v>8.5600928826373074E-2</v>
      </c>
      <c r="F58" s="21">
        <f t="shared" si="2"/>
        <v>0.36569270975152129</v>
      </c>
      <c r="G58" s="2">
        <f t="shared" si="2"/>
        <v>2.3601080288013998E-2</v>
      </c>
      <c r="H58" s="21">
        <f t="shared" si="2"/>
        <v>3.4051263871252897</v>
      </c>
      <c r="I58" s="21">
        <f t="shared" si="2"/>
        <v>2.9806741017492735</v>
      </c>
      <c r="J58" s="21">
        <f t="shared" si="2"/>
        <v>3.8354031776703126</v>
      </c>
      <c r="K58" s="20">
        <f t="shared" si="2"/>
        <v>364</v>
      </c>
      <c r="M58" s="5"/>
      <c r="N58" s="5"/>
    </row>
    <row r="59" spans="1:14" x14ac:dyDescent="0.25">
      <c r="B59">
        <v>8</v>
      </c>
      <c r="C59" s="10" t="str">
        <f t="shared" si="3"/>
        <v>RGSP per capita</v>
      </c>
      <c r="D59" s="21">
        <f t="shared" si="2"/>
        <v>2.7035645762224038E-2</v>
      </c>
      <c r="E59" s="21">
        <f t="shared" si="2"/>
        <v>1.1214732302359219E-2</v>
      </c>
      <c r="F59" s="21">
        <f t="shared" si="2"/>
        <v>4.2218514735129636E-2</v>
      </c>
      <c r="G59" s="2">
        <f t="shared" si="2"/>
        <v>2.1212088743086999E-2</v>
      </c>
      <c r="H59" s="21">
        <f t="shared" si="2"/>
        <v>2.9894414901345847</v>
      </c>
      <c r="I59" s="21">
        <f t="shared" si="2"/>
        <v>2.3674498946773856</v>
      </c>
      <c r="J59" s="21">
        <f t="shared" si="2"/>
        <v>3.637571644063482</v>
      </c>
      <c r="K59" s="20">
        <f t="shared" si="2"/>
        <v>364</v>
      </c>
      <c r="M59" s="5"/>
      <c r="N59" s="5"/>
    </row>
    <row r="60" spans="1:14" x14ac:dyDescent="0.25">
      <c r="B60">
        <v>9</v>
      </c>
      <c r="C60" s="10" t="str">
        <f t="shared" si="3"/>
        <v>Edu(18-24) college</v>
      </c>
      <c r="D60" s="21">
        <f t="shared" si="2"/>
        <v>7.5653241025745957E-2</v>
      </c>
      <c r="E60" s="21">
        <f t="shared" si="2"/>
        <v>2.8433710377425439E-2</v>
      </c>
      <c r="F60" s="21">
        <f t="shared" si="2"/>
        <v>0.11963144648553094</v>
      </c>
      <c r="G60" s="2">
        <f t="shared" si="2"/>
        <v>1.5577612131424834E-2</v>
      </c>
      <c r="H60" s="21">
        <f t="shared" si="2"/>
        <v>3.5173097707584695</v>
      </c>
      <c r="I60" s="21">
        <f t="shared" si="2"/>
        <v>3.1694745565839804</v>
      </c>
      <c r="J60" s="21">
        <f t="shared" si="2"/>
        <v>3.8907814798598466</v>
      </c>
      <c r="K60" s="20">
        <f t="shared" si="2"/>
        <v>383</v>
      </c>
      <c r="M60" s="5"/>
      <c r="N60" s="5"/>
    </row>
    <row r="61" spans="1:14" x14ac:dyDescent="0.25">
      <c r="B61">
        <v>10</v>
      </c>
      <c r="C61" s="10" t="str">
        <f t="shared" si="3"/>
        <v>Poverty rate</v>
      </c>
      <c r="D61" s="21">
        <f t="shared" si="2"/>
        <v>-3.4945624773226679E-2</v>
      </c>
      <c r="E61" s="21">
        <f t="shared" si="2"/>
        <v>-5.7588021519514296E-2</v>
      </c>
      <c r="F61" s="21">
        <f t="shared" si="2"/>
        <v>-1.1717668242614878E-2</v>
      </c>
      <c r="G61" s="2">
        <f t="shared" si="2"/>
        <v>1.1493363983979932E-2</v>
      </c>
      <c r="H61" s="21">
        <f t="shared" si="2"/>
        <v>4.6513447052369905</v>
      </c>
      <c r="I61" s="21">
        <f t="shared" si="2"/>
        <v>4.2748237153389326</v>
      </c>
      <c r="J61" s="21">
        <f t="shared" si="2"/>
        <v>5.0183738765436194</v>
      </c>
      <c r="K61" s="20">
        <f t="shared" si="2"/>
        <v>372</v>
      </c>
      <c r="M61" s="5"/>
      <c r="N61" s="5"/>
    </row>
    <row r="62" spans="1:14" x14ac:dyDescent="0.25">
      <c r="B62">
        <v>11</v>
      </c>
      <c r="C62" s="10" t="str">
        <f t="shared" si="3"/>
        <v>NonBusiness bankruptcies</v>
      </c>
      <c r="D62" s="21">
        <f t="shared" si="2"/>
        <v>3.3450411931917516E-3</v>
      </c>
      <c r="E62" s="21">
        <f t="shared" si="2"/>
        <v>3.1650511653547855E-4</v>
      </c>
      <c r="F62" s="21">
        <f t="shared" si="2"/>
        <v>6.2917194444770041E-3</v>
      </c>
      <c r="G62" s="2">
        <f t="shared" si="2"/>
        <v>8.8897320812343361E-3</v>
      </c>
      <c r="H62" s="21">
        <f t="shared" si="2"/>
        <v>3.6953830980552609</v>
      </c>
      <c r="I62" s="21">
        <f t="shared" si="2"/>
        <v>3.3483630580790207</v>
      </c>
      <c r="J62" s="21">
        <f t="shared" si="2"/>
        <v>4.052043249170282</v>
      </c>
      <c r="K62" s="20">
        <f t="shared" si="2"/>
        <v>365</v>
      </c>
      <c r="M62" s="5"/>
      <c r="N62" s="5"/>
    </row>
    <row r="63" spans="1:14" x14ac:dyDescent="0.25">
      <c r="B63">
        <v>12</v>
      </c>
      <c r="C63" s="10" t="str">
        <f t="shared" si="3"/>
        <v>Edu(25+) no highsch</v>
      </c>
      <c r="D63" s="21">
        <f t="shared" si="2"/>
        <v>-3.7353602453236656E-2</v>
      </c>
      <c r="E63" s="21">
        <f t="shared" si="2"/>
        <v>-8.7941388461466471E-2</v>
      </c>
      <c r="F63" s="21">
        <f t="shared" si="2"/>
        <v>1.2774256573569894E-2</v>
      </c>
      <c r="G63" s="2">
        <f t="shared" si="2"/>
        <v>4.3622309645073853E-3</v>
      </c>
      <c r="H63" s="21">
        <f t="shared" si="2"/>
        <v>4.3071915333649216</v>
      </c>
      <c r="I63" s="21">
        <f t="shared" si="2"/>
        <v>4.0501746915782126</v>
      </c>
      <c r="J63" s="21">
        <f t="shared" si="2"/>
        <v>4.5665665245422637</v>
      </c>
      <c r="K63" s="20">
        <f t="shared" si="2"/>
        <v>383</v>
      </c>
      <c r="M63" s="5"/>
      <c r="N63" s="5"/>
    </row>
    <row r="64" spans="1:14" x14ac:dyDescent="0.25">
      <c r="B64">
        <v>13</v>
      </c>
      <c r="C64" s="10" t="str">
        <f t="shared" si="3"/>
        <v>Per capita personal income</v>
      </c>
      <c r="D64" s="21">
        <f t="shared" si="2"/>
        <v>1.2834340625836679E-2</v>
      </c>
      <c r="E64" s="21">
        <f t="shared" si="2"/>
        <v>-2.9686321729212702E-2</v>
      </c>
      <c r="F64" s="21">
        <f t="shared" si="2"/>
        <v>5.5029165957162882E-2</v>
      </c>
      <c r="G64" s="2">
        <f t="shared" si="2"/>
        <v>1.3858051192977561E-3</v>
      </c>
      <c r="H64" s="21">
        <f t="shared" si="2"/>
        <v>3.582415697668631</v>
      </c>
      <c r="I64" s="21">
        <f t="shared" si="2"/>
        <v>1.9159015669352311</v>
      </c>
      <c r="J64" s="21">
        <f t="shared" si="2"/>
        <v>5.2617989894919717</v>
      </c>
      <c r="K64" s="20">
        <f t="shared" si="2"/>
        <v>365</v>
      </c>
    </row>
    <row r="65" spans="1:11" x14ac:dyDescent="0.25">
      <c r="B65">
        <v>14</v>
      </c>
      <c r="C65" s="10" t="str">
        <f t="shared" si="3"/>
        <v>RGDP growth</v>
      </c>
      <c r="D65" s="21">
        <f t="shared" si="2"/>
        <v>4.4112242081136732E-2</v>
      </c>
      <c r="E65" s="21">
        <f t="shared" si="2"/>
        <v>-0.12780601024478394</v>
      </c>
      <c r="F65" s="21">
        <f t="shared" si="2"/>
        <v>0.2162307126824683</v>
      </c>
      <c r="G65" s="2">
        <f t="shared" si="2"/>
        <v>6.0734326975364628E-4</v>
      </c>
      <c r="H65" s="21">
        <f t="shared" si="2"/>
        <v>4.0227472198142209</v>
      </c>
      <c r="I65" s="21">
        <f t="shared" si="2"/>
        <v>3.7630034285010527</v>
      </c>
      <c r="J65" s="21">
        <f t="shared" si="2"/>
        <v>4.2821888619520916</v>
      </c>
      <c r="K65" s="20">
        <f t="shared" si="2"/>
        <v>365</v>
      </c>
    </row>
    <row r="66" spans="1:11" x14ac:dyDescent="0.25">
      <c r="B66">
        <v>15</v>
      </c>
      <c r="C66" s="10" t="str">
        <f t="shared" si="3"/>
        <v xml:space="preserve">Exp share GDP </v>
      </c>
      <c r="D66" s="21">
        <f t="shared" si="2"/>
        <v>3.9039791255870973E-3</v>
      </c>
      <c r="E66" s="21">
        <f t="shared" si="2"/>
        <v>-1.9369648524253318E-2</v>
      </c>
      <c r="F66" s="21">
        <f t="shared" si="2"/>
        <v>2.7043100471946219E-2</v>
      </c>
      <c r="G66" s="2">
        <f t="shared" si="2"/>
        <v>3.5129758360807894E-4</v>
      </c>
      <c r="H66" s="21">
        <f t="shared" si="2"/>
        <v>4.0396119898744987</v>
      </c>
      <c r="I66" s="21">
        <f t="shared" si="2"/>
        <v>3.8569994252138362</v>
      </c>
      <c r="J66" s="21">
        <f t="shared" si="2"/>
        <v>4.2232860702545363</v>
      </c>
      <c r="K66" s="20">
        <f t="shared" si="2"/>
        <v>342</v>
      </c>
    </row>
    <row r="67" spans="1:11" x14ac:dyDescent="0.25">
      <c r="B67">
        <v>16</v>
      </c>
      <c r="C67" s="10" t="str">
        <f t="shared" si="3"/>
        <v>Building permits</v>
      </c>
      <c r="D67" s="21">
        <f t="shared" si="2"/>
        <v>1.3796075026059923E-2</v>
      </c>
      <c r="E67" s="21">
        <f t="shared" si="2"/>
        <v>-0.10684561894222488</v>
      </c>
      <c r="F67" s="21">
        <f t="shared" si="2"/>
        <v>0.13366405043820379</v>
      </c>
      <c r="G67" s="2">
        <f t="shared" si="2"/>
        <v>1.3863658129553702E-4</v>
      </c>
      <c r="H67" s="21">
        <f t="shared" si="2"/>
        <v>4.0479880057403879</v>
      </c>
      <c r="I67" s="21">
        <f t="shared" si="2"/>
        <v>3.7577261408828204</v>
      </c>
      <c r="J67" s="21">
        <f t="shared" si="2"/>
        <v>4.3401234401665452</v>
      </c>
      <c r="K67" s="20">
        <f t="shared" si="2"/>
        <v>364</v>
      </c>
    </row>
    <row r="68" spans="1:11" x14ac:dyDescent="0.25">
      <c r="C68" s="10"/>
      <c r="D68" s="21"/>
      <c r="E68" s="21"/>
      <c r="F68" s="21"/>
      <c r="G68" s="2"/>
      <c r="H68" s="21"/>
      <c r="I68" s="21"/>
      <c r="J68" s="21"/>
      <c r="K68" s="20"/>
    </row>
    <row r="70" spans="1:11" s="1" customFormat="1" x14ac:dyDescent="0.25">
      <c r="A70" s="1" t="s">
        <v>17</v>
      </c>
    </row>
    <row r="71" spans="1:11" s="11" customFormat="1" x14ac:dyDescent="0.25">
      <c r="C71" s="22" t="s">
        <v>20</v>
      </c>
      <c r="D71" s="22"/>
      <c r="E71" s="22"/>
      <c r="F71" s="22"/>
      <c r="G71" s="22"/>
    </row>
    <row r="72" spans="1:11" x14ac:dyDescent="0.25">
      <c r="C72" s="12" t="s">
        <v>21</v>
      </c>
      <c r="D72" s="12" t="s">
        <v>1</v>
      </c>
      <c r="E72" s="12" t="s">
        <v>18</v>
      </c>
      <c r="F72" s="12" t="s">
        <v>19</v>
      </c>
      <c r="G72" s="12" t="s">
        <v>0</v>
      </c>
    </row>
    <row r="73" spans="1:11" x14ac:dyDescent="0.25">
      <c r="C73" s="13" t="str">
        <f>C52</f>
        <v>Net migration</v>
      </c>
      <c r="D73" s="14">
        <f>D52</f>
        <v>9.3025356849844934E-2</v>
      </c>
      <c r="E73" s="12" t="str">
        <f>CONCATENATE("[",TEXT(E52,"0.000"),", ",TEXT(F52,"0.000"),"]")</f>
        <v>[0.070, 0.116]</v>
      </c>
      <c r="F73" s="14">
        <f>G52</f>
        <v>0.11827194906280725</v>
      </c>
      <c r="G73" s="12">
        <f>K52</f>
        <v>365</v>
      </c>
    </row>
    <row r="74" spans="1:11" x14ac:dyDescent="0.25">
      <c r="C74" s="13" t="str">
        <f t="shared" ref="C74:D74" si="4">C53</f>
        <v>Pop growth</v>
      </c>
      <c r="D74" s="14">
        <f t="shared" si="4"/>
        <v>0.41894732159512388</v>
      </c>
      <c r="E74" s="12" t="str">
        <f t="shared" ref="E74:E88" si="5">CONCATENATE("[",TEXT(E53,"0.000"),", ",TEXT(F53,"0.000"),"]")</f>
        <v>[0.237, 0.601]</v>
      </c>
      <c r="F74" s="14">
        <f t="shared" ref="F74:F88" si="6">G53</f>
        <v>5.1505584473543031E-2</v>
      </c>
      <c r="G74" s="12">
        <f t="shared" ref="G74:G88" si="7">K53</f>
        <v>374</v>
      </c>
    </row>
    <row r="75" spans="1:11" x14ac:dyDescent="0.25">
      <c r="C75" s="13" t="str">
        <f t="shared" ref="C75:D75" si="8">C54</f>
        <v>Median home values</v>
      </c>
      <c r="D75" s="14">
        <f t="shared" si="8"/>
        <v>4.9506123691537137E-3</v>
      </c>
      <c r="E75" s="12" t="str">
        <f t="shared" si="5"/>
        <v>[0.003, 0.007]</v>
      </c>
      <c r="F75" s="14">
        <f t="shared" si="6"/>
        <v>4.8228388512298159E-2</v>
      </c>
      <c r="G75" s="12">
        <f t="shared" si="7"/>
        <v>361</v>
      </c>
    </row>
    <row r="76" spans="1:11" x14ac:dyDescent="0.25">
      <c r="C76" s="13" t="str">
        <f t="shared" ref="C76:D76" si="9">C55</f>
        <v>GDP share of US GDP</v>
      </c>
      <c r="D76" s="14">
        <f t="shared" si="9"/>
        <v>0.63256741924839843</v>
      </c>
      <c r="E76" s="12" t="str">
        <f t="shared" si="5"/>
        <v>[0.312, 0.957]</v>
      </c>
      <c r="F76" s="14">
        <f t="shared" si="6"/>
        <v>4.4471049259849904E-2</v>
      </c>
      <c r="G76" s="12">
        <f t="shared" si="7"/>
        <v>365</v>
      </c>
    </row>
    <row r="77" spans="1:11" x14ac:dyDescent="0.25">
      <c r="C77" s="13" t="str">
        <f t="shared" ref="C77:D77" si="10">C56</f>
        <v>Edu(18-24) no highsch</v>
      </c>
      <c r="D77" s="14">
        <f t="shared" si="10"/>
        <v>6.1675447215950426E-2</v>
      </c>
      <c r="E77" s="12" t="str">
        <f t="shared" si="5"/>
        <v>[0.028, 0.096]</v>
      </c>
      <c r="F77" s="14">
        <f t="shared" si="6"/>
        <v>2.7520472728101653E-2</v>
      </c>
      <c r="G77" s="12">
        <f t="shared" si="7"/>
        <v>383</v>
      </c>
    </row>
    <row r="78" spans="1:11" x14ac:dyDescent="0.25">
      <c r="C78" s="13" t="str">
        <f t="shared" ref="C78:D78" si="11">C57</f>
        <v>Edu(25+) college</v>
      </c>
      <c r="D78" s="14">
        <f t="shared" si="11"/>
        <v>4.0719016472060943E-2</v>
      </c>
      <c r="E78" s="12" t="str">
        <f t="shared" si="5"/>
        <v>[0.021, 0.060]</v>
      </c>
      <c r="F78" s="14">
        <f t="shared" si="6"/>
        <v>2.7401549652068646E-2</v>
      </c>
      <c r="G78" s="12">
        <f t="shared" si="7"/>
        <v>383</v>
      </c>
    </row>
    <row r="79" spans="1:11" x14ac:dyDescent="0.25">
      <c r="C79" s="13" t="str">
        <f t="shared" ref="C79:D79" si="12">C58</f>
        <v>Business bankruptcies</v>
      </c>
      <c r="D79" s="14">
        <f t="shared" si="12"/>
        <v>0.22660115445300905</v>
      </c>
      <c r="E79" s="12" t="str">
        <f t="shared" si="5"/>
        <v>[0.086, 0.366]</v>
      </c>
      <c r="F79" s="14">
        <f t="shared" si="6"/>
        <v>2.3601080288013998E-2</v>
      </c>
      <c r="G79" s="12">
        <f t="shared" si="7"/>
        <v>364</v>
      </c>
    </row>
    <row r="80" spans="1:11" x14ac:dyDescent="0.25">
      <c r="C80" s="13" t="str">
        <f t="shared" ref="C80:D80" si="13">C59</f>
        <v>RGSP per capita</v>
      </c>
      <c r="D80" s="14">
        <f t="shared" si="13"/>
        <v>2.7035645762224038E-2</v>
      </c>
      <c r="E80" s="12" t="str">
        <f t="shared" si="5"/>
        <v>[0.011, 0.042]</v>
      </c>
      <c r="F80" s="14">
        <f t="shared" si="6"/>
        <v>2.1212088743086999E-2</v>
      </c>
      <c r="G80" s="12">
        <f t="shared" si="7"/>
        <v>364</v>
      </c>
    </row>
    <row r="81" spans="3:7" x14ac:dyDescent="0.25">
      <c r="C81" s="13" t="str">
        <f t="shared" ref="C81:D81" si="14">C60</f>
        <v>Edu(18-24) college</v>
      </c>
      <c r="D81" s="14">
        <f t="shared" si="14"/>
        <v>7.5653241025745957E-2</v>
      </c>
      <c r="E81" s="12" t="str">
        <f t="shared" si="5"/>
        <v>[0.028, 0.120]</v>
      </c>
      <c r="F81" s="14">
        <f t="shared" si="6"/>
        <v>1.5577612131424834E-2</v>
      </c>
      <c r="G81" s="12">
        <f t="shared" si="7"/>
        <v>383</v>
      </c>
    </row>
    <row r="82" spans="3:7" x14ac:dyDescent="0.25">
      <c r="C82" s="13" t="str">
        <f t="shared" ref="C82:D82" si="15">C61</f>
        <v>Poverty rate</v>
      </c>
      <c r="D82" s="14">
        <f t="shared" si="15"/>
        <v>-3.4945624773226679E-2</v>
      </c>
      <c r="E82" s="12" t="str">
        <f t="shared" si="5"/>
        <v>[-0.058, -0.012]</v>
      </c>
      <c r="F82" s="14">
        <f t="shared" si="6"/>
        <v>1.1493363983979932E-2</v>
      </c>
      <c r="G82" s="12">
        <f t="shared" si="7"/>
        <v>372</v>
      </c>
    </row>
    <row r="83" spans="3:7" x14ac:dyDescent="0.25">
      <c r="C83" s="13" t="str">
        <f t="shared" ref="C83:D83" si="16">C62</f>
        <v>NonBusiness bankruptcies</v>
      </c>
      <c r="D83" s="14">
        <f t="shared" si="16"/>
        <v>3.3450411931917516E-3</v>
      </c>
      <c r="E83" s="12" t="str">
        <f t="shared" si="5"/>
        <v>[0.000, 0.006]</v>
      </c>
      <c r="F83" s="14">
        <f t="shared" si="6"/>
        <v>8.8897320812343361E-3</v>
      </c>
      <c r="G83" s="12">
        <f t="shared" si="7"/>
        <v>365</v>
      </c>
    </row>
    <row r="84" spans="3:7" x14ac:dyDescent="0.25">
      <c r="C84" s="13" t="str">
        <f t="shared" ref="C84:D84" si="17">C63</f>
        <v>Edu(25+) no highsch</v>
      </c>
      <c r="D84" s="14">
        <f t="shared" si="17"/>
        <v>-3.7353602453236656E-2</v>
      </c>
      <c r="E84" s="12" t="str">
        <f t="shared" si="5"/>
        <v>[-0.088, 0.013]</v>
      </c>
      <c r="F84" s="14">
        <f t="shared" si="6"/>
        <v>4.3622309645073853E-3</v>
      </c>
      <c r="G84" s="12">
        <f t="shared" si="7"/>
        <v>383</v>
      </c>
    </row>
    <row r="85" spans="3:7" x14ac:dyDescent="0.25">
      <c r="C85" s="13" t="str">
        <f t="shared" ref="C85:D85" si="18">C64</f>
        <v>Per capita personal income</v>
      </c>
      <c r="D85" s="14">
        <f t="shared" si="18"/>
        <v>1.2834340625836679E-2</v>
      </c>
      <c r="E85" s="12" t="str">
        <f t="shared" si="5"/>
        <v>[-0.030, 0.055]</v>
      </c>
      <c r="F85" s="14">
        <f t="shared" si="6"/>
        <v>1.3858051192977561E-3</v>
      </c>
      <c r="G85" s="12">
        <f t="shared" si="7"/>
        <v>365</v>
      </c>
    </row>
    <row r="86" spans="3:7" x14ac:dyDescent="0.25">
      <c r="C86" s="13" t="str">
        <f t="shared" ref="C86:D86" si="19">C65</f>
        <v>RGDP growth</v>
      </c>
      <c r="D86" s="14">
        <f t="shared" si="19"/>
        <v>4.4112242081136732E-2</v>
      </c>
      <c r="E86" s="12" t="str">
        <f t="shared" si="5"/>
        <v>[-0.128, 0.216]</v>
      </c>
      <c r="F86" s="14">
        <f t="shared" si="6"/>
        <v>6.0734326975364628E-4</v>
      </c>
      <c r="G86" s="12">
        <f t="shared" si="7"/>
        <v>365</v>
      </c>
    </row>
    <row r="87" spans="3:7" x14ac:dyDescent="0.25">
      <c r="C87" s="13" t="str">
        <f t="shared" ref="C87:D87" si="20">C66</f>
        <v xml:space="preserve">Exp share GDP </v>
      </c>
      <c r="D87" s="14">
        <f t="shared" si="20"/>
        <v>3.9039791255870973E-3</v>
      </c>
      <c r="E87" s="12" t="str">
        <f t="shared" si="5"/>
        <v>[-0.019, 0.027]</v>
      </c>
      <c r="F87" s="14">
        <f t="shared" si="6"/>
        <v>3.5129758360807894E-4</v>
      </c>
      <c r="G87" s="12">
        <f t="shared" si="7"/>
        <v>342</v>
      </c>
    </row>
    <row r="88" spans="3:7" x14ac:dyDescent="0.25">
      <c r="C88" s="13" t="str">
        <f t="shared" ref="C88:D88" si="21">C67</f>
        <v>Building permits</v>
      </c>
      <c r="D88" s="14">
        <f t="shared" si="21"/>
        <v>1.3796075026059923E-2</v>
      </c>
      <c r="E88" s="12" t="str">
        <f t="shared" si="5"/>
        <v>[-0.107, 0.134]</v>
      </c>
      <c r="F88" s="14">
        <f t="shared" si="6"/>
        <v>1.3863658129553702E-4</v>
      </c>
      <c r="G88" s="12">
        <f t="shared" si="7"/>
        <v>364</v>
      </c>
    </row>
    <row r="89" spans="3:7" x14ac:dyDescent="0.25">
      <c r="C89" s="13"/>
      <c r="D89" s="14"/>
      <c r="E89" s="12"/>
      <c r="F89" s="15"/>
      <c r="G89" s="12"/>
    </row>
    <row r="90" spans="3:7" x14ac:dyDescent="0.25">
      <c r="C90" s="13"/>
      <c r="D90" s="14"/>
      <c r="E90" s="12"/>
      <c r="F90" s="15"/>
      <c r="G90" s="12"/>
    </row>
    <row r="91" spans="3:7" x14ac:dyDescent="0.25">
      <c r="C91" s="13"/>
      <c r="D91" s="14"/>
      <c r="E91" s="12"/>
      <c r="F91" s="15"/>
      <c r="G91" s="12"/>
    </row>
    <row r="92" spans="3:7" x14ac:dyDescent="0.25">
      <c r="C92" s="23" t="s">
        <v>22</v>
      </c>
      <c r="D92" s="22"/>
      <c r="E92" s="22"/>
      <c r="F92" s="22"/>
      <c r="G92" s="22"/>
    </row>
    <row r="93" spans="3:7" x14ac:dyDescent="0.25">
      <c r="C93" s="12"/>
      <c r="D93" s="12" t="s">
        <v>8</v>
      </c>
      <c r="E93" s="12" t="s">
        <v>18</v>
      </c>
      <c r="F93" s="12"/>
      <c r="G93" s="12"/>
    </row>
    <row r="94" spans="3:7" x14ac:dyDescent="0.25">
      <c r="C94" s="13" t="str">
        <f>M4</f>
        <v xml:space="preserve">Exp share GDP </v>
      </c>
      <c r="D94" s="14">
        <f>N4</f>
        <v>2.7195161476693725E-2</v>
      </c>
      <c r="E94" s="12" t="str">
        <f>CONCATENATE("[",TEXT(O4,"0.000"),", ",TEXT(P4,"0.000"),"]")</f>
        <v>[0.008, 0.047]</v>
      </c>
      <c r="F94" s="12"/>
      <c r="G94" s="12"/>
    </row>
    <row r="95" spans="3:7" x14ac:dyDescent="0.25">
      <c r="C95" s="13" t="str">
        <f t="shared" ref="C95:D109" si="22">M5</f>
        <v>RGDP growth</v>
      </c>
      <c r="D95" s="14">
        <f t="shared" si="22"/>
        <v>-0.27105258676207011</v>
      </c>
      <c r="E95" s="12" t="str">
        <f t="shared" ref="E95:E109" si="23">CONCATENATE("[",TEXT(O5,"0.000"),", ",TEXT(P5,"0.000"),"]")</f>
        <v>[-0.528, -0.020]</v>
      </c>
      <c r="F95" s="12"/>
      <c r="G95" s="12"/>
    </row>
    <row r="96" spans="3:7" x14ac:dyDescent="0.25">
      <c r="C96" s="13" t="str">
        <f t="shared" si="22"/>
        <v>GDP share of US GDP</v>
      </c>
      <c r="D96" s="14">
        <f t="shared" si="22"/>
        <v>0.30364697116452816</v>
      </c>
      <c r="E96" s="12" t="str">
        <f t="shared" si="23"/>
        <v>[0.041, 0.560]</v>
      </c>
      <c r="F96" s="12"/>
      <c r="G96" s="12"/>
    </row>
    <row r="97" spans="3:7" x14ac:dyDescent="0.25">
      <c r="C97" s="13" t="str">
        <f t="shared" si="22"/>
        <v>RGSP per capita</v>
      </c>
      <c r="D97" s="14">
        <f t="shared" si="22"/>
        <v>4.7288871261061557E-2</v>
      </c>
      <c r="E97" s="12" t="str">
        <f t="shared" si="23"/>
        <v>[0.013, 0.081]</v>
      </c>
      <c r="F97" s="12"/>
      <c r="G97" s="12"/>
    </row>
    <row r="98" spans="3:7" x14ac:dyDescent="0.25">
      <c r="C98" s="13" t="str">
        <f t="shared" si="22"/>
        <v>Pop growth</v>
      </c>
      <c r="D98" s="14">
        <f t="shared" si="22"/>
        <v>-6.6107190445617733E-2</v>
      </c>
      <c r="E98" s="12" t="str">
        <f t="shared" si="23"/>
        <v>[-0.280, 0.153]</v>
      </c>
      <c r="F98" s="12"/>
      <c r="G98" s="12"/>
    </row>
    <row r="99" spans="3:7" x14ac:dyDescent="0.25">
      <c r="C99" s="13" t="str">
        <f t="shared" si="22"/>
        <v>Net migration</v>
      </c>
      <c r="D99" s="14">
        <f t="shared" si="22"/>
        <v>0.1161897130365431</v>
      </c>
      <c r="E99" s="12" t="str">
        <f t="shared" si="23"/>
        <v>[0.078, 0.155]</v>
      </c>
      <c r="F99" s="12"/>
      <c r="G99" s="12"/>
    </row>
    <row r="100" spans="3:7" x14ac:dyDescent="0.25">
      <c r="C100" s="13" t="str">
        <f t="shared" si="22"/>
        <v>Business bankruptcies</v>
      </c>
      <c r="D100" s="14">
        <f t="shared" si="22"/>
        <v>0.16323084749537814</v>
      </c>
      <c r="E100" s="12" t="str">
        <f t="shared" si="23"/>
        <v>[0.029, 0.291]</v>
      </c>
      <c r="F100" s="12"/>
      <c r="G100" s="12"/>
    </row>
    <row r="101" spans="3:7" x14ac:dyDescent="0.25">
      <c r="C101" s="13" t="str">
        <f t="shared" si="22"/>
        <v>NonBusiness bankruptcies</v>
      </c>
      <c r="D101" s="14">
        <f t="shared" si="22"/>
        <v>5.1392045804720078E-3</v>
      </c>
      <c r="E101" s="12" t="str">
        <f t="shared" si="23"/>
        <v>[0.002, 0.009]</v>
      </c>
      <c r="F101" s="12"/>
      <c r="G101" s="12"/>
    </row>
    <row r="102" spans="3:7" x14ac:dyDescent="0.25">
      <c r="C102" s="13" t="str">
        <f t="shared" si="22"/>
        <v>Building permits</v>
      </c>
      <c r="D102" s="14">
        <f t="shared" si="22"/>
        <v>-5.2654264962185289E-2</v>
      </c>
      <c r="E102" s="12" t="str">
        <f t="shared" si="23"/>
        <v>[-0.170, 0.067]</v>
      </c>
      <c r="F102" s="12"/>
      <c r="G102" s="12"/>
    </row>
    <row r="103" spans="3:7" x14ac:dyDescent="0.25">
      <c r="C103" s="13" t="str">
        <f t="shared" si="22"/>
        <v>Edu(18-24) no highsch</v>
      </c>
      <c r="D103" s="14">
        <f t="shared" si="22"/>
        <v>7.3694784833281277E-2</v>
      </c>
      <c r="E103" s="12" t="str">
        <f t="shared" si="23"/>
        <v>[0.015, 0.134]</v>
      </c>
      <c r="F103" s="12"/>
      <c r="G103" s="12"/>
    </row>
    <row r="104" spans="3:7" x14ac:dyDescent="0.25">
      <c r="C104" s="13" t="str">
        <f t="shared" si="22"/>
        <v>Edu(18-24) college</v>
      </c>
      <c r="D104" s="14">
        <f t="shared" si="22"/>
        <v>0.10066855891164439</v>
      </c>
      <c r="E104" s="12" t="str">
        <f t="shared" si="23"/>
        <v>[-0.006, 0.209]</v>
      </c>
      <c r="F104" s="12"/>
      <c r="G104" s="12"/>
    </row>
    <row r="105" spans="3:7" x14ac:dyDescent="0.25">
      <c r="C105" s="13" t="str">
        <f t="shared" si="22"/>
        <v>Edu(25+) no highsch</v>
      </c>
      <c r="D105" s="14">
        <f t="shared" si="22"/>
        <v>-9.0197346442026843E-2</v>
      </c>
      <c r="E105" s="12" t="str">
        <f t="shared" si="23"/>
        <v>[-0.170, -0.010]</v>
      </c>
      <c r="F105" s="12"/>
      <c r="G105" s="12"/>
    </row>
    <row r="106" spans="3:7" x14ac:dyDescent="0.25">
      <c r="C106" s="13" t="str">
        <f t="shared" si="22"/>
        <v>Edu(25+) college</v>
      </c>
      <c r="D106" s="14">
        <f t="shared" si="22"/>
        <v>-5.7992690068629973E-3</v>
      </c>
      <c r="E106" s="12" t="str">
        <f t="shared" si="23"/>
        <v>[-0.047, 0.037]</v>
      </c>
      <c r="F106" s="12"/>
      <c r="G106" s="12"/>
    </row>
    <row r="107" spans="3:7" x14ac:dyDescent="0.25">
      <c r="C107" s="13" t="str">
        <f t="shared" si="22"/>
        <v>Per capita personal income</v>
      </c>
      <c r="D107" s="14">
        <f t="shared" si="22"/>
        <v>-7.1932519798988917E-2</v>
      </c>
      <c r="E107" s="12" t="str">
        <f t="shared" si="23"/>
        <v>[-0.153, 0.009]</v>
      </c>
      <c r="F107" s="12"/>
      <c r="G107" s="12"/>
    </row>
    <row r="108" spans="3:7" x14ac:dyDescent="0.25">
      <c r="C108" s="13" t="str">
        <f t="shared" si="22"/>
        <v>Median home values</v>
      </c>
      <c r="D108" s="14">
        <f t="shared" si="22"/>
        <v>3.4381480859229322E-3</v>
      </c>
      <c r="E108" s="12" t="str">
        <f t="shared" si="23"/>
        <v>[0.001, 0.006]</v>
      </c>
      <c r="F108" s="12"/>
      <c r="G108" s="12"/>
    </row>
    <row r="109" spans="3:7" x14ac:dyDescent="0.25">
      <c r="C109" s="13" t="str">
        <f t="shared" si="22"/>
        <v>Poverty rate</v>
      </c>
      <c r="D109" s="14">
        <f t="shared" si="22"/>
        <v>-1.1539065814938795E-5</v>
      </c>
      <c r="E109" s="12" t="str">
        <f t="shared" si="23"/>
        <v>[-0.063, 0.062]</v>
      </c>
      <c r="F109" s="12"/>
      <c r="G109" s="12"/>
    </row>
    <row r="110" spans="3:7" x14ac:dyDescent="0.25">
      <c r="C110" s="16"/>
      <c r="D110" s="17"/>
      <c r="E110" s="18"/>
      <c r="F110" s="18"/>
      <c r="G110" s="18"/>
    </row>
    <row r="111" spans="3:7" x14ac:dyDescent="0.25">
      <c r="C111" s="13" t="s">
        <v>23</v>
      </c>
      <c r="D111" s="14">
        <f>U4</f>
        <v>0.21101164232452752</v>
      </c>
      <c r="E111" s="12"/>
      <c r="F111" s="12"/>
      <c r="G111" s="12"/>
    </row>
    <row r="112" spans="3:7" x14ac:dyDescent="0.25">
      <c r="C112" s="13" t="s">
        <v>0</v>
      </c>
      <c r="D112" s="19">
        <f>T4</f>
        <v>335</v>
      </c>
      <c r="E112" s="12"/>
      <c r="F112" s="12"/>
      <c r="G112" s="12"/>
    </row>
  </sheetData>
  <mergeCells count="2">
    <mergeCell ref="C71:G71"/>
    <mergeCell ref="C92:G9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dv_1</vt:lpstr>
      <vt:lpstr>dv_2</vt:lpstr>
      <vt:lpstr>dv_3</vt:lpstr>
      <vt:lpstr>dv_4</vt:lpstr>
      <vt:lpstr>dv_5</vt:lpstr>
      <vt:lpstr>dv_6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Chudik, Alexander</dc:creator>
  <cp:lastModifiedBy>Koech, Janet</cp:lastModifiedBy>
  <dcterms:created xsi:type="dcterms:W3CDTF">2018-06-04T19:05:45Z</dcterms:created>
  <dcterms:modified xsi:type="dcterms:W3CDTF">2018-08-14T21:59:17Z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cbaa7f45-2bf3-4e9f-8c3e-2db1c378ba9a</vt:lpwstr>
  </property>
</Properties>
</file>