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JanetK\Mark_Texas\GVARModel\Public codes\codes_msa\"/>
    </mc:Choice>
  </mc:AlternateContent>
  <bookViews>
    <workbookView xWindow="360" yWindow="300" windowWidth="22995" windowHeight="11580" tabRatio="778"/>
  </bookViews>
  <sheets>
    <sheet name="VarResults" sheetId="27" r:id="rId1"/>
    <sheet name="25" sheetId="9" r:id="rId2"/>
    <sheet name="50" sheetId="10" r:id="rId3"/>
    <sheet name="100" sheetId="11" r:id="rId4"/>
    <sheet name="150" sheetId="12" r:id="rId5"/>
    <sheet name="200" sheetId="13" r:id="rId6"/>
    <sheet name="500" sheetId="14" r:id="rId7"/>
    <sheet name="800" sheetId="15" r:id="rId8"/>
    <sheet name="850" sheetId="16" r:id="rId9"/>
    <sheet name="900" sheetId="17" r:id="rId10"/>
    <sheet name="950" sheetId="18" r:id="rId11"/>
    <sheet name="975" sheetId="19" r:id="rId12"/>
    <sheet name="var_shares_PointEstimates" sheetId="26" r:id="rId13"/>
  </sheets>
  <definedNames>
    <definedName name="_DLX1.USE" localSheetId="0">#REF!</definedName>
    <definedName name="_DLX1.USE">#REF!</definedName>
  </definedNames>
  <calcPr calcId="162913"/>
</workbook>
</file>

<file path=xl/calcChain.xml><?xml version="1.0" encoding="utf-8"?>
<calcChain xmlns="http://schemas.openxmlformats.org/spreadsheetml/2006/main">
  <c r="R3" i="27" l="1"/>
  <c r="S3" i="27"/>
  <c r="T3" i="27"/>
  <c r="R4" i="27"/>
  <c r="S4" i="27"/>
  <c r="T4" i="27"/>
  <c r="R5" i="27"/>
  <c r="S5" i="27"/>
  <c r="T5" i="27"/>
  <c r="R6" i="27"/>
  <c r="S6" i="27"/>
  <c r="T6" i="27"/>
  <c r="R7" i="27"/>
  <c r="S7" i="27"/>
  <c r="T7" i="27"/>
  <c r="R8" i="27"/>
  <c r="S8" i="27"/>
  <c r="T8" i="27"/>
  <c r="R9" i="27"/>
  <c r="S9" i="27"/>
  <c r="T9" i="27"/>
  <c r="R10" i="27"/>
  <c r="S10" i="27"/>
  <c r="T10" i="27"/>
  <c r="R11" i="27"/>
  <c r="S11" i="27"/>
  <c r="T11" i="27"/>
  <c r="R12" i="27"/>
  <c r="S12" i="27"/>
  <c r="T12" i="27"/>
  <c r="R13" i="27"/>
  <c r="S13" i="27"/>
  <c r="T13" i="27"/>
  <c r="R14" i="27"/>
  <c r="S14" i="27"/>
  <c r="T14" i="27"/>
  <c r="R15" i="27"/>
  <c r="S15" i="27"/>
  <c r="T15" i="27"/>
  <c r="R16" i="27"/>
  <c r="S16" i="27"/>
  <c r="T16" i="27"/>
  <c r="R17" i="27"/>
  <c r="S17" i="27"/>
  <c r="T17" i="27"/>
  <c r="R18" i="27"/>
  <c r="S18" i="27"/>
  <c r="T18" i="27"/>
  <c r="R19" i="27"/>
  <c r="S19" i="27"/>
  <c r="T19" i="27"/>
  <c r="R20" i="27"/>
  <c r="S20" i="27"/>
  <c r="T20" i="27"/>
  <c r="R21" i="27"/>
  <c r="S21" i="27"/>
  <c r="T21" i="27"/>
  <c r="R22" i="27"/>
  <c r="S22" i="27"/>
  <c r="T22" i="27"/>
  <c r="R23" i="27"/>
  <c r="S23" i="27"/>
  <c r="T23" i="27"/>
  <c r="R24" i="27"/>
  <c r="S24" i="27"/>
  <c r="T24" i="27"/>
  <c r="R25" i="27"/>
  <c r="S25" i="27"/>
  <c r="T25" i="27"/>
  <c r="R26" i="27"/>
  <c r="S26" i="27"/>
  <c r="T26" i="27"/>
  <c r="R27" i="27"/>
  <c r="S27" i="27"/>
  <c r="T27" i="27"/>
  <c r="R28" i="27"/>
  <c r="S28" i="27"/>
  <c r="T28" i="27"/>
  <c r="R29" i="27"/>
  <c r="S29" i="27"/>
  <c r="T29" i="27"/>
  <c r="R30" i="27"/>
  <c r="S30" i="27"/>
  <c r="T30" i="27"/>
  <c r="R31" i="27"/>
  <c r="S31" i="27"/>
  <c r="T31" i="27"/>
  <c r="R32" i="27"/>
  <c r="S32" i="27"/>
  <c r="T32" i="27"/>
  <c r="R33" i="27"/>
  <c r="S33" i="27"/>
  <c r="T33" i="27"/>
  <c r="R34" i="27"/>
  <c r="S34" i="27"/>
  <c r="T34" i="27"/>
  <c r="R35" i="27"/>
  <c r="S35" i="27"/>
  <c r="T35" i="27"/>
  <c r="R36" i="27"/>
  <c r="S36" i="27"/>
  <c r="T36" i="27"/>
  <c r="R37" i="27"/>
  <c r="S37" i="27"/>
  <c r="T37" i="27"/>
  <c r="R38" i="27"/>
  <c r="S38" i="27"/>
  <c r="T38" i="27"/>
  <c r="R39" i="27"/>
  <c r="S39" i="27"/>
  <c r="T39" i="27"/>
  <c r="R40" i="27"/>
  <c r="S40" i="27"/>
  <c r="T40" i="27"/>
  <c r="R41" i="27"/>
  <c r="S41" i="27"/>
  <c r="T41" i="27"/>
  <c r="R42" i="27"/>
  <c r="S42" i="27"/>
  <c r="T42" i="27"/>
  <c r="R43" i="27"/>
  <c r="S43" i="27"/>
  <c r="T43" i="27"/>
  <c r="R44" i="27"/>
  <c r="S44" i="27"/>
  <c r="T44" i="27"/>
  <c r="R45" i="27"/>
  <c r="S45" i="27"/>
  <c r="T45" i="27"/>
  <c r="R46" i="27"/>
  <c r="S46" i="27"/>
  <c r="T46" i="27"/>
  <c r="R47" i="27"/>
  <c r="S47" i="27"/>
  <c r="T47" i="27"/>
  <c r="R48" i="27"/>
  <c r="S48" i="27"/>
  <c r="T48" i="27"/>
  <c r="R49" i="27"/>
  <c r="S49" i="27"/>
  <c r="T49" i="27"/>
  <c r="R50" i="27"/>
  <c r="S50" i="27"/>
  <c r="T50" i="27"/>
  <c r="R51" i="27"/>
  <c r="S51" i="27"/>
  <c r="T51" i="27"/>
  <c r="R52" i="27"/>
  <c r="S52" i="27"/>
  <c r="T52" i="27"/>
  <c r="R53" i="27"/>
  <c r="S53" i="27"/>
  <c r="T53" i="27"/>
  <c r="R54" i="27"/>
  <c r="S54" i="27"/>
  <c r="T54" i="27"/>
  <c r="R55" i="27"/>
  <c r="S55" i="27"/>
  <c r="T55" i="27"/>
  <c r="R56" i="27"/>
  <c r="S56" i="27"/>
  <c r="T56" i="27"/>
  <c r="R57" i="27"/>
  <c r="S57" i="27"/>
  <c r="T57" i="27"/>
  <c r="R58" i="27"/>
  <c r="S58" i="27"/>
  <c r="T58" i="27"/>
  <c r="R59" i="27"/>
  <c r="S59" i="27"/>
  <c r="T59" i="27"/>
  <c r="R60" i="27"/>
  <c r="S60" i="27"/>
  <c r="T60" i="27"/>
  <c r="R61" i="27"/>
  <c r="S61" i="27"/>
  <c r="T61" i="27"/>
  <c r="R62" i="27"/>
  <c r="S62" i="27"/>
  <c r="T62" i="27"/>
  <c r="R63" i="27"/>
  <c r="S63" i="27"/>
  <c r="T63" i="27"/>
  <c r="R64" i="27"/>
  <c r="S64" i="27"/>
  <c r="T64" i="27"/>
  <c r="R65" i="27"/>
  <c r="S65" i="27"/>
  <c r="T65" i="27"/>
  <c r="R66" i="27"/>
  <c r="S66" i="27"/>
  <c r="T66" i="27"/>
  <c r="R67" i="27"/>
  <c r="S67" i="27"/>
  <c r="T67" i="27"/>
  <c r="R68" i="27"/>
  <c r="S68" i="27"/>
  <c r="T68" i="27"/>
  <c r="R69" i="27"/>
  <c r="S69" i="27"/>
  <c r="T69" i="27"/>
  <c r="R70" i="27"/>
  <c r="S70" i="27"/>
  <c r="T70" i="27"/>
  <c r="R71" i="27"/>
  <c r="S71" i="27"/>
  <c r="T71" i="27"/>
  <c r="R72" i="27"/>
  <c r="S72" i="27"/>
  <c r="T72" i="27"/>
  <c r="R73" i="27"/>
  <c r="S73" i="27"/>
  <c r="T73" i="27"/>
  <c r="R74" i="27"/>
  <c r="S74" i="27"/>
  <c r="T74" i="27"/>
  <c r="R75" i="27"/>
  <c r="S75" i="27"/>
  <c r="T75" i="27"/>
  <c r="R76" i="27"/>
  <c r="S76" i="27"/>
  <c r="T76" i="27"/>
  <c r="R77" i="27"/>
  <c r="S77" i="27"/>
  <c r="T77" i="27"/>
  <c r="R78" i="27"/>
  <c r="S78" i="27"/>
  <c r="T78" i="27"/>
  <c r="R79" i="27"/>
  <c r="S79" i="27"/>
  <c r="T79" i="27"/>
  <c r="R80" i="27"/>
  <c r="S80" i="27"/>
  <c r="T80" i="27"/>
  <c r="R81" i="27"/>
  <c r="S81" i="27"/>
  <c r="T81" i="27"/>
  <c r="R82" i="27"/>
  <c r="S82" i="27"/>
  <c r="T82" i="27"/>
  <c r="R83" i="27"/>
  <c r="S83" i="27"/>
  <c r="T83" i="27"/>
  <c r="R84" i="27"/>
  <c r="S84" i="27"/>
  <c r="T84" i="27"/>
  <c r="R85" i="27"/>
  <c r="S85" i="27"/>
  <c r="T85" i="27"/>
  <c r="R86" i="27"/>
  <c r="S86" i="27"/>
  <c r="T86" i="27"/>
  <c r="R87" i="27"/>
  <c r="S87" i="27"/>
  <c r="T87" i="27"/>
  <c r="R88" i="27"/>
  <c r="S88" i="27"/>
  <c r="T88" i="27"/>
  <c r="R89" i="27"/>
  <c r="S89" i="27"/>
  <c r="T89" i="27"/>
  <c r="R90" i="27"/>
  <c r="S90" i="27"/>
  <c r="T90" i="27"/>
  <c r="R91" i="27"/>
  <c r="S91" i="27"/>
  <c r="T91" i="27"/>
  <c r="R92" i="27"/>
  <c r="S92" i="27"/>
  <c r="T92" i="27"/>
  <c r="R93" i="27"/>
  <c r="S93" i="27"/>
  <c r="T93" i="27"/>
  <c r="R94" i="27"/>
  <c r="S94" i="27"/>
  <c r="T94" i="27"/>
  <c r="R95" i="27"/>
  <c r="S95" i="27"/>
  <c r="T95" i="27"/>
  <c r="R96" i="27"/>
  <c r="S96" i="27"/>
  <c r="T96" i="27"/>
  <c r="R97" i="27"/>
  <c r="S97" i="27"/>
  <c r="T97" i="27"/>
  <c r="R98" i="27"/>
  <c r="S98" i="27"/>
  <c r="T98" i="27"/>
  <c r="R99" i="27"/>
  <c r="S99" i="27"/>
  <c r="T99" i="27"/>
  <c r="R100" i="27"/>
  <c r="S100" i="27"/>
  <c r="T100" i="27"/>
  <c r="R101" i="27"/>
  <c r="S101" i="27"/>
  <c r="T101" i="27"/>
  <c r="R102" i="27"/>
  <c r="S102" i="27"/>
  <c r="T102" i="27"/>
  <c r="R103" i="27"/>
  <c r="S103" i="27"/>
  <c r="T103" i="27"/>
  <c r="R104" i="27"/>
  <c r="S104" i="27"/>
  <c r="T104" i="27"/>
  <c r="R105" i="27"/>
  <c r="S105" i="27"/>
  <c r="T105" i="27"/>
  <c r="R106" i="27"/>
  <c r="S106" i="27"/>
  <c r="T106" i="27"/>
  <c r="R107" i="27"/>
  <c r="S107" i="27"/>
  <c r="T107" i="27"/>
  <c r="R108" i="27"/>
  <c r="S108" i="27"/>
  <c r="T108" i="27"/>
  <c r="R109" i="27"/>
  <c r="S109" i="27"/>
  <c r="T109" i="27"/>
  <c r="R110" i="27"/>
  <c r="S110" i="27"/>
  <c r="T110" i="27"/>
  <c r="R111" i="27"/>
  <c r="S111" i="27"/>
  <c r="T111" i="27"/>
  <c r="R112" i="27"/>
  <c r="S112" i="27"/>
  <c r="T112" i="27"/>
  <c r="R113" i="27"/>
  <c r="S113" i="27"/>
  <c r="T113" i="27"/>
  <c r="R114" i="27"/>
  <c r="S114" i="27"/>
  <c r="T114" i="27"/>
  <c r="R115" i="27"/>
  <c r="S115" i="27"/>
  <c r="T115" i="27"/>
  <c r="R116" i="27"/>
  <c r="S116" i="27"/>
  <c r="T116" i="27"/>
  <c r="R117" i="27"/>
  <c r="S117" i="27"/>
  <c r="T117" i="27"/>
  <c r="R118" i="27"/>
  <c r="S118" i="27"/>
  <c r="T118" i="27"/>
  <c r="R119" i="27"/>
  <c r="S119" i="27"/>
  <c r="T119" i="27"/>
  <c r="R120" i="27"/>
  <c r="S120" i="27"/>
  <c r="T120" i="27"/>
  <c r="R121" i="27"/>
  <c r="S121" i="27"/>
  <c r="T121" i="27"/>
  <c r="R122" i="27"/>
  <c r="S122" i="27"/>
  <c r="T122" i="27"/>
  <c r="R123" i="27"/>
  <c r="S123" i="27"/>
  <c r="T123" i="27"/>
  <c r="R124" i="27"/>
  <c r="S124" i="27"/>
  <c r="T124" i="27"/>
  <c r="R125" i="27"/>
  <c r="S125" i="27"/>
  <c r="T125" i="27"/>
  <c r="R126" i="27"/>
  <c r="S126" i="27"/>
  <c r="T126" i="27"/>
  <c r="R127" i="27"/>
  <c r="S127" i="27"/>
  <c r="T127" i="27"/>
  <c r="R128" i="27"/>
  <c r="S128" i="27"/>
  <c r="T128" i="27"/>
  <c r="R129" i="27"/>
  <c r="S129" i="27"/>
  <c r="T129" i="27"/>
  <c r="R130" i="27"/>
  <c r="S130" i="27"/>
  <c r="T130" i="27"/>
  <c r="R131" i="27"/>
  <c r="S131" i="27"/>
  <c r="T131" i="27"/>
  <c r="R132" i="27"/>
  <c r="S132" i="27"/>
  <c r="T132" i="27"/>
  <c r="R133" i="27"/>
  <c r="S133" i="27"/>
  <c r="T133" i="27"/>
  <c r="R134" i="27"/>
  <c r="S134" i="27"/>
  <c r="T134" i="27"/>
  <c r="R135" i="27"/>
  <c r="S135" i="27"/>
  <c r="T135" i="27"/>
  <c r="R136" i="27"/>
  <c r="S136" i="27"/>
  <c r="T136" i="27"/>
  <c r="R137" i="27"/>
  <c r="S137" i="27"/>
  <c r="T137" i="27"/>
  <c r="R138" i="27"/>
  <c r="S138" i="27"/>
  <c r="T138" i="27"/>
  <c r="R139" i="27"/>
  <c r="S139" i="27"/>
  <c r="T139" i="27"/>
  <c r="R140" i="27"/>
  <c r="S140" i="27"/>
  <c r="T140" i="27"/>
  <c r="R141" i="27"/>
  <c r="S141" i="27"/>
  <c r="T141" i="27"/>
  <c r="R142" i="27"/>
  <c r="S142" i="27"/>
  <c r="T142" i="27"/>
  <c r="R143" i="27"/>
  <c r="S143" i="27"/>
  <c r="T143" i="27"/>
  <c r="R144" i="27"/>
  <c r="S144" i="27"/>
  <c r="T144" i="27"/>
  <c r="R145" i="27"/>
  <c r="S145" i="27"/>
  <c r="T145" i="27"/>
  <c r="R146" i="27"/>
  <c r="S146" i="27"/>
  <c r="T146" i="27"/>
  <c r="R147" i="27"/>
  <c r="S147" i="27"/>
  <c r="T147" i="27"/>
  <c r="R148" i="27"/>
  <c r="S148" i="27"/>
  <c r="T148" i="27"/>
  <c r="R149" i="27"/>
  <c r="S149" i="27"/>
  <c r="T149" i="27"/>
  <c r="R150" i="27"/>
  <c r="S150" i="27"/>
  <c r="T150" i="27"/>
  <c r="R151" i="27"/>
  <c r="S151" i="27"/>
  <c r="T151" i="27"/>
  <c r="R152" i="27"/>
  <c r="S152" i="27"/>
  <c r="T152" i="27"/>
  <c r="R153" i="27"/>
  <c r="S153" i="27"/>
  <c r="T153" i="27"/>
  <c r="R154" i="27"/>
  <c r="S154" i="27"/>
  <c r="T154" i="27"/>
  <c r="R155" i="27"/>
  <c r="S155" i="27"/>
  <c r="T155" i="27"/>
  <c r="R156" i="27"/>
  <c r="S156" i="27"/>
  <c r="T156" i="27"/>
  <c r="R157" i="27"/>
  <c r="S157" i="27"/>
  <c r="T157" i="27"/>
  <c r="R158" i="27"/>
  <c r="S158" i="27"/>
  <c r="T158" i="27"/>
  <c r="R159" i="27"/>
  <c r="S159" i="27"/>
  <c r="T159" i="27"/>
  <c r="R160" i="27"/>
  <c r="S160" i="27"/>
  <c r="T160" i="27"/>
  <c r="R161" i="27"/>
  <c r="S161" i="27"/>
  <c r="T161" i="27"/>
  <c r="R162" i="27"/>
  <c r="S162" i="27"/>
  <c r="T162" i="27"/>
  <c r="R163" i="27"/>
  <c r="S163" i="27"/>
  <c r="T163" i="27"/>
  <c r="R164" i="27"/>
  <c r="S164" i="27"/>
  <c r="T164" i="27"/>
  <c r="R165" i="27"/>
  <c r="S165" i="27"/>
  <c r="T165" i="27"/>
  <c r="R166" i="27"/>
  <c r="S166" i="27"/>
  <c r="T166" i="27"/>
  <c r="R167" i="27"/>
  <c r="S167" i="27"/>
  <c r="T167" i="27"/>
  <c r="R168" i="27"/>
  <c r="S168" i="27"/>
  <c r="T168" i="27"/>
  <c r="R169" i="27"/>
  <c r="S169" i="27"/>
  <c r="T169" i="27"/>
  <c r="R170" i="27"/>
  <c r="S170" i="27"/>
  <c r="T170" i="27"/>
  <c r="R171" i="27"/>
  <c r="S171" i="27"/>
  <c r="T171" i="27"/>
  <c r="R172" i="27"/>
  <c r="S172" i="27"/>
  <c r="T172" i="27"/>
  <c r="R173" i="27"/>
  <c r="S173" i="27"/>
  <c r="T173" i="27"/>
  <c r="R174" i="27"/>
  <c r="S174" i="27"/>
  <c r="T174" i="27"/>
  <c r="R175" i="27"/>
  <c r="S175" i="27"/>
  <c r="T175" i="27"/>
  <c r="R176" i="27"/>
  <c r="S176" i="27"/>
  <c r="T176" i="27"/>
  <c r="R177" i="27"/>
  <c r="S177" i="27"/>
  <c r="T177" i="27"/>
  <c r="R178" i="27"/>
  <c r="S178" i="27"/>
  <c r="T178" i="27"/>
  <c r="R179" i="27"/>
  <c r="S179" i="27"/>
  <c r="T179" i="27"/>
  <c r="R180" i="27"/>
  <c r="S180" i="27"/>
  <c r="T180" i="27"/>
  <c r="R181" i="27"/>
  <c r="S181" i="27"/>
  <c r="T181" i="27"/>
  <c r="R182" i="27"/>
  <c r="S182" i="27"/>
  <c r="T182" i="27"/>
  <c r="R183" i="27"/>
  <c r="S183" i="27"/>
  <c r="T183" i="27"/>
  <c r="R184" i="27"/>
  <c r="S184" i="27"/>
  <c r="T184" i="27"/>
  <c r="R185" i="27"/>
  <c r="S185" i="27"/>
  <c r="T185" i="27"/>
  <c r="R186" i="27"/>
  <c r="S186" i="27"/>
  <c r="T186" i="27"/>
  <c r="R187" i="27"/>
  <c r="S187" i="27"/>
  <c r="T187" i="27"/>
  <c r="R188" i="27"/>
  <c r="S188" i="27"/>
  <c r="T188" i="27"/>
  <c r="R189" i="27"/>
  <c r="S189" i="27"/>
  <c r="T189" i="27"/>
  <c r="R190" i="27"/>
  <c r="S190" i="27"/>
  <c r="T190" i="27"/>
  <c r="R191" i="27"/>
  <c r="S191" i="27"/>
  <c r="T191" i="27"/>
  <c r="R192" i="27"/>
  <c r="S192" i="27"/>
  <c r="T192" i="27"/>
  <c r="R193" i="27"/>
  <c r="S193" i="27"/>
  <c r="T193" i="27"/>
  <c r="R194" i="27"/>
  <c r="S194" i="27"/>
  <c r="T194" i="27"/>
  <c r="R195" i="27"/>
  <c r="S195" i="27"/>
  <c r="T195" i="27"/>
  <c r="R196" i="27"/>
  <c r="S196" i="27"/>
  <c r="T196" i="27"/>
  <c r="R197" i="27"/>
  <c r="S197" i="27"/>
  <c r="T197" i="27"/>
  <c r="R198" i="27"/>
  <c r="S198" i="27"/>
  <c r="T198" i="27"/>
  <c r="R199" i="27"/>
  <c r="S199" i="27"/>
  <c r="T199" i="27"/>
  <c r="R200" i="27"/>
  <c r="S200" i="27"/>
  <c r="T200" i="27"/>
  <c r="R201" i="27"/>
  <c r="S201" i="27"/>
  <c r="T201" i="27"/>
  <c r="R202" i="27"/>
  <c r="S202" i="27"/>
  <c r="T202" i="27"/>
  <c r="R203" i="27"/>
  <c r="S203" i="27"/>
  <c r="T203" i="27"/>
  <c r="R204" i="27"/>
  <c r="S204" i="27"/>
  <c r="T204" i="27"/>
  <c r="R205" i="27"/>
  <c r="S205" i="27"/>
  <c r="T205" i="27"/>
  <c r="R206" i="27"/>
  <c r="S206" i="27"/>
  <c r="T206" i="27"/>
  <c r="R207" i="27"/>
  <c r="S207" i="27"/>
  <c r="T207" i="27"/>
  <c r="R208" i="27"/>
  <c r="S208" i="27"/>
  <c r="T208" i="27"/>
  <c r="R209" i="27"/>
  <c r="S209" i="27"/>
  <c r="T209" i="27"/>
  <c r="R210" i="27"/>
  <c r="S210" i="27"/>
  <c r="T210" i="27"/>
  <c r="R211" i="27"/>
  <c r="S211" i="27"/>
  <c r="T211" i="27"/>
  <c r="R212" i="27"/>
  <c r="S212" i="27"/>
  <c r="T212" i="27"/>
  <c r="R213" i="27"/>
  <c r="S213" i="27"/>
  <c r="T213" i="27"/>
  <c r="R214" i="27"/>
  <c r="S214" i="27"/>
  <c r="T214" i="27"/>
  <c r="R215" i="27"/>
  <c r="S215" i="27"/>
  <c r="T215" i="27"/>
  <c r="R216" i="27"/>
  <c r="S216" i="27"/>
  <c r="T216" i="27"/>
  <c r="R217" i="27"/>
  <c r="S217" i="27"/>
  <c r="T217" i="27"/>
  <c r="R218" i="27"/>
  <c r="S218" i="27"/>
  <c r="T218" i="27"/>
  <c r="R219" i="27"/>
  <c r="S219" i="27"/>
  <c r="T219" i="27"/>
  <c r="R220" i="27"/>
  <c r="S220" i="27"/>
  <c r="T220" i="27"/>
  <c r="R221" i="27"/>
  <c r="S221" i="27"/>
  <c r="T221" i="27"/>
  <c r="R222" i="27"/>
  <c r="S222" i="27"/>
  <c r="T222" i="27"/>
  <c r="R223" i="27"/>
  <c r="S223" i="27"/>
  <c r="T223" i="27"/>
  <c r="R224" i="27"/>
  <c r="S224" i="27"/>
  <c r="T224" i="27"/>
  <c r="R225" i="27"/>
  <c r="S225" i="27"/>
  <c r="T225" i="27"/>
  <c r="R226" i="27"/>
  <c r="S226" i="27"/>
  <c r="T226" i="27"/>
  <c r="R227" i="27"/>
  <c r="S227" i="27"/>
  <c r="T227" i="27"/>
  <c r="R228" i="27"/>
  <c r="S228" i="27"/>
  <c r="T228" i="27"/>
  <c r="R229" i="27"/>
  <c r="S229" i="27"/>
  <c r="T229" i="27"/>
  <c r="R230" i="27"/>
  <c r="S230" i="27"/>
  <c r="T230" i="27"/>
  <c r="R231" i="27"/>
  <c r="S231" i="27"/>
  <c r="T231" i="27"/>
  <c r="R232" i="27"/>
  <c r="S232" i="27"/>
  <c r="T232" i="27"/>
  <c r="R233" i="27"/>
  <c r="S233" i="27"/>
  <c r="T233" i="27"/>
  <c r="R234" i="27"/>
  <c r="S234" i="27"/>
  <c r="T234" i="27"/>
  <c r="R235" i="27"/>
  <c r="S235" i="27"/>
  <c r="T235" i="27"/>
  <c r="R236" i="27"/>
  <c r="S236" i="27"/>
  <c r="T236" i="27"/>
  <c r="R237" i="27"/>
  <c r="S237" i="27"/>
  <c r="T237" i="27"/>
  <c r="R238" i="27"/>
  <c r="S238" i="27"/>
  <c r="T238" i="27"/>
  <c r="R239" i="27"/>
  <c r="S239" i="27"/>
  <c r="T239" i="27"/>
  <c r="R240" i="27"/>
  <c r="S240" i="27"/>
  <c r="T240" i="27"/>
  <c r="R241" i="27"/>
  <c r="S241" i="27"/>
  <c r="T241" i="27"/>
  <c r="R242" i="27"/>
  <c r="S242" i="27"/>
  <c r="T242" i="27"/>
  <c r="R243" i="27"/>
  <c r="S243" i="27"/>
  <c r="T243" i="27"/>
  <c r="R244" i="27"/>
  <c r="S244" i="27"/>
  <c r="T244" i="27"/>
  <c r="R245" i="27"/>
  <c r="S245" i="27"/>
  <c r="T245" i="27"/>
  <c r="R246" i="27"/>
  <c r="S246" i="27"/>
  <c r="T246" i="27"/>
  <c r="R247" i="27"/>
  <c r="S247" i="27"/>
  <c r="T247" i="27"/>
  <c r="R248" i="27"/>
  <c r="S248" i="27"/>
  <c r="T248" i="27"/>
  <c r="R249" i="27"/>
  <c r="S249" i="27"/>
  <c r="T249" i="27"/>
  <c r="R250" i="27"/>
  <c r="S250" i="27"/>
  <c r="T250" i="27"/>
  <c r="R251" i="27"/>
  <c r="S251" i="27"/>
  <c r="T251" i="27"/>
  <c r="R252" i="27"/>
  <c r="S252" i="27"/>
  <c r="T252" i="27"/>
  <c r="R253" i="27"/>
  <c r="S253" i="27"/>
  <c r="T253" i="27"/>
  <c r="R254" i="27"/>
  <c r="S254" i="27"/>
  <c r="T254" i="27"/>
  <c r="R255" i="27"/>
  <c r="S255" i="27"/>
  <c r="T255" i="27"/>
  <c r="R256" i="27"/>
  <c r="S256" i="27"/>
  <c r="T256" i="27"/>
  <c r="R257" i="27"/>
  <c r="S257" i="27"/>
  <c r="T257" i="27"/>
  <c r="R258" i="27"/>
  <c r="S258" i="27"/>
  <c r="T258" i="27"/>
  <c r="R259" i="27"/>
  <c r="S259" i="27"/>
  <c r="T259" i="27"/>
  <c r="R260" i="27"/>
  <c r="S260" i="27"/>
  <c r="T260" i="27"/>
  <c r="R261" i="27"/>
  <c r="S261" i="27"/>
  <c r="T261" i="27"/>
  <c r="R262" i="27"/>
  <c r="S262" i="27"/>
  <c r="T262" i="27"/>
  <c r="R263" i="27"/>
  <c r="S263" i="27"/>
  <c r="T263" i="27"/>
  <c r="R264" i="27"/>
  <c r="S264" i="27"/>
  <c r="T264" i="27"/>
  <c r="R265" i="27"/>
  <c r="S265" i="27"/>
  <c r="T265" i="27"/>
  <c r="R266" i="27"/>
  <c r="S266" i="27"/>
  <c r="T266" i="27"/>
  <c r="R267" i="27"/>
  <c r="S267" i="27"/>
  <c r="T267" i="27"/>
  <c r="R268" i="27"/>
  <c r="S268" i="27"/>
  <c r="T268" i="27"/>
  <c r="R269" i="27"/>
  <c r="S269" i="27"/>
  <c r="T269" i="27"/>
  <c r="R270" i="27"/>
  <c r="S270" i="27"/>
  <c r="T270" i="27"/>
  <c r="R271" i="27"/>
  <c r="S271" i="27"/>
  <c r="T271" i="27"/>
  <c r="R272" i="27"/>
  <c r="S272" i="27"/>
  <c r="T272" i="27"/>
  <c r="R273" i="27"/>
  <c r="S273" i="27"/>
  <c r="T273" i="27"/>
  <c r="R274" i="27"/>
  <c r="S274" i="27"/>
  <c r="T274" i="27"/>
  <c r="R275" i="27"/>
  <c r="S275" i="27"/>
  <c r="T275" i="27"/>
  <c r="R276" i="27"/>
  <c r="S276" i="27"/>
  <c r="T276" i="27"/>
  <c r="R277" i="27"/>
  <c r="S277" i="27"/>
  <c r="T277" i="27"/>
  <c r="R278" i="27"/>
  <c r="S278" i="27"/>
  <c r="T278" i="27"/>
  <c r="R279" i="27"/>
  <c r="S279" i="27"/>
  <c r="T279" i="27"/>
  <c r="R280" i="27"/>
  <c r="S280" i="27"/>
  <c r="T280" i="27"/>
  <c r="R281" i="27"/>
  <c r="S281" i="27"/>
  <c r="T281" i="27"/>
  <c r="R282" i="27"/>
  <c r="S282" i="27"/>
  <c r="T282" i="27"/>
  <c r="R283" i="27"/>
  <c r="S283" i="27"/>
  <c r="T283" i="27"/>
  <c r="R284" i="27"/>
  <c r="S284" i="27"/>
  <c r="T284" i="27"/>
  <c r="R285" i="27"/>
  <c r="S285" i="27"/>
  <c r="T285" i="27"/>
  <c r="R286" i="27"/>
  <c r="S286" i="27"/>
  <c r="T286" i="27"/>
  <c r="R287" i="27"/>
  <c r="S287" i="27"/>
  <c r="T287" i="27"/>
  <c r="R288" i="27"/>
  <c r="S288" i="27"/>
  <c r="T288" i="27"/>
  <c r="R289" i="27"/>
  <c r="S289" i="27"/>
  <c r="T289" i="27"/>
  <c r="R290" i="27"/>
  <c r="S290" i="27"/>
  <c r="T290" i="27"/>
  <c r="R291" i="27"/>
  <c r="S291" i="27"/>
  <c r="T291" i="27"/>
  <c r="R292" i="27"/>
  <c r="S292" i="27"/>
  <c r="T292" i="27"/>
  <c r="R293" i="27"/>
  <c r="S293" i="27"/>
  <c r="T293" i="27"/>
  <c r="R294" i="27"/>
  <c r="S294" i="27"/>
  <c r="T294" i="27"/>
  <c r="R295" i="27"/>
  <c r="S295" i="27"/>
  <c r="T295" i="27"/>
  <c r="R296" i="27"/>
  <c r="S296" i="27"/>
  <c r="T296" i="27"/>
  <c r="R297" i="27"/>
  <c r="S297" i="27"/>
  <c r="T297" i="27"/>
  <c r="R298" i="27"/>
  <c r="S298" i="27"/>
  <c r="T298" i="27"/>
  <c r="R299" i="27"/>
  <c r="S299" i="27"/>
  <c r="T299" i="27"/>
  <c r="R300" i="27"/>
  <c r="S300" i="27"/>
  <c r="T300" i="27"/>
  <c r="R301" i="27"/>
  <c r="S301" i="27"/>
  <c r="T301" i="27"/>
  <c r="R302" i="27"/>
  <c r="S302" i="27"/>
  <c r="T302" i="27"/>
  <c r="R303" i="27"/>
  <c r="S303" i="27"/>
  <c r="T303" i="27"/>
  <c r="R304" i="27"/>
  <c r="S304" i="27"/>
  <c r="T304" i="27"/>
  <c r="R305" i="27"/>
  <c r="S305" i="27"/>
  <c r="T305" i="27"/>
  <c r="R306" i="27"/>
  <c r="S306" i="27"/>
  <c r="T306" i="27"/>
  <c r="R307" i="27"/>
  <c r="S307" i="27"/>
  <c r="T307" i="27"/>
  <c r="R308" i="27"/>
  <c r="S308" i="27"/>
  <c r="T308" i="27"/>
  <c r="R309" i="27"/>
  <c r="S309" i="27"/>
  <c r="T309" i="27"/>
  <c r="R310" i="27"/>
  <c r="S310" i="27"/>
  <c r="T310" i="27"/>
  <c r="R311" i="27"/>
  <c r="S311" i="27"/>
  <c r="T311" i="27"/>
  <c r="R312" i="27"/>
  <c r="S312" i="27"/>
  <c r="T312" i="27"/>
  <c r="R313" i="27"/>
  <c r="S313" i="27"/>
  <c r="T313" i="27"/>
  <c r="R314" i="27"/>
  <c r="S314" i="27"/>
  <c r="T314" i="27"/>
  <c r="R315" i="27"/>
  <c r="S315" i="27"/>
  <c r="T315" i="27"/>
  <c r="R316" i="27"/>
  <c r="S316" i="27"/>
  <c r="T316" i="27"/>
  <c r="R317" i="27"/>
  <c r="S317" i="27"/>
  <c r="T317" i="27"/>
  <c r="R318" i="27"/>
  <c r="S318" i="27"/>
  <c r="T318" i="27"/>
  <c r="R319" i="27"/>
  <c r="S319" i="27"/>
  <c r="T319" i="27"/>
  <c r="R320" i="27"/>
  <c r="S320" i="27"/>
  <c r="T320" i="27"/>
  <c r="R321" i="27"/>
  <c r="S321" i="27"/>
  <c r="T321" i="27"/>
  <c r="R322" i="27"/>
  <c r="S322" i="27"/>
  <c r="T322" i="27"/>
  <c r="R323" i="27"/>
  <c r="S323" i="27"/>
  <c r="T323" i="27"/>
  <c r="R324" i="27"/>
  <c r="S324" i="27"/>
  <c r="T324" i="27"/>
  <c r="R325" i="27"/>
  <c r="S325" i="27"/>
  <c r="T325" i="27"/>
  <c r="R326" i="27"/>
  <c r="S326" i="27"/>
  <c r="T326" i="27"/>
  <c r="R327" i="27"/>
  <c r="S327" i="27"/>
  <c r="T327" i="27"/>
  <c r="R328" i="27"/>
  <c r="S328" i="27"/>
  <c r="T328" i="27"/>
  <c r="R329" i="27"/>
  <c r="S329" i="27"/>
  <c r="T329" i="27"/>
  <c r="R330" i="27"/>
  <c r="S330" i="27"/>
  <c r="T330" i="27"/>
  <c r="R331" i="27"/>
  <c r="S331" i="27"/>
  <c r="T331" i="27"/>
  <c r="R332" i="27"/>
  <c r="S332" i="27"/>
  <c r="T332" i="27"/>
  <c r="R333" i="27"/>
  <c r="S333" i="27"/>
  <c r="T333" i="27"/>
  <c r="R334" i="27"/>
  <c r="S334" i="27"/>
  <c r="T334" i="27"/>
  <c r="R335" i="27"/>
  <c r="S335" i="27"/>
  <c r="T335" i="27"/>
  <c r="R336" i="27"/>
  <c r="S336" i="27"/>
  <c r="T336" i="27"/>
  <c r="R337" i="27"/>
  <c r="S337" i="27"/>
  <c r="T337" i="27"/>
  <c r="R338" i="27"/>
  <c r="S338" i="27"/>
  <c r="T338" i="27"/>
  <c r="R339" i="27"/>
  <c r="S339" i="27"/>
  <c r="T339" i="27"/>
  <c r="R340" i="27"/>
  <c r="S340" i="27"/>
  <c r="T340" i="27"/>
  <c r="R341" i="27"/>
  <c r="S341" i="27"/>
  <c r="T341" i="27"/>
  <c r="R342" i="27"/>
  <c r="S342" i="27"/>
  <c r="T342" i="27"/>
  <c r="R343" i="27"/>
  <c r="S343" i="27"/>
  <c r="T343" i="27"/>
  <c r="R344" i="27"/>
  <c r="S344" i="27"/>
  <c r="T344" i="27"/>
  <c r="R345" i="27"/>
  <c r="S345" i="27"/>
  <c r="T345" i="27"/>
  <c r="R346" i="27"/>
  <c r="S346" i="27"/>
  <c r="T346" i="27"/>
  <c r="R347" i="27"/>
  <c r="S347" i="27"/>
  <c r="T347" i="27"/>
  <c r="R348" i="27"/>
  <c r="S348" i="27"/>
  <c r="T348" i="27"/>
  <c r="R349" i="27"/>
  <c r="S349" i="27"/>
  <c r="T349" i="27"/>
  <c r="R350" i="27"/>
  <c r="S350" i="27"/>
  <c r="T350" i="27"/>
  <c r="R351" i="27"/>
  <c r="S351" i="27"/>
  <c r="T351" i="27"/>
  <c r="R352" i="27"/>
  <c r="S352" i="27"/>
  <c r="T352" i="27"/>
  <c r="R353" i="27"/>
  <c r="S353" i="27"/>
  <c r="T353" i="27"/>
  <c r="R354" i="27"/>
  <c r="S354" i="27"/>
  <c r="T354" i="27"/>
  <c r="R355" i="27"/>
  <c r="S355" i="27"/>
  <c r="T355" i="27"/>
  <c r="R356" i="27"/>
  <c r="S356" i="27"/>
  <c r="T356" i="27"/>
  <c r="R357" i="27"/>
  <c r="S357" i="27"/>
  <c r="T357" i="27"/>
  <c r="R358" i="27"/>
  <c r="S358" i="27"/>
  <c r="T358" i="27"/>
  <c r="R359" i="27"/>
  <c r="S359" i="27"/>
  <c r="T359" i="27"/>
  <c r="R360" i="27"/>
  <c r="S360" i="27"/>
  <c r="T360" i="27"/>
  <c r="R361" i="27"/>
  <c r="S361" i="27"/>
  <c r="T361" i="27"/>
  <c r="R362" i="27"/>
  <c r="S362" i="27"/>
  <c r="T362" i="27"/>
  <c r="R363" i="27"/>
  <c r="S363" i="27"/>
  <c r="T363" i="27"/>
  <c r="R364" i="27"/>
  <c r="S364" i="27"/>
  <c r="T364" i="27"/>
  <c r="R365" i="27"/>
  <c r="S365" i="27"/>
  <c r="T365" i="27"/>
  <c r="R366" i="27"/>
  <c r="S366" i="27"/>
  <c r="T366" i="27"/>
  <c r="R367" i="27"/>
  <c r="S367" i="27"/>
  <c r="T367" i="27"/>
  <c r="R368" i="27"/>
  <c r="S368" i="27"/>
  <c r="T368" i="27"/>
  <c r="R369" i="27"/>
  <c r="S369" i="27"/>
  <c r="T369" i="27"/>
  <c r="R370" i="27"/>
  <c r="S370" i="27"/>
  <c r="T370" i="27"/>
  <c r="R371" i="27"/>
  <c r="S371" i="27"/>
  <c r="T371" i="27"/>
  <c r="R372" i="27"/>
  <c r="S372" i="27"/>
  <c r="T372" i="27"/>
  <c r="R373" i="27"/>
  <c r="S373" i="27"/>
  <c r="T373" i="27"/>
  <c r="R374" i="27"/>
  <c r="S374" i="27"/>
  <c r="T374" i="27"/>
  <c r="R375" i="27"/>
  <c r="S375" i="27"/>
  <c r="T375" i="27"/>
  <c r="R376" i="27"/>
  <c r="S376" i="27"/>
  <c r="T376" i="27"/>
  <c r="R377" i="27"/>
  <c r="S377" i="27"/>
  <c r="T377" i="27"/>
  <c r="R378" i="27"/>
  <c r="S378" i="27"/>
  <c r="T378" i="27"/>
  <c r="R379" i="27"/>
  <c r="S379" i="27"/>
  <c r="T379" i="27"/>
  <c r="R380" i="27"/>
  <c r="S380" i="27"/>
  <c r="T380" i="27"/>
  <c r="R381" i="27"/>
  <c r="S381" i="27"/>
  <c r="T381" i="27"/>
  <c r="R382" i="27"/>
  <c r="S382" i="27"/>
  <c r="T382" i="27"/>
  <c r="R383" i="27"/>
  <c r="S383" i="27"/>
  <c r="T383" i="27"/>
  <c r="R384" i="27"/>
  <c r="S384" i="27"/>
  <c r="T384" i="27"/>
  <c r="R385" i="27"/>
  <c r="S385" i="27"/>
  <c r="T385" i="27"/>
  <c r="R386" i="27"/>
  <c r="S386" i="27"/>
  <c r="T386" i="27"/>
  <c r="R387" i="27"/>
  <c r="S387" i="27"/>
  <c r="T387" i="27"/>
  <c r="R388" i="27"/>
  <c r="S388" i="27"/>
  <c r="T388" i="27"/>
  <c r="R389" i="27"/>
  <c r="S389" i="27"/>
  <c r="T389" i="27"/>
  <c r="R390" i="27"/>
  <c r="S390" i="27"/>
  <c r="T390" i="27"/>
  <c r="R391" i="27"/>
  <c r="S391" i="27"/>
  <c r="T391" i="27"/>
  <c r="R392" i="27"/>
  <c r="S392" i="27"/>
  <c r="T392" i="27"/>
  <c r="R393" i="27"/>
  <c r="S393" i="27"/>
  <c r="T393" i="27"/>
  <c r="R394" i="27"/>
  <c r="S394" i="27"/>
  <c r="T394" i="27"/>
  <c r="R395" i="27"/>
  <c r="S395" i="27"/>
  <c r="T395" i="27"/>
  <c r="R396" i="27"/>
  <c r="S396" i="27"/>
  <c r="T396" i="27"/>
  <c r="R397" i="27"/>
  <c r="S397" i="27"/>
  <c r="T397" i="27"/>
  <c r="R398" i="27"/>
  <c r="S398" i="27"/>
  <c r="T398" i="27"/>
  <c r="R399" i="27"/>
  <c r="S399" i="27"/>
  <c r="T399" i="27"/>
  <c r="R400" i="27"/>
  <c r="S400" i="27"/>
  <c r="T400" i="27"/>
  <c r="R401" i="27"/>
  <c r="S401" i="27"/>
  <c r="T401" i="27"/>
  <c r="R402" i="27"/>
  <c r="S402" i="27"/>
  <c r="T402" i="27"/>
  <c r="R403" i="27"/>
  <c r="S403" i="27"/>
  <c r="T403" i="27"/>
  <c r="R404" i="27"/>
  <c r="S404" i="27"/>
  <c r="T404" i="27"/>
  <c r="R405" i="27"/>
  <c r="S405" i="27"/>
  <c r="T405" i="27"/>
  <c r="R406" i="27"/>
  <c r="S406" i="27"/>
  <c r="T406" i="27"/>
  <c r="R407" i="27"/>
  <c r="S407" i="27"/>
  <c r="T407" i="27"/>
  <c r="R408" i="27"/>
  <c r="S408" i="27"/>
  <c r="T408" i="27"/>
  <c r="R409" i="27"/>
  <c r="S409" i="27"/>
  <c r="T409" i="27"/>
  <c r="R410" i="27"/>
  <c r="S410" i="27"/>
  <c r="T410" i="27"/>
  <c r="R411" i="27"/>
  <c r="S411" i="27"/>
  <c r="T411" i="27"/>
  <c r="R412" i="27"/>
  <c r="S412" i="27"/>
  <c r="T412" i="27"/>
  <c r="R413" i="27"/>
  <c r="S413" i="27"/>
  <c r="T413" i="27"/>
  <c r="R414" i="27"/>
  <c r="S414" i="27"/>
  <c r="T414" i="27"/>
  <c r="R415" i="27"/>
  <c r="S415" i="27"/>
  <c r="T415" i="27"/>
  <c r="R416" i="27"/>
  <c r="S416" i="27"/>
  <c r="T416" i="27"/>
  <c r="T2" i="27"/>
  <c r="S2" i="27"/>
  <c r="R2" i="27"/>
  <c r="F6" i="27" l="1"/>
  <c r="G6" i="27"/>
  <c r="H6" i="27"/>
  <c r="F7" i="27"/>
  <c r="G7" i="27"/>
  <c r="H7" i="27"/>
  <c r="F8" i="27"/>
  <c r="G8" i="27"/>
  <c r="H8" i="27"/>
  <c r="F9" i="27"/>
  <c r="G9" i="27"/>
  <c r="H9" i="27"/>
  <c r="F10" i="27"/>
  <c r="G10" i="27"/>
  <c r="H10" i="27"/>
  <c r="F11" i="27"/>
  <c r="G11" i="27"/>
  <c r="H11" i="27"/>
  <c r="F12" i="27"/>
  <c r="G12" i="27"/>
  <c r="H12" i="27"/>
  <c r="F13" i="27"/>
  <c r="G13" i="27"/>
  <c r="H13" i="27"/>
  <c r="F14" i="27"/>
  <c r="G14" i="27"/>
  <c r="H14" i="27"/>
  <c r="F15" i="27"/>
  <c r="G15" i="27"/>
  <c r="H15" i="27"/>
  <c r="F16" i="27"/>
  <c r="G16" i="27"/>
  <c r="H16" i="27"/>
  <c r="F17" i="27"/>
  <c r="G17" i="27"/>
  <c r="H17" i="27"/>
  <c r="F18" i="27"/>
  <c r="G18" i="27"/>
  <c r="H18" i="27"/>
  <c r="F19" i="27"/>
  <c r="G19" i="27"/>
  <c r="H19" i="27"/>
  <c r="F20" i="27"/>
  <c r="G20" i="27"/>
  <c r="H20" i="27"/>
  <c r="F21" i="27"/>
  <c r="G21" i="27"/>
  <c r="H21" i="27"/>
  <c r="F22" i="27"/>
  <c r="G22" i="27"/>
  <c r="H22" i="27"/>
  <c r="F23" i="27"/>
  <c r="G23" i="27"/>
  <c r="H23" i="27"/>
  <c r="F24" i="27"/>
  <c r="G24" i="27"/>
  <c r="H24" i="27"/>
  <c r="F25" i="27"/>
  <c r="G25" i="27"/>
  <c r="H25" i="27"/>
  <c r="F26" i="27"/>
  <c r="G26" i="27"/>
  <c r="H26" i="27"/>
  <c r="F27" i="27"/>
  <c r="G27" i="27"/>
  <c r="H27" i="27"/>
  <c r="F28" i="27"/>
  <c r="G28" i="27"/>
  <c r="H28" i="27"/>
  <c r="F29" i="27"/>
  <c r="G29" i="27"/>
  <c r="H29" i="27"/>
  <c r="F30" i="27"/>
  <c r="G30" i="27"/>
  <c r="H30" i="27"/>
  <c r="F31" i="27"/>
  <c r="G31" i="27"/>
  <c r="H31" i="27"/>
  <c r="F32" i="27"/>
  <c r="G32" i="27"/>
  <c r="H32" i="27"/>
  <c r="F33" i="27"/>
  <c r="G33" i="27"/>
  <c r="H33" i="27"/>
  <c r="F34" i="27"/>
  <c r="G34" i="27"/>
  <c r="H34" i="27"/>
  <c r="F35" i="27"/>
  <c r="G35" i="27"/>
  <c r="H35" i="27"/>
  <c r="F36" i="27"/>
  <c r="G36" i="27"/>
  <c r="H36" i="27"/>
  <c r="F37" i="27"/>
  <c r="G37" i="27"/>
  <c r="H37" i="27"/>
  <c r="F38" i="27"/>
  <c r="G38" i="27"/>
  <c r="H38" i="27"/>
  <c r="F39" i="27"/>
  <c r="G39" i="27"/>
  <c r="H39" i="27"/>
  <c r="F40" i="27"/>
  <c r="G40" i="27"/>
  <c r="H40" i="27"/>
  <c r="F41" i="27"/>
  <c r="G41" i="27"/>
  <c r="H41" i="27"/>
  <c r="F42" i="27"/>
  <c r="G42" i="27"/>
  <c r="H42" i="27"/>
  <c r="F43" i="27"/>
  <c r="G43" i="27"/>
  <c r="H43" i="27"/>
  <c r="F44" i="27"/>
  <c r="G44" i="27"/>
  <c r="H44" i="27"/>
  <c r="F45" i="27"/>
  <c r="G45" i="27"/>
  <c r="H45" i="27"/>
  <c r="F46" i="27"/>
  <c r="G46" i="27"/>
  <c r="H46" i="27"/>
  <c r="F47" i="27"/>
  <c r="G47" i="27"/>
  <c r="H47" i="27"/>
  <c r="F48" i="27"/>
  <c r="G48" i="27"/>
  <c r="H48" i="27"/>
  <c r="F49" i="27"/>
  <c r="G49" i="27"/>
  <c r="H49" i="27"/>
  <c r="F50" i="27"/>
  <c r="G50" i="27"/>
  <c r="H50" i="27"/>
  <c r="F51" i="27"/>
  <c r="G51" i="27"/>
  <c r="H51" i="27"/>
  <c r="F52" i="27"/>
  <c r="G52" i="27"/>
  <c r="H52" i="27"/>
  <c r="F53" i="27"/>
  <c r="G53" i="27"/>
  <c r="H53" i="27"/>
  <c r="F54" i="27"/>
  <c r="G54" i="27"/>
  <c r="H54" i="27"/>
  <c r="F55" i="27"/>
  <c r="G55" i="27"/>
  <c r="H55" i="27"/>
  <c r="F56" i="27"/>
  <c r="G56" i="27"/>
  <c r="H56" i="27"/>
  <c r="F57" i="27"/>
  <c r="G57" i="27"/>
  <c r="H57" i="27"/>
  <c r="F58" i="27"/>
  <c r="G58" i="27"/>
  <c r="H58" i="27"/>
  <c r="F59" i="27"/>
  <c r="G59" i="27"/>
  <c r="H59" i="27"/>
  <c r="F60" i="27"/>
  <c r="G60" i="27"/>
  <c r="H60" i="27"/>
  <c r="F61" i="27"/>
  <c r="G61" i="27"/>
  <c r="H61" i="27"/>
  <c r="F62" i="27"/>
  <c r="G62" i="27"/>
  <c r="H62" i="27"/>
  <c r="F63" i="27"/>
  <c r="G63" i="27"/>
  <c r="H63" i="27"/>
  <c r="F64" i="27"/>
  <c r="G64" i="27"/>
  <c r="H64" i="27"/>
  <c r="F65" i="27"/>
  <c r="G65" i="27"/>
  <c r="H65" i="27"/>
  <c r="F66" i="27"/>
  <c r="G66" i="27"/>
  <c r="H66" i="27"/>
  <c r="F67" i="27"/>
  <c r="G67" i="27"/>
  <c r="H67" i="27"/>
  <c r="F68" i="27"/>
  <c r="G68" i="27"/>
  <c r="H68" i="27"/>
  <c r="F69" i="27"/>
  <c r="G69" i="27"/>
  <c r="H69" i="27"/>
  <c r="F70" i="27"/>
  <c r="G70" i="27"/>
  <c r="H70" i="27"/>
  <c r="F71" i="27"/>
  <c r="G71" i="27"/>
  <c r="H71" i="27"/>
  <c r="F72" i="27"/>
  <c r="G72" i="27"/>
  <c r="H72" i="27"/>
  <c r="F73" i="27"/>
  <c r="G73" i="27"/>
  <c r="H73" i="27"/>
  <c r="F74" i="27"/>
  <c r="G74" i="27"/>
  <c r="H74" i="27"/>
  <c r="F75" i="27"/>
  <c r="G75" i="27"/>
  <c r="H75" i="27"/>
  <c r="F76" i="27"/>
  <c r="G76" i="27"/>
  <c r="H76" i="27"/>
  <c r="F77" i="27"/>
  <c r="G77" i="27"/>
  <c r="H77" i="27"/>
  <c r="F78" i="27"/>
  <c r="G78" i="27"/>
  <c r="H78" i="27"/>
  <c r="F79" i="27"/>
  <c r="G79" i="27"/>
  <c r="H79" i="27"/>
  <c r="F80" i="27"/>
  <c r="G80" i="27"/>
  <c r="H80" i="27"/>
  <c r="F81" i="27"/>
  <c r="G81" i="27"/>
  <c r="H81" i="27"/>
  <c r="F82" i="27"/>
  <c r="G82" i="27"/>
  <c r="H82" i="27"/>
  <c r="F83" i="27"/>
  <c r="G83" i="27"/>
  <c r="H83" i="27"/>
  <c r="F84" i="27"/>
  <c r="G84" i="27"/>
  <c r="H84" i="27"/>
  <c r="F85" i="27"/>
  <c r="G85" i="27"/>
  <c r="H85" i="27"/>
  <c r="F86" i="27"/>
  <c r="G86" i="27"/>
  <c r="H86" i="27"/>
  <c r="F87" i="27"/>
  <c r="G87" i="27"/>
  <c r="H87" i="27"/>
  <c r="F88" i="27"/>
  <c r="G88" i="27"/>
  <c r="H88" i="27"/>
  <c r="F89" i="27"/>
  <c r="G89" i="27"/>
  <c r="H89" i="27"/>
  <c r="F90" i="27"/>
  <c r="G90" i="27"/>
  <c r="H90" i="27"/>
  <c r="F91" i="27"/>
  <c r="G91" i="27"/>
  <c r="H91" i="27"/>
  <c r="F92" i="27"/>
  <c r="G92" i="27"/>
  <c r="H92" i="27"/>
  <c r="F93" i="27"/>
  <c r="G93" i="27"/>
  <c r="H93" i="27"/>
  <c r="F94" i="27"/>
  <c r="G94" i="27"/>
  <c r="H94" i="27"/>
  <c r="F95" i="27"/>
  <c r="G95" i="27"/>
  <c r="H95" i="27"/>
  <c r="F96" i="27"/>
  <c r="G96" i="27"/>
  <c r="H96" i="27"/>
  <c r="F97" i="27"/>
  <c r="G97" i="27"/>
  <c r="H97" i="27"/>
  <c r="F98" i="27"/>
  <c r="G98" i="27"/>
  <c r="H98" i="27"/>
  <c r="F99" i="27"/>
  <c r="G99" i="27"/>
  <c r="H99" i="27"/>
  <c r="F100" i="27"/>
  <c r="G100" i="27"/>
  <c r="H100" i="27"/>
  <c r="F101" i="27"/>
  <c r="G101" i="27"/>
  <c r="H101" i="27"/>
  <c r="F102" i="27"/>
  <c r="G102" i="27"/>
  <c r="H102" i="27"/>
  <c r="F103" i="27"/>
  <c r="G103" i="27"/>
  <c r="H103" i="27"/>
  <c r="F104" i="27"/>
  <c r="G104" i="27"/>
  <c r="H104" i="27"/>
  <c r="F105" i="27"/>
  <c r="G105" i="27"/>
  <c r="H105" i="27"/>
  <c r="F106" i="27"/>
  <c r="G106" i="27"/>
  <c r="H106" i="27"/>
  <c r="F107" i="27"/>
  <c r="G107" i="27"/>
  <c r="H107" i="27"/>
  <c r="F108" i="27"/>
  <c r="G108" i="27"/>
  <c r="H108" i="27"/>
  <c r="F109" i="27"/>
  <c r="G109" i="27"/>
  <c r="H109" i="27"/>
  <c r="F110" i="27"/>
  <c r="G110" i="27"/>
  <c r="H110" i="27"/>
  <c r="F111" i="27"/>
  <c r="G111" i="27"/>
  <c r="H111" i="27"/>
  <c r="F112" i="27"/>
  <c r="G112" i="27"/>
  <c r="H112" i="27"/>
  <c r="F113" i="27"/>
  <c r="G113" i="27"/>
  <c r="H113" i="27"/>
  <c r="F114" i="27"/>
  <c r="G114" i="27"/>
  <c r="H114" i="27"/>
  <c r="F115" i="27"/>
  <c r="G115" i="27"/>
  <c r="H115" i="27"/>
  <c r="F116" i="27"/>
  <c r="G116" i="27"/>
  <c r="H116" i="27"/>
  <c r="F117" i="27"/>
  <c r="G117" i="27"/>
  <c r="H117" i="27"/>
  <c r="F118" i="27"/>
  <c r="G118" i="27"/>
  <c r="H118" i="27"/>
  <c r="F119" i="27"/>
  <c r="G119" i="27"/>
  <c r="H119" i="27"/>
  <c r="F120" i="27"/>
  <c r="G120" i="27"/>
  <c r="H120" i="27"/>
  <c r="F121" i="27"/>
  <c r="G121" i="27"/>
  <c r="H121" i="27"/>
  <c r="F122" i="27"/>
  <c r="G122" i="27"/>
  <c r="H122" i="27"/>
  <c r="F123" i="27"/>
  <c r="G123" i="27"/>
  <c r="H123" i="27"/>
  <c r="F124" i="27"/>
  <c r="G124" i="27"/>
  <c r="H124" i="27"/>
  <c r="F125" i="27"/>
  <c r="G125" i="27"/>
  <c r="H125" i="27"/>
  <c r="F126" i="27"/>
  <c r="G126" i="27"/>
  <c r="H126" i="27"/>
  <c r="F127" i="27"/>
  <c r="G127" i="27"/>
  <c r="H127" i="27"/>
  <c r="F128" i="27"/>
  <c r="G128" i="27"/>
  <c r="H128" i="27"/>
  <c r="F129" i="27"/>
  <c r="G129" i="27"/>
  <c r="H129" i="27"/>
  <c r="F130" i="27"/>
  <c r="G130" i="27"/>
  <c r="H130" i="27"/>
  <c r="F131" i="27"/>
  <c r="G131" i="27"/>
  <c r="H131" i="27"/>
  <c r="F132" i="27"/>
  <c r="G132" i="27"/>
  <c r="H132" i="27"/>
  <c r="F133" i="27"/>
  <c r="G133" i="27"/>
  <c r="H133" i="27"/>
  <c r="F134" i="27"/>
  <c r="G134" i="27"/>
  <c r="H134" i="27"/>
  <c r="F135" i="27"/>
  <c r="G135" i="27"/>
  <c r="H135" i="27"/>
  <c r="F136" i="27"/>
  <c r="G136" i="27"/>
  <c r="H136" i="27"/>
  <c r="F137" i="27"/>
  <c r="G137" i="27"/>
  <c r="H137" i="27"/>
  <c r="F138" i="27"/>
  <c r="G138" i="27"/>
  <c r="H138" i="27"/>
  <c r="F139" i="27"/>
  <c r="G139" i="27"/>
  <c r="H139" i="27"/>
  <c r="F140" i="27"/>
  <c r="G140" i="27"/>
  <c r="H140" i="27"/>
  <c r="F141" i="27"/>
  <c r="G141" i="27"/>
  <c r="H141" i="27"/>
  <c r="F142" i="27"/>
  <c r="G142" i="27"/>
  <c r="H142" i="27"/>
  <c r="F143" i="27"/>
  <c r="G143" i="27"/>
  <c r="H143" i="27"/>
  <c r="F144" i="27"/>
  <c r="G144" i="27"/>
  <c r="H144" i="27"/>
  <c r="F145" i="27"/>
  <c r="G145" i="27"/>
  <c r="H145" i="27"/>
  <c r="F146" i="27"/>
  <c r="G146" i="27"/>
  <c r="H146" i="27"/>
  <c r="F147" i="27"/>
  <c r="G147" i="27"/>
  <c r="H147" i="27"/>
  <c r="F148" i="27"/>
  <c r="G148" i="27"/>
  <c r="H148" i="27"/>
  <c r="F149" i="27"/>
  <c r="G149" i="27"/>
  <c r="H149" i="27"/>
  <c r="F150" i="27"/>
  <c r="G150" i="27"/>
  <c r="H150" i="27"/>
  <c r="F151" i="27"/>
  <c r="G151" i="27"/>
  <c r="H151" i="27"/>
  <c r="F152" i="27"/>
  <c r="G152" i="27"/>
  <c r="H152" i="27"/>
  <c r="F153" i="27"/>
  <c r="G153" i="27"/>
  <c r="H153" i="27"/>
  <c r="F154" i="27"/>
  <c r="G154" i="27"/>
  <c r="H154" i="27"/>
  <c r="F155" i="27"/>
  <c r="G155" i="27"/>
  <c r="H155" i="27"/>
  <c r="F156" i="27"/>
  <c r="G156" i="27"/>
  <c r="H156" i="27"/>
  <c r="F157" i="27"/>
  <c r="G157" i="27"/>
  <c r="H157" i="27"/>
  <c r="F158" i="27"/>
  <c r="G158" i="27"/>
  <c r="H158" i="27"/>
  <c r="F159" i="27"/>
  <c r="G159" i="27"/>
  <c r="H159" i="27"/>
  <c r="F160" i="27"/>
  <c r="G160" i="27"/>
  <c r="H160" i="27"/>
  <c r="F161" i="27"/>
  <c r="G161" i="27"/>
  <c r="H161" i="27"/>
  <c r="F162" i="27"/>
  <c r="G162" i="27"/>
  <c r="H162" i="27"/>
  <c r="F163" i="27"/>
  <c r="G163" i="27"/>
  <c r="H163" i="27"/>
  <c r="F164" i="27"/>
  <c r="G164" i="27"/>
  <c r="H164" i="27"/>
  <c r="F165" i="27"/>
  <c r="G165" i="27"/>
  <c r="H165" i="27"/>
  <c r="F166" i="27"/>
  <c r="G166" i="27"/>
  <c r="H166" i="27"/>
  <c r="F167" i="27"/>
  <c r="G167" i="27"/>
  <c r="H167" i="27"/>
  <c r="F168" i="27"/>
  <c r="G168" i="27"/>
  <c r="H168" i="27"/>
  <c r="F169" i="27"/>
  <c r="G169" i="27"/>
  <c r="H169" i="27"/>
  <c r="F170" i="27"/>
  <c r="G170" i="27"/>
  <c r="H170" i="27"/>
  <c r="F171" i="27"/>
  <c r="G171" i="27"/>
  <c r="H171" i="27"/>
  <c r="F172" i="27"/>
  <c r="G172" i="27"/>
  <c r="H172" i="27"/>
  <c r="F173" i="27"/>
  <c r="G173" i="27"/>
  <c r="H173" i="27"/>
  <c r="F174" i="27"/>
  <c r="G174" i="27"/>
  <c r="H174" i="27"/>
  <c r="F175" i="27"/>
  <c r="G175" i="27"/>
  <c r="H175" i="27"/>
  <c r="F176" i="27"/>
  <c r="G176" i="27"/>
  <c r="H176" i="27"/>
  <c r="F177" i="27"/>
  <c r="G177" i="27"/>
  <c r="H177" i="27"/>
  <c r="F178" i="27"/>
  <c r="G178" i="27"/>
  <c r="H178" i="27"/>
  <c r="F179" i="27"/>
  <c r="G179" i="27"/>
  <c r="H179" i="27"/>
  <c r="F180" i="27"/>
  <c r="G180" i="27"/>
  <c r="H180" i="27"/>
  <c r="F181" i="27"/>
  <c r="G181" i="27"/>
  <c r="H181" i="27"/>
  <c r="F182" i="27"/>
  <c r="G182" i="27"/>
  <c r="H182" i="27"/>
  <c r="F183" i="27"/>
  <c r="G183" i="27"/>
  <c r="H183" i="27"/>
  <c r="F184" i="27"/>
  <c r="G184" i="27"/>
  <c r="H184" i="27"/>
  <c r="F185" i="27"/>
  <c r="G185" i="27"/>
  <c r="H185" i="27"/>
  <c r="F186" i="27"/>
  <c r="G186" i="27"/>
  <c r="H186" i="27"/>
  <c r="F187" i="27"/>
  <c r="G187" i="27"/>
  <c r="H187" i="27"/>
  <c r="F188" i="27"/>
  <c r="G188" i="27"/>
  <c r="H188" i="27"/>
  <c r="F189" i="27"/>
  <c r="G189" i="27"/>
  <c r="H189" i="27"/>
  <c r="F190" i="27"/>
  <c r="G190" i="27"/>
  <c r="H190" i="27"/>
  <c r="F191" i="27"/>
  <c r="G191" i="27"/>
  <c r="H191" i="27"/>
  <c r="F192" i="27"/>
  <c r="G192" i="27"/>
  <c r="H192" i="27"/>
  <c r="F193" i="27"/>
  <c r="G193" i="27"/>
  <c r="H193" i="27"/>
  <c r="F194" i="27"/>
  <c r="G194" i="27"/>
  <c r="H194" i="27"/>
  <c r="F195" i="27"/>
  <c r="G195" i="27"/>
  <c r="H195" i="27"/>
  <c r="F196" i="27"/>
  <c r="G196" i="27"/>
  <c r="H196" i="27"/>
  <c r="F197" i="27"/>
  <c r="G197" i="27"/>
  <c r="H197" i="27"/>
  <c r="F198" i="27"/>
  <c r="G198" i="27"/>
  <c r="H198" i="27"/>
  <c r="F199" i="27"/>
  <c r="G199" i="27"/>
  <c r="H199" i="27"/>
  <c r="F200" i="27"/>
  <c r="G200" i="27"/>
  <c r="H200" i="27"/>
  <c r="F201" i="27"/>
  <c r="G201" i="27"/>
  <c r="H201" i="27"/>
  <c r="F202" i="27"/>
  <c r="G202" i="27"/>
  <c r="H202" i="27"/>
  <c r="F203" i="27"/>
  <c r="G203" i="27"/>
  <c r="H203" i="27"/>
  <c r="F204" i="27"/>
  <c r="G204" i="27"/>
  <c r="H204" i="27"/>
  <c r="F205" i="27"/>
  <c r="G205" i="27"/>
  <c r="H205" i="27"/>
  <c r="F206" i="27"/>
  <c r="G206" i="27"/>
  <c r="H206" i="27"/>
  <c r="F207" i="27"/>
  <c r="G207" i="27"/>
  <c r="H207" i="27"/>
  <c r="F208" i="27"/>
  <c r="G208" i="27"/>
  <c r="H208" i="27"/>
  <c r="F209" i="27"/>
  <c r="G209" i="27"/>
  <c r="H209" i="27"/>
  <c r="F210" i="27"/>
  <c r="G210" i="27"/>
  <c r="H210" i="27"/>
  <c r="F211" i="27"/>
  <c r="G211" i="27"/>
  <c r="H211" i="27"/>
  <c r="F212" i="27"/>
  <c r="G212" i="27"/>
  <c r="H212" i="27"/>
  <c r="F213" i="27"/>
  <c r="G213" i="27"/>
  <c r="H213" i="27"/>
  <c r="F214" i="27"/>
  <c r="G214" i="27"/>
  <c r="H214" i="27"/>
  <c r="F215" i="27"/>
  <c r="G215" i="27"/>
  <c r="H215" i="27"/>
  <c r="F216" i="27"/>
  <c r="G216" i="27"/>
  <c r="H216" i="27"/>
  <c r="F217" i="27"/>
  <c r="G217" i="27"/>
  <c r="H217" i="27"/>
  <c r="F218" i="27"/>
  <c r="G218" i="27"/>
  <c r="H218" i="27"/>
  <c r="F219" i="27"/>
  <c r="G219" i="27"/>
  <c r="H219" i="27"/>
  <c r="F220" i="27"/>
  <c r="G220" i="27"/>
  <c r="H220" i="27"/>
  <c r="F221" i="27"/>
  <c r="G221" i="27"/>
  <c r="H221" i="27"/>
  <c r="F222" i="27"/>
  <c r="G222" i="27"/>
  <c r="H222" i="27"/>
  <c r="F223" i="27"/>
  <c r="G223" i="27"/>
  <c r="H223" i="27"/>
  <c r="F224" i="27"/>
  <c r="G224" i="27"/>
  <c r="H224" i="27"/>
  <c r="F225" i="27"/>
  <c r="G225" i="27"/>
  <c r="H225" i="27"/>
  <c r="F226" i="27"/>
  <c r="G226" i="27"/>
  <c r="H226" i="27"/>
  <c r="F227" i="27"/>
  <c r="G227" i="27"/>
  <c r="H227" i="27"/>
  <c r="F228" i="27"/>
  <c r="G228" i="27"/>
  <c r="H228" i="27"/>
  <c r="F229" i="27"/>
  <c r="G229" i="27"/>
  <c r="H229" i="27"/>
  <c r="F230" i="27"/>
  <c r="G230" i="27"/>
  <c r="H230" i="27"/>
  <c r="F231" i="27"/>
  <c r="G231" i="27"/>
  <c r="H231" i="27"/>
  <c r="F232" i="27"/>
  <c r="G232" i="27"/>
  <c r="H232" i="27"/>
  <c r="F233" i="27"/>
  <c r="G233" i="27"/>
  <c r="H233" i="27"/>
  <c r="F234" i="27"/>
  <c r="G234" i="27"/>
  <c r="H234" i="27"/>
  <c r="F235" i="27"/>
  <c r="G235" i="27"/>
  <c r="H235" i="27"/>
  <c r="F236" i="27"/>
  <c r="G236" i="27"/>
  <c r="H236" i="27"/>
  <c r="F237" i="27"/>
  <c r="G237" i="27"/>
  <c r="H237" i="27"/>
  <c r="F238" i="27"/>
  <c r="G238" i="27"/>
  <c r="H238" i="27"/>
  <c r="F239" i="27"/>
  <c r="G239" i="27"/>
  <c r="H239" i="27"/>
  <c r="F240" i="27"/>
  <c r="G240" i="27"/>
  <c r="H240" i="27"/>
  <c r="F241" i="27"/>
  <c r="G241" i="27"/>
  <c r="H241" i="27"/>
  <c r="F242" i="27"/>
  <c r="G242" i="27"/>
  <c r="H242" i="27"/>
  <c r="F243" i="27"/>
  <c r="G243" i="27"/>
  <c r="H243" i="27"/>
  <c r="F244" i="27"/>
  <c r="G244" i="27"/>
  <c r="H244" i="27"/>
  <c r="F245" i="27"/>
  <c r="G245" i="27"/>
  <c r="H245" i="27"/>
  <c r="F246" i="27"/>
  <c r="G246" i="27"/>
  <c r="H246" i="27"/>
  <c r="F247" i="27"/>
  <c r="G247" i="27"/>
  <c r="H247" i="27"/>
  <c r="F248" i="27"/>
  <c r="G248" i="27"/>
  <c r="H248" i="27"/>
  <c r="F249" i="27"/>
  <c r="G249" i="27"/>
  <c r="H249" i="27"/>
  <c r="F250" i="27"/>
  <c r="G250" i="27"/>
  <c r="H250" i="27"/>
  <c r="F251" i="27"/>
  <c r="G251" i="27"/>
  <c r="H251" i="27"/>
  <c r="F252" i="27"/>
  <c r="G252" i="27"/>
  <c r="H252" i="27"/>
  <c r="F253" i="27"/>
  <c r="G253" i="27"/>
  <c r="H253" i="27"/>
  <c r="F254" i="27"/>
  <c r="G254" i="27"/>
  <c r="H254" i="27"/>
  <c r="F255" i="27"/>
  <c r="G255" i="27"/>
  <c r="H255" i="27"/>
  <c r="F256" i="27"/>
  <c r="G256" i="27"/>
  <c r="H256" i="27"/>
  <c r="F257" i="27"/>
  <c r="G257" i="27"/>
  <c r="H257" i="27"/>
  <c r="F258" i="27"/>
  <c r="G258" i="27"/>
  <c r="H258" i="27"/>
  <c r="F259" i="27"/>
  <c r="G259" i="27"/>
  <c r="H259" i="27"/>
  <c r="F260" i="27"/>
  <c r="G260" i="27"/>
  <c r="H260" i="27"/>
  <c r="F261" i="27"/>
  <c r="G261" i="27"/>
  <c r="H261" i="27"/>
  <c r="F262" i="27"/>
  <c r="G262" i="27"/>
  <c r="H262" i="27"/>
  <c r="F263" i="27"/>
  <c r="G263" i="27"/>
  <c r="H263" i="27"/>
  <c r="F264" i="27"/>
  <c r="G264" i="27"/>
  <c r="H264" i="27"/>
  <c r="F265" i="27"/>
  <c r="G265" i="27"/>
  <c r="H265" i="27"/>
  <c r="F266" i="27"/>
  <c r="G266" i="27"/>
  <c r="H266" i="27"/>
  <c r="F267" i="27"/>
  <c r="G267" i="27"/>
  <c r="H267" i="27"/>
  <c r="F268" i="27"/>
  <c r="G268" i="27"/>
  <c r="H268" i="27"/>
  <c r="F269" i="27"/>
  <c r="G269" i="27"/>
  <c r="H269" i="27"/>
  <c r="F270" i="27"/>
  <c r="G270" i="27"/>
  <c r="H270" i="27"/>
  <c r="F271" i="27"/>
  <c r="G271" i="27"/>
  <c r="H271" i="27"/>
  <c r="F272" i="27"/>
  <c r="G272" i="27"/>
  <c r="H272" i="27"/>
  <c r="F273" i="27"/>
  <c r="G273" i="27"/>
  <c r="H273" i="27"/>
  <c r="F274" i="27"/>
  <c r="G274" i="27"/>
  <c r="H274" i="27"/>
  <c r="F275" i="27"/>
  <c r="G275" i="27"/>
  <c r="H275" i="27"/>
  <c r="F276" i="27"/>
  <c r="G276" i="27"/>
  <c r="H276" i="27"/>
  <c r="F277" i="27"/>
  <c r="G277" i="27"/>
  <c r="H277" i="27"/>
  <c r="F278" i="27"/>
  <c r="G278" i="27"/>
  <c r="H278" i="27"/>
  <c r="F279" i="27"/>
  <c r="G279" i="27"/>
  <c r="H279" i="27"/>
  <c r="F280" i="27"/>
  <c r="G280" i="27"/>
  <c r="H280" i="27"/>
  <c r="F281" i="27"/>
  <c r="G281" i="27"/>
  <c r="H281" i="27"/>
  <c r="F282" i="27"/>
  <c r="G282" i="27"/>
  <c r="H282" i="27"/>
  <c r="F283" i="27"/>
  <c r="G283" i="27"/>
  <c r="H283" i="27"/>
  <c r="F284" i="27"/>
  <c r="G284" i="27"/>
  <c r="H284" i="27"/>
  <c r="F285" i="27"/>
  <c r="G285" i="27"/>
  <c r="H285" i="27"/>
  <c r="F286" i="27"/>
  <c r="G286" i="27"/>
  <c r="H286" i="27"/>
  <c r="F287" i="27"/>
  <c r="G287" i="27"/>
  <c r="H287" i="27"/>
  <c r="F288" i="27"/>
  <c r="G288" i="27"/>
  <c r="H288" i="27"/>
  <c r="F289" i="27"/>
  <c r="G289" i="27"/>
  <c r="H289" i="27"/>
  <c r="F290" i="27"/>
  <c r="G290" i="27"/>
  <c r="H290" i="27"/>
  <c r="F291" i="27"/>
  <c r="G291" i="27"/>
  <c r="H291" i="27"/>
  <c r="F292" i="27"/>
  <c r="G292" i="27"/>
  <c r="H292" i="27"/>
  <c r="F293" i="27"/>
  <c r="G293" i="27"/>
  <c r="H293" i="27"/>
  <c r="F294" i="27"/>
  <c r="G294" i="27"/>
  <c r="H294" i="27"/>
  <c r="F295" i="27"/>
  <c r="G295" i="27"/>
  <c r="H295" i="27"/>
  <c r="F296" i="27"/>
  <c r="G296" i="27"/>
  <c r="H296" i="27"/>
  <c r="F297" i="27"/>
  <c r="G297" i="27"/>
  <c r="H297" i="27"/>
  <c r="F298" i="27"/>
  <c r="G298" i="27"/>
  <c r="H298" i="27"/>
  <c r="F299" i="27"/>
  <c r="G299" i="27"/>
  <c r="H299" i="27"/>
  <c r="F300" i="27"/>
  <c r="G300" i="27"/>
  <c r="H300" i="27"/>
  <c r="F301" i="27"/>
  <c r="G301" i="27"/>
  <c r="H301" i="27"/>
  <c r="F302" i="27"/>
  <c r="G302" i="27"/>
  <c r="H302" i="27"/>
  <c r="F303" i="27"/>
  <c r="G303" i="27"/>
  <c r="H303" i="27"/>
  <c r="F304" i="27"/>
  <c r="G304" i="27"/>
  <c r="H304" i="27"/>
  <c r="F305" i="27"/>
  <c r="G305" i="27"/>
  <c r="H305" i="27"/>
  <c r="F306" i="27"/>
  <c r="G306" i="27"/>
  <c r="H306" i="27"/>
  <c r="F307" i="27"/>
  <c r="G307" i="27"/>
  <c r="H307" i="27"/>
  <c r="F308" i="27"/>
  <c r="G308" i="27"/>
  <c r="H308" i="27"/>
  <c r="F309" i="27"/>
  <c r="G309" i="27"/>
  <c r="H309" i="27"/>
  <c r="F310" i="27"/>
  <c r="G310" i="27"/>
  <c r="H310" i="27"/>
  <c r="F311" i="27"/>
  <c r="G311" i="27"/>
  <c r="H311" i="27"/>
  <c r="F312" i="27"/>
  <c r="G312" i="27"/>
  <c r="H312" i="27"/>
  <c r="F313" i="27"/>
  <c r="G313" i="27"/>
  <c r="H313" i="27"/>
  <c r="F314" i="27"/>
  <c r="G314" i="27"/>
  <c r="H314" i="27"/>
  <c r="F315" i="27"/>
  <c r="G315" i="27"/>
  <c r="H315" i="27"/>
  <c r="F316" i="27"/>
  <c r="G316" i="27"/>
  <c r="H316" i="27"/>
  <c r="F317" i="27"/>
  <c r="G317" i="27"/>
  <c r="H317" i="27"/>
  <c r="F318" i="27"/>
  <c r="G318" i="27"/>
  <c r="H318" i="27"/>
  <c r="F319" i="27"/>
  <c r="G319" i="27"/>
  <c r="H319" i="27"/>
  <c r="F320" i="27"/>
  <c r="G320" i="27"/>
  <c r="H320" i="27"/>
  <c r="F321" i="27"/>
  <c r="G321" i="27"/>
  <c r="H321" i="27"/>
  <c r="F322" i="27"/>
  <c r="G322" i="27"/>
  <c r="H322" i="27"/>
  <c r="F323" i="27"/>
  <c r="G323" i="27"/>
  <c r="H323" i="27"/>
  <c r="F324" i="27"/>
  <c r="G324" i="27"/>
  <c r="H324" i="27"/>
  <c r="F325" i="27"/>
  <c r="G325" i="27"/>
  <c r="H325" i="27"/>
  <c r="F326" i="27"/>
  <c r="G326" i="27"/>
  <c r="H326" i="27"/>
  <c r="F327" i="27"/>
  <c r="G327" i="27"/>
  <c r="H327" i="27"/>
  <c r="F328" i="27"/>
  <c r="G328" i="27"/>
  <c r="H328" i="27"/>
  <c r="F329" i="27"/>
  <c r="G329" i="27"/>
  <c r="H329" i="27"/>
  <c r="F330" i="27"/>
  <c r="G330" i="27"/>
  <c r="H330" i="27"/>
  <c r="F331" i="27"/>
  <c r="G331" i="27"/>
  <c r="H331" i="27"/>
  <c r="F332" i="27"/>
  <c r="G332" i="27"/>
  <c r="H332" i="27"/>
  <c r="F333" i="27"/>
  <c r="G333" i="27"/>
  <c r="H333" i="27"/>
  <c r="F334" i="27"/>
  <c r="G334" i="27"/>
  <c r="H334" i="27"/>
  <c r="F335" i="27"/>
  <c r="G335" i="27"/>
  <c r="H335" i="27"/>
  <c r="F336" i="27"/>
  <c r="G336" i="27"/>
  <c r="H336" i="27"/>
  <c r="F337" i="27"/>
  <c r="G337" i="27"/>
  <c r="H337" i="27"/>
  <c r="F338" i="27"/>
  <c r="G338" i="27"/>
  <c r="H338" i="27"/>
  <c r="F339" i="27"/>
  <c r="G339" i="27"/>
  <c r="H339" i="27"/>
  <c r="F340" i="27"/>
  <c r="G340" i="27"/>
  <c r="H340" i="27"/>
  <c r="F341" i="27"/>
  <c r="G341" i="27"/>
  <c r="H341" i="27"/>
  <c r="F342" i="27"/>
  <c r="G342" i="27"/>
  <c r="H342" i="27"/>
  <c r="F343" i="27"/>
  <c r="G343" i="27"/>
  <c r="H343" i="27"/>
  <c r="F344" i="27"/>
  <c r="G344" i="27"/>
  <c r="H344" i="27"/>
  <c r="F345" i="27"/>
  <c r="G345" i="27"/>
  <c r="H345" i="27"/>
  <c r="F346" i="27"/>
  <c r="G346" i="27"/>
  <c r="H346" i="27"/>
  <c r="F347" i="27"/>
  <c r="G347" i="27"/>
  <c r="H347" i="27"/>
  <c r="F348" i="27"/>
  <c r="G348" i="27"/>
  <c r="H348" i="27"/>
  <c r="F349" i="27"/>
  <c r="G349" i="27"/>
  <c r="H349" i="27"/>
  <c r="F350" i="27"/>
  <c r="G350" i="27"/>
  <c r="H350" i="27"/>
  <c r="F351" i="27"/>
  <c r="G351" i="27"/>
  <c r="H351" i="27"/>
  <c r="F352" i="27"/>
  <c r="G352" i="27"/>
  <c r="H352" i="27"/>
  <c r="F353" i="27"/>
  <c r="G353" i="27"/>
  <c r="H353" i="27"/>
  <c r="F354" i="27"/>
  <c r="G354" i="27"/>
  <c r="H354" i="27"/>
  <c r="F355" i="27"/>
  <c r="G355" i="27"/>
  <c r="H355" i="27"/>
  <c r="F356" i="27"/>
  <c r="G356" i="27"/>
  <c r="H356" i="27"/>
  <c r="F357" i="27"/>
  <c r="G357" i="27"/>
  <c r="H357" i="27"/>
  <c r="F358" i="27"/>
  <c r="G358" i="27"/>
  <c r="H358" i="27"/>
  <c r="F359" i="27"/>
  <c r="G359" i="27"/>
  <c r="H359" i="27"/>
  <c r="F360" i="27"/>
  <c r="G360" i="27"/>
  <c r="H360" i="27"/>
  <c r="F361" i="27"/>
  <c r="G361" i="27"/>
  <c r="H361" i="27"/>
  <c r="F362" i="27"/>
  <c r="G362" i="27"/>
  <c r="H362" i="27"/>
  <c r="F363" i="27"/>
  <c r="G363" i="27"/>
  <c r="H363" i="27"/>
  <c r="F364" i="27"/>
  <c r="G364" i="27"/>
  <c r="H364" i="27"/>
  <c r="F365" i="27"/>
  <c r="G365" i="27"/>
  <c r="H365" i="27"/>
  <c r="F366" i="27"/>
  <c r="G366" i="27"/>
  <c r="H366" i="27"/>
  <c r="F367" i="27"/>
  <c r="G367" i="27"/>
  <c r="H367" i="27"/>
  <c r="F368" i="27"/>
  <c r="G368" i="27"/>
  <c r="H368" i="27"/>
  <c r="F369" i="27"/>
  <c r="G369" i="27"/>
  <c r="H369" i="27"/>
  <c r="F370" i="27"/>
  <c r="G370" i="27"/>
  <c r="H370" i="27"/>
  <c r="F371" i="27"/>
  <c r="G371" i="27"/>
  <c r="H371" i="27"/>
  <c r="F372" i="27"/>
  <c r="G372" i="27"/>
  <c r="H372" i="27"/>
  <c r="F373" i="27"/>
  <c r="G373" i="27"/>
  <c r="H373" i="27"/>
  <c r="F374" i="27"/>
  <c r="G374" i="27"/>
  <c r="H374" i="27"/>
  <c r="F375" i="27"/>
  <c r="G375" i="27"/>
  <c r="H375" i="27"/>
  <c r="F376" i="27"/>
  <c r="G376" i="27"/>
  <c r="H376" i="27"/>
  <c r="F377" i="27"/>
  <c r="G377" i="27"/>
  <c r="H377" i="27"/>
  <c r="F378" i="27"/>
  <c r="G378" i="27"/>
  <c r="H378" i="27"/>
  <c r="F379" i="27"/>
  <c r="G379" i="27"/>
  <c r="H379" i="27"/>
  <c r="F380" i="27"/>
  <c r="G380" i="27"/>
  <c r="H380" i="27"/>
  <c r="F381" i="27"/>
  <c r="G381" i="27"/>
  <c r="H381" i="27"/>
  <c r="F382" i="27"/>
  <c r="G382" i="27"/>
  <c r="H382" i="27"/>
  <c r="F383" i="27"/>
  <c r="G383" i="27"/>
  <c r="H383" i="27"/>
  <c r="F384" i="27"/>
  <c r="G384" i="27"/>
  <c r="H384" i="27"/>
  <c r="F385" i="27"/>
  <c r="G385" i="27"/>
  <c r="H385" i="27"/>
  <c r="F386" i="27"/>
  <c r="G386" i="27"/>
  <c r="H386" i="27"/>
  <c r="F387" i="27"/>
  <c r="G387" i="27"/>
  <c r="H387" i="27"/>
  <c r="F388" i="27"/>
  <c r="G388" i="27"/>
  <c r="H388" i="27"/>
  <c r="F389" i="27"/>
  <c r="G389" i="27"/>
  <c r="H389" i="27"/>
  <c r="F390" i="27"/>
  <c r="G390" i="27"/>
  <c r="H390" i="27"/>
  <c r="F391" i="27"/>
  <c r="G391" i="27"/>
  <c r="H391" i="27"/>
  <c r="F392" i="27"/>
  <c r="G392" i="27"/>
  <c r="H392" i="27"/>
  <c r="F393" i="27"/>
  <c r="G393" i="27"/>
  <c r="H393" i="27"/>
  <c r="F394" i="27"/>
  <c r="G394" i="27"/>
  <c r="H394" i="27"/>
  <c r="F395" i="27"/>
  <c r="G395" i="27"/>
  <c r="H395" i="27"/>
  <c r="F396" i="27"/>
  <c r="G396" i="27"/>
  <c r="H396" i="27"/>
  <c r="F397" i="27"/>
  <c r="G397" i="27"/>
  <c r="H397" i="27"/>
  <c r="F398" i="27"/>
  <c r="G398" i="27"/>
  <c r="H398" i="27"/>
  <c r="F399" i="27"/>
  <c r="G399" i="27"/>
  <c r="H399" i="27"/>
  <c r="F400" i="27"/>
  <c r="G400" i="27"/>
  <c r="H400" i="27"/>
  <c r="F401" i="27"/>
  <c r="G401" i="27"/>
  <c r="H401" i="27"/>
  <c r="F402" i="27"/>
  <c r="G402" i="27"/>
  <c r="H402" i="27"/>
  <c r="F403" i="27"/>
  <c r="G403" i="27"/>
  <c r="H403" i="27"/>
  <c r="F404" i="27"/>
  <c r="G404" i="27"/>
  <c r="H404" i="27"/>
  <c r="F405" i="27"/>
  <c r="G405" i="27"/>
  <c r="H405" i="27"/>
  <c r="F406" i="27"/>
  <c r="G406" i="27"/>
  <c r="H406" i="27"/>
  <c r="F407" i="27"/>
  <c r="G407" i="27"/>
  <c r="H407" i="27"/>
  <c r="F408" i="27"/>
  <c r="G408" i="27"/>
  <c r="H408" i="27"/>
  <c r="F409" i="27"/>
  <c r="G409" i="27"/>
  <c r="H409" i="27"/>
  <c r="F410" i="27"/>
  <c r="G410" i="27"/>
  <c r="H410" i="27"/>
  <c r="F411" i="27"/>
  <c r="G411" i="27"/>
  <c r="H411" i="27"/>
  <c r="F412" i="27"/>
  <c r="G412" i="27"/>
  <c r="H412" i="27"/>
  <c r="F413" i="27"/>
  <c r="G413" i="27"/>
  <c r="H413" i="27"/>
  <c r="F414" i="27"/>
  <c r="G414" i="27"/>
  <c r="H414" i="27"/>
  <c r="F415" i="27"/>
  <c r="G415" i="27"/>
  <c r="H415" i="27"/>
  <c r="F416" i="27"/>
  <c r="G416" i="27"/>
  <c r="H416" i="27"/>
  <c r="F417" i="27"/>
  <c r="G417" i="27"/>
  <c r="H417" i="27"/>
  <c r="F418" i="27"/>
  <c r="G418" i="27"/>
  <c r="H418" i="27"/>
  <c r="F419" i="27"/>
  <c r="G419" i="27"/>
  <c r="H419" i="27"/>
  <c r="F420" i="27"/>
  <c r="G420" i="27"/>
  <c r="H420" i="27"/>
  <c r="F421" i="27"/>
  <c r="G421" i="27"/>
  <c r="H421" i="27"/>
  <c r="F422" i="27"/>
  <c r="G422" i="27"/>
  <c r="H422" i="27"/>
  <c r="F423" i="27"/>
  <c r="G423" i="27"/>
  <c r="H423" i="27"/>
  <c r="F424" i="27"/>
  <c r="G424" i="27"/>
  <c r="H424" i="27"/>
  <c r="F425" i="27"/>
  <c r="G425" i="27"/>
  <c r="H425" i="27"/>
  <c r="F426" i="27"/>
  <c r="G426" i="27"/>
  <c r="H426" i="27"/>
  <c r="F427" i="27"/>
  <c r="G427" i="27"/>
  <c r="H427" i="27"/>
  <c r="F428" i="27"/>
  <c r="G428" i="27"/>
  <c r="H428" i="27"/>
  <c r="F429" i="27"/>
  <c r="G429" i="27"/>
  <c r="H429" i="27"/>
  <c r="F430" i="27"/>
  <c r="G430" i="27"/>
  <c r="H430" i="27"/>
  <c r="F431" i="27"/>
  <c r="G431" i="27"/>
  <c r="H431" i="27"/>
  <c r="F432" i="27"/>
  <c r="G432" i="27"/>
  <c r="H432" i="27"/>
  <c r="F433" i="27"/>
  <c r="G433" i="27"/>
  <c r="H433" i="27"/>
  <c r="F434" i="27"/>
  <c r="G434" i="27"/>
  <c r="H434" i="27"/>
  <c r="F435" i="27"/>
  <c r="G435" i="27"/>
  <c r="H435" i="27"/>
  <c r="F436" i="27"/>
  <c r="G436" i="27"/>
  <c r="H436" i="27"/>
  <c r="F437" i="27"/>
  <c r="G437" i="27"/>
  <c r="H437" i="27"/>
  <c r="F438" i="27"/>
  <c r="G438" i="27"/>
  <c r="H438" i="27"/>
  <c r="F439" i="27"/>
  <c r="G439" i="27"/>
  <c r="H439" i="27"/>
  <c r="F440" i="27"/>
  <c r="G440" i="27"/>
  <c r="H440" i="27"/>
  <c r="F3" i="27"/>
  <c r="G3" i="27"/>
  <c r="H3" i="27"/>
  <c r="F4" i="27"/>
  <c r="G4" i="27"/>
  <c r="H4" i="27"/>
  <c r="F5" i="27"/>
  <c r="G5" i="27"/>
  <c r="H5" i="27"/>
  <c r="G2" i="27"/>
  <c r="H2" i="27"/>
  <c r="F2" i="27"/>
  <c r="E440" i="27" l="1"/>
  <c r="D440" i="27"/>
  <c r="C440" i="27"/>
  <c r="E439" i="27"/>
  <c r="D439" i="27"/>
  <c r="C439" i="27"/>
  <c r="E438" i="27"/>
  <c r="D438" i="27"/>
  <c r="C438" i="27"/>
  <c r="E437" i="27"/>
  <c r="D437" i="27"/>
  <c r="C437" i="27"/>
  <c r="E436" i="27"/>
  <c r="D436" i="27"/>
  <c r="C436" i="27"/>
  <c r="E435" i="27"/>
  <c r="D435" i="27"/>
  <c r="C435" i="27"/>
  <c r="E434" i="27"/>
  <c r="D434" i="27"/>
  <c r="C434" i="27"/>
  <c r="E433" i="27"/>
  <c r="D433" i="27"/>
  <c r="C433" i="27"/>
  <c r="E432" i="27"/>
  <c r="D432" i="27"/>
  <c r="C432" i="27"/>
  <c r="E431" i="27"/>
  <c r="D431" i="27"/>
  <c r="C431" i="27"/>
  <c r="E430" i="27"/>
  <c r="D430" i="27"/>
  <c r="C430" i="27"/>
  <c r="E429" i="27"/>
  <c r="D429" i="27"/>
  <c r="C429" i="27"/>
  <c r="E428" i="27"/>
  <c r="D428" i="27"/>
  <c r="C428" i="27"/>
  <c r="E427" i="27"/>
  <c r="D427" i="27"/>
  <c r="C427" i="27"/>
  <c r="E426" i="27"/>
  <c r="D426" i="27"/>
  <c r="C426" i="27"/>
  <c r="E425" i="27"/>
  <c r="D425" i="27"/>
  <c r="C425" i="27"/>
  <c r="E424" i="27"/>
  <c r="D424" i="27"/>
  <c r="C424" i="27"/>
  <c r="E423" i="27"/>
  <c r="D423" i="27"/>
  <c r="C423" i="27"/>
  <c r="E422" i="27"/>
  <c r="D422" i="27"/>
  <c r="C422" i="27"/>
  <c r="E421" i="27"/>
  <c r="D421" i="27"/>
  <c r="C421" i="27"/>
  <c r="E420" i="27"/>
  <c r="D420" i="27"/>
  <c r="C420" i="27"/>
  <c r="E419" i="27"/>
  <c r="D419" i="27"/>
  <c r="C419" i="27"/>
  <c r="E418" i="27"/>
  <c r="D418" i="27"/>
  <c r="C418" i="27"/>
  <c r="E417" i="27"/>
  <c r="D417" i="27"/>
  <c r="C417" i="27"/>
  <c r="E416" i="27"/>
  <c r="D416" i="27"/>
  <c r="C416" i="27"/>
  <c r="E415" i="27"/>
  <c r="D415" i="27"/>
  <c r="C415" i="27"/>
  <c r="E414" i="27"/>
  <c r="D414" i="27"/>
  <c r="C414" i="27"/>
  <c r="E413" i="27"/>
  <c r="D413" i="27"/>
  <c r="C413" i="27"/>
  <c r="E412" i="27"/>
  <c r="D412" i="27"/>
  <c r="C412" i="27"/>
  <c r="E411" i="27"/>
  <c r="D411" i="27"/>
  <c r="C411" i="27"/>
  <c r="E410" i="27"/>
  <c r="D410" i="27"/>
  <c r="C410" i="27"/>
  <c r="E409" i="27"/>
  <c r="D409" i="27"/>
  <c r="C409" i="27"/>
  <c r="E408" i="27"/>
  <c r="D408" i="27"/>
  <c r="C408" i="27"/>
  <c r="E407" i="27"/>
  <c r="D407" i="27"/>
  <c r="C407" i="27"/>
  <c r="E406" i="27"/>
  <c r="D406" i="27"/>
  <c r="C406" i="27"/>
  <c r="E405" i="27"/>
  <c r="D405" i="27"/>
  <c r="C405" i="27"/>
  <c r="E404" i="27"/>
  <c r="D404" i="27"/>
  <c r="C404" i="27"/>
  <c r="E403" i="27"/>
  <c r="D403" i="27"/>
  <c r="C403" i="27"/>
  <c r="E402" i="27"/>
  <c r="D402" i="27"/>
  <c r="C402" i="27"/>
  <c r="E401" i="27"/>
  <c r="D401" i="27"/>
  <c r="C401" i="27"/>
  <c r="E400" i="27"/>
  <c r="D400" i="27"/>
  <c r="C400" i="27"/>
  <c r="E399" i="27"/>
  <c r="D399" i="27"/>
  <c r="C399" i="27"/>
  <c r="E398" i="27"/>
  <c r="D398" i="27"/>
  <c r="C398" i="27"/>
  <c r="E397" i="27"/>
  <c r="D397" i="27"/>
  <c r="C397" i="27"/>
  <c r="E396" i="27"/>
  <c r="D396" i="27"/>
  <c r="C396" i="27"/>
  <c r="E395" i="27"/>
  <c r="D395" i="27"/>
  <c r="C395" i="27"/>
  <c r="E394" i="27"/>
  <c r="D394" i="27"/>
  <c r="C394" i="27"/>
  <c r="E393" i="27"/>
  <c r="D393" i="27"/>
  <c r="C393" i="27"/>
  <c r="E392" i="27"/>
  <c r="D392" i="27"/>
  <c r="C392" i="27"/>
  <c r="E391" i="27"/>
  <c r="D391" i="27"/>
  <c r="C391" i="27"/>
  <c r="E390" i="27"/>
  <c r="D390" i="27"/>
  <c r="C390" i="27"/>
  <c r="E389" i="27"/>
  <c r="D389" i="27"/>
  <c r="C389" i="27"/>
  <c r="E388" i="27"/>
  <c r="D388" i="27"/>
  <c r="C388" i="27"/>
  <c r="E387" i="27"/>
  <c r="D387" i="27"/>
  <c r="C387" i="27"/>
  <c r="E386" i="27"/>
  <c r="D386" i="27"/>
  <c r="C386" i="27"/>
  <c r="E385" i="27"/>
  <c r="D385" i="27"/>
  <c r="C385" i="27"/>
  <c r="E384" i="27"/>
  <c r="D384" i="27"/>
  <c r="C384" i="27"/>
  <c r="E383" i="27"/>
  <c r="D383" i="27"/>
  <c r="C383" i="27"/>
  <c r="E382" i="27"/>
  <c r="D382" i="27"/>
  <c r="C382" i="27"/>
  <c r="E381" i="27"/>
  <c r="D381" i="27"/>
  <c r="C381" i="27"/>
  <c r="E380" i="27"/>
  <c r="D380" i="27"/>
  <c r="C380" i="27"/>
  <c r="E379" i="27"/>
  <c r="D379" i="27"/>
  <c r="C379" i="27"/>
  <c r="E378" i="27"/>
  <c r="D378" i="27"/>
  <c r="C378" i="27"/>
  <c r="E377" i="27"/>
  <c r="D377" i="27"/>
  <c r="C377" i="27"/>
  <c r="E376" i="27"/>
  <c r="D376" i="27"/>
  <c r="C376" i="27"/>
  <c r="E375" i="27"/>
  <c r="D375" i="27"/>
  <c r="C375" i="27"/>
  <c r="E374" i="27"/>
  <c r="D374" i="27"/>
  <c r="C374" i="27"/>
  <c r="E373" i="27"/>
  <c r="D373" i="27"/>
  <c r="C373" i="27"/>
  <c r="E372" i="27"/>
  <c r="D372" i="27"/>
  <c r="C372" i="27"/>
  <c r="E371" i="27"/>
  <c r="D371" i="27"/>
  <c r="C371" i="27"/>
  <c r="E370" i="27"/>
  <c r="D370" i="27"/>
  <c r="C370" i="27"/>
  <c r="E369" i="27"/>
  <c r="D369" i="27"/>
  <c r="C369" i="27"/>
  <c r="E368" i="27"/>
  <c r="D368" i="27"/>
  <c r="C368" i="27"/>
  <c r="E367" i="27"/>
  <c r="D367" i="27"/>
  <c r="C367" i="27"/>
  <c r="E366" i="27"/>
  <c r="D366" i="27"/>
  <c r="C366" i="27"/>
  <c r="E365" i="27"/>
  <c r="D365" i="27"/>
  <c r="C365" i="27"/>
  <c r="E364" i="27"/>
  <c r="D364" i="27"/>
  <c r="C364" i="27"/>
  <c r="E363" i="27"/>
  <c r="D363" i="27"/>
  <c r="C363" i="27"/>
  <c r="E362" i="27"/>
  <c r="D362" i="27"/>
  <c r="C362" i="27"/>
  <c r="E361" i="27"/>
  <c r="D361" i="27"/>
  <c r="C361" i="27"/>
  <c r="E360" i="27"/>
  <c r="D360" i="27"/>
  <c r="C360" i="27"/>
  <c r="E359" i="27"/>
  <c r="D359" i="27"/>
  <c r="C359" i="27"/>
  <c r="E358" i="27"/>
  <c r="D358" i="27"/>
  <c r="C358" i="27"/>
  <c r="E357" i="27"/>
  <c r="D357" i="27"/>
  <c r="C357" i="27"/>
  <c r="E356" i="27"/>
  <c r="D356" i="27"/>
  <c r="C356" i="27"/>
  <c r="E355" i="27"/>
  <c r="D355" i="27"/>
  <c r="C355" i="27"/>
  <c r="E354" i="27"/>
  <c r="D354" i="27"/>
  <c r="C354" i="27"/>
  <c r="E353" i="27"/>
  <c r="D353" i="27"/>
  <c r="C353" i="27"/>
  <c r="E352" i="27"/>
  <c r="D352" i="27"/>
  <c r="C352" i="27"/>
  <c r="E351" i="27"/>
  <c r="D351" i="27"/>
  <c r="C351" i="27"/>
  <c r="E350" i="27"/>
  <c r="D350" i="27"/>
  <c r="C350" i="27"/>
  <c r="E349" i="27"/>
  <c r="D349" i="27"/>
  <c r="C349" i="27"/>
  <c r="E348" i="27"/>
  <c r="D348" i="27"/>
  <c r="C348" i="27"/>
  <c r="E347" i="27"/>
  <c r="D347" i="27"/>
  <c r="C347" i="27"/>
  <c r="E346" i="27"/>
  <c r="D346" i="27"/>
  <c r="C346" i="27"/>
  <c r="E345" i="27"/>
  <c r="D345" i="27"/>
  <c r="C345" i="27"/>
  <c r="E344" i="27"/>
  <c r="D344" i="27"/>
  <c r="C344" i="27"/>
  <c r="E343" i="27"/>
  <c r="D343" i="27"/>
  <c r="C343" i="27"/>
  <c r="E342" i="27"/>
  <c r="D342" i="27"/>
  <c r="C342" i="27"/>
  <c r="E341" i="27"/>
  <c r="D341" i="27"/>
  <c r="C341" i="27"/>
  <c r="E340" i="27"/>
  <c r="D340" i="27"/>
  <c r="C340" i="27"/>
  <c r="E339" i="27"/>
  <c r="D339" i="27"/>
  <c r="C339" i="27"/>
  <c r="E338" i="27"/>
  <c r="D338" i="27"/>
  <c r="C338" i="27"/>
  <c r="E337" i="27"/>
  <c r="D337" i="27"/>
  <c r="C337" i="27"/>
  <c r="E336" i="27"/>
  <c r="D336" i="27"/>
  <c r="C336" i="27"/>
  <c r="E335" i="27"/>
  <c r="D335" i="27"/>
  <c r="C335" i="27"/>
  <c r="E334" i="27"/>
  <c r="D334" i="27"/>
  <c r="C334" i="27"/>
  <c r="E333" i="27"/>
  <c r="D333" i="27"/>
  <c r="C333" i="27"/>
  <c r="E332" i="27"/>
  <c r="D332" i="27"/>
  <c r="C332" i="27"/>
  <c r="E331" i="27"/>
  <c r="D331" i="27"/>
  <c r="C331" i="27"/>
  <c r="E330" i="27"/>
  <c r="D330" i="27"/>
  <c r="C330" i="27"/>
  <c r="E329" i="27"/>
  <c r="D329" i="27"/>
  <c r="C329" i="27"/>
  <c r="E328" i="27"/>
  <c r="D328" i="27"/>
  <c r="C328" i="27"/>
  <c r="E327" i="27"/>
  <c r="D327" i="27"/>
  <c r="C327" i="27"/>
  <c r="E326" i="27"/>
  <c r="D326" i="27"/>
  <c r="C326" i="27"/>
  <c r="E325" i="27"/>
  <c r="D325" i="27"/>
  <c r="C325" i="27"/>
  <c r="E324" i="27"/>
  <c r="D324" i="27"/>
  <c r="C324" i="27"/>
  <c r="E323" i="27"/>
  <c r="D323" i="27"/>
  <c r="C323" i="27"/>
  <c r="E322" i="27"/>
  <c r="D322" i="27"/>
  <c r="C322" i="27"/>
  <c r="E321" i="27"/>
  <c r="D321" i="27"/>
  <c r="C321" i="27"/>
  <c r="E320" i="27"/>
  <c r="D320" i="27"/>
  <c r="C320" i="27"/>
  <c r="E319" i="27"/>
  <c r="D319" i="27"/>
  <c r="C319" i="27"/>
  <c r="E318" i="27"/>
  <c r="D318" i="27"/>
  <c r="C318" i="27"/>
  <c r="E317" i="27"/>
  <c r="D317" i="27"/>
  <c r="C317" i="27"/>
  <c r="E316" i="27"/>
  <c r="D316" i="27"/>
  <c r="C316" i="27"/>
  <c r="E315" i="27"/>
  <c r="D315" i="27"/>
  <c r="C315" i="27"/>
  <c r="E314" i="27"/>
  <c r="D314" i="27"/>
  <c r="C314" i="27"/>
  <c r="E313" i="27"/>
  <c r="D313" i="27"/>
  <c r="C313" i="27"/>
  <c r="E312" i="27"/>
  <c r="D312" i="27"/>
  <c r="C312" i="27"/>
  <c r="E311" i="27"/>
  <c r="D311" i="27"/>
  <c r="C311" i="27"/>
  <c r="E310" i="27"/>
  <c r="D310" i="27"/>
  <c r="C310" i="27"/>
  <c r="E309" i="27"/>
  <c r="D309" i="27"/>
  <c r="C309" i="27"/>
  <c r="E308" i="27"/>
  <c r="D308" i="27"/>
  <c r="C308" i="27"/>
  <c r="E307" i="27"/>
  <c r="D307" i="27"/>
  <c r="C307" i="27"/>
  <c r="E306" i="27"/>
  <c r="D306" i="27"/>
  <c r="C306" i="27"/>
  <c r="E305" i="27"/>
  <c r="D305" i="27"/>
  <c r="C305" i="27"/>
  <c r="E304" i="27"/>
  <c r="D304" i="27"/>
  <c r="C304" i="27"/>
  <c r="E303" i="27"/>
  <c r="D303" i="27"/>
  <c r="C303" i="27"/>
  <c r="E302" i="27"/>
  <c r="D302" i="27"/>
  <c r="C302" i="27"/>
  <c r="E301" i="27"/>
  <c r="D301" i="27"/>
  <c r="C301" i="27"/>
  <c r="E300" i="27"/>
  <c r="D300" i="27"/>
  <c r="C300" i="27"/>
  <c r="E299" i="27"/>
  <c r="D299" i="27"/>
  <c r="C299" i="27"/>
  <c r="E298" i="27"/>
  <c r="D298" i="27"/>
  <c r="C298" i="27"/>
  <c r="E297" i="27"/>
  <c r="D297" i="27"/>
  <c r="C297" i="27"/>
  <c r="E296" i="27"/>
  <c r="D296" i="27"/>
  <c r="C296" i="27"/>
  <c r="E295" i="27"/>
  <c r="D295" i="27"/>
  <c r="C295" i="27"/>
  <c r="E294" i="27"/>
  <c r="D294" i="27"/>
  <c r="C294" i="27"/>
  <c r="E293" i="27"/>
  <c r="D293" i="27"/>
  <c r="C293" i="27"/>
  <c r="E292" i="27"/>
  <c r="D292" i="27"/>
  <c r="C292" i="27"/>
  <c r="E291" i="27"/>
  <c r="D291" i="27"/>
  <c r="C291" i="27"/>
  <c r="E290" i="27"/>
  <c r="D290" i="27"/>
  <c r="C290" i="27"/>
  <c r="E289" i="27"/>
  <c r="D289" i="27"/>
  <c r="C289" i="27"/>
  <c r="E288" i="27"/>
  <c r="D288" i="27"/>
  <c r="C288" i="27"/>
  <c r="E287" i="27"/>
  <c r="D287" i="27"/>
  <c r="C287" i="27"/>
  <c r="E286" i="27"/>
  <c r="D286" i="27"/>
  <c r="C286" i="27"/>
  <c r="E285" i="27"/>
  <c r="D285" i="27"/>
  <c r="C285" i="27"/>
  <c r="E284" i="27"/>
  <c r="D284" i="27"/>
  <c r="C284" i="27"/>
  <c r="E283" i="27"/>
  <c r="D283" i="27"/>
  <c r="C283" i="27"/>
  <c r="E282" i="27"/>
  <c r="D282" i="27"/>
  <c r="C282" i="27"/>
  <c r="E281" i="27"/>
  <c r="D281" i="27"/>
  <c r="C281" i="27"/>
  <c r="E280" i="27"/>
  <c r="D280" i="27"/>
  <c r="C280" i="27"/>
  <c r="E279" i="27"/>
  <c r="D279" i="27"/>
  <c r="C279" i="27"/>
  <c r="E278" i="27"/>
  <c r="D278" i="27"/>
  <c r="C278" i="27"/>
  <c r="E277" i="27"/>
  <c r="D277" i="27"/>
  <c r="C277" i="27"/>
  <c r="E276" i="27"/>
  <c r="D276" i="27"/>
  <c r="C276" i="27"/>
  <c r="E275" i="27"/>
  <c r="D275" i="27"/>
  <c r="C275" i="27"/>
  <c r="E274" i="27"/>
  <c r="D274" i="27"/>
  <c r="C274" i="27"/>
  <c r="E273" i="27"/>
  <c r="D273" i="27"/>
  <c r="C273" i="27"/>
  <c r="E272" i="27"/>
  <c r="D272" i="27"/>
  <c r="C272" i="27"/>
  <c r="E271" i="27"/>
  <c r="D271" i="27"/>
  <c r="C271" i="27"/>
  <c r="E270" i="27"/>
  <c r="D270" i="27"/>
  <c r="C270" i="27"/>
  <c r="E269" i="27"/>
  <c r="D269" i="27"/>
  <c r="C269" i="27"/>
  <c r="E268" i="27"/>
  <c r="D268" i="27"/>
  <c r="C268" i="27"/>
  <c r="E267" i="27"/>
  <c r="D267" i="27"/>
  <c r="C267" i="27"/>
  <c r="E266" i="27"/>
  <c r="D266" i="27"/>
  <c r="C266" i="27"/>
  <c r="E265" i="27"/>
  <c r="D265" i="27"/>
  <c r="C265" i="27"/>
  <c r="E264" i="27"/>
  <c r="D264" i="27"/>
  <c r="C264" i="27"/>
  <c r="E263" i="27"/>
  <c r="D263" i="27"/>
  <c r="C263" i="27"/>
  <c r="E262" i="27"/>
  <c r="D262" i="27"/>
  <c r="C262" i="27"/>
  <c r="E261" i="27"/>
  <c r="D261" i="27"/>
  <c r="C261" i="27"/>
  <c r="E260" i="27"/>
  <c r="D260" i="27"/>
  <c r="C260" i="27"/>
  <c r="E259" i="27"/>
  <c r="D259" i="27"/>
  <c r="C259" i="27"/>
  <c r="E258" i="27"/>
  <c r="D258" i="27"/>
  <c r="C258" i="27"/>
  <c r="E257" i="27"/>
  <c r="D257" i="27"/>
  <c r="C257" i="27"/>
  <c r="E256" i="27"/>
  <c r="D256" i="27"/>
  <c r="C256" i="27"/>
  <c r="E255" i="27"/>
  <c r="D255" i="27"/>
  <c r="C255" i="27"/>
  <c r="E254" i="27"/>
  <c r="D254" i="27"/>
  <c r="C254" i="27"/>
  <c r="E253" i="27"/>
  <c r="D253" i="27"/>
  <c r="C253" i="27"/>
  <c r="E252" i="27"/>
  <c r="D252" i="27"/>
  <c r="C252" i="27"/>
  <c r="E251" i="27"/>
  <c r="D251" i="27"/>
  <c r="C251" i="27"/>
  <c r="E250" i="27"/>
  <c r="D250" i="27"/>
  <c r="C250" i="27"/>
  <c r="E249" i="27"/>
  <c r="D249" i="27"/>
  <c r="C249" i="27"/>
  <c r="E248" i="27"/>
  <c r="D248" i="27"/>
  <c r="C248" i="27"/>
  <c r="E247" i="27"/>
  <c r="D247" i="27"/>
  <c r="C247" i="27"/>
  <c r="E246" i="27"/>
  <c r="D246" i="27"/>
  <c r="C246" i="27"/>
  <c r="E245" i="27"/>
  <c r="D245" i="27"/>
  <c r="C245" i="27"/>
  <c r="E244" i="27"/>
  <c r="D244" i="27"/>
  <c r="C244" i="27"/>
  <c r="E243" i="27"/>
  <c r="D243" i="27"/>
  <c r="C243" i="27"/>
  <c r="E242" i="27"/>
  <c r="D242" i="27"/>
  <c r="C242" i="27"/>
  <c r="E241" i="27"/>
  <c r="D241" i="27"/>
  <c r="C241" i="27"/>
  <c r="E240" i="27"/>
  <c r="D240" i="27"/>
  <c r="C240" i="27"/>
  <c r="E239" i="27"/>
  <c r="D239" i="27"/>
  <c r="C239" i="27"/>
  <c r="E238" i="27"/>
  <c r="D238" i="27"/>
  <c r="C238" i="27"/>
  <c r="E237" i="27"/>
  <c r="D237" i="27"/>
  <c r="C237" i="27"/>
  <c r="E236" i="27"/>
  <c r="D236" i="27"/>
  <c r="C236" i="27"/>
  <c r="E235" i="27"/>
  <c r="D235" i="27"/>
  <c r="C235" i="27"/>
  <c r="E234" i="27"/>
  <c r="D234" i="27"/>
  <c r="C234" i="27"/>
  <c r="E233" i="27"/>
  <c r="D233" i="27"/>
  <c r="C233" i="27"/>
  <c r="E232" i="27"/>
  <c r="D232" i="27"/>
  <c r="C232" i="27"/>
  <c r="E231" i="27"/>
  <c r="D231" i="27"/>
  <c r="C231" i="27"/>
  <c r="E230" i="27"/>
  <c r="D230" i="27"/>
  <c r="C230" i="27"/>
  <c r="E229" i="27"/>
  <c r="D229" i="27"/>
  <c r="C229" i="27"/>
  <c r="E228" i="27"/>
  <c r="D228" i="27"/>
  <c r="C228" i="27"/>
  <c r="E227" i="27"/>
  <c r="D227" i="27"/>
  <c r="C227" i="27"/>
  <c r="E226" i="27"/>
  <c r="D226" i="27"/>
  <c r="C226" i="27"/>
  <c r="E225" i="27"/>
  <c r="D225" i="27"/>
  <c r="C225" i="27"/>
  <c r="E224" i="27"/>
  <c r="D224" i="27"/>
  <c r="C224" i="27"/>
  <c r="E223" i="27"/>
  <c r="D223" i="27"/>
  <c r="C223" i="27"/>
  <c r="E222" i="27"/>
  <c r="D222" i="27"/>
  <c r="C222" i="27"/>
  <c r="E221" i="27"/>
  <c r="D221" i="27"/>
  <c r="C221" i="27"/>
  <c r="E220" i="27"/>
  <c r="D220" i="27"/>
  <c r="C220" i="27"/>
  <c r="E219" i="27"/>
  <c r="D219" i="27"/>
  <c r="C219" i="27"/>
  <c r="E218" i="27"/>
  <c r="D218" i="27"/>
  <c r="C218" i="27"/>
  <c r="E217" i="27"/>
  <c r="D217" i="27"/>
  <c r="C217" i="27"/>
  <c r="E216" i="27"/>
  <c r="D216" i="27"/>
  <c r="C216" i="27"/>
  <c r="E215" i="27"/>
  <c r="D215" i="27"/>
  <c r="C215" i="27"/>
  <c r="E214" i="27"/>
  <c r="D214" i="27"/>
  <c r="C214" i="27"/>
  <c r="E213" i="27"/>
  <c r="D213" i="27"/>
  <c r="C213" i="27"/>
  <c r="E212" i="27"/>
  <c r="D212" i="27"/>
  <c r="C212" i="27"/>
  <c r="E211" i="27"/>
  <c r="D211" i="27"/>
  <c r="C211" i="27"/>
  <c r="E210" i="27"/>
  <c r="D210" i="27"/>
  <c r="C210" i="27"/>
  <c r="E209" i="27"/>
  <c r="D209" i="27"/>
  <c r="C209" i="27"/>
  <c r="E208" i="27"/>
  <c r="D208" i="27"/>
  <c r="C208" i="27"/>
  <c r="E207" i="27"/>
  <c r="D207" i="27"/>
  <c r="C207" i="27"/>
  <c r="E206" i="27"/>
  <c r="D206" i="27"/>
  <c r="C206" i="27"/>
  <c r="E205" i="27"/>
  <c r="D205" i="27"/>
  <c r="C205" i="27"/>
  <c r="E204" i="27"/>
  <c r="D204" i="27"/>
  <c r="C204" i="27"/>
  <c r="E203" i="27"/>
  <c r="D203" i="27"/>
  <c r="C203" i="27"/>
  <c r="E202" i="27"/>
  <c r="D202" i="27"/>
  <c r="C202" i="27"/>
  <c r="E201" i="27"/>
  <c r="D201" i="27"/>
  <c r="C201" i="27"/>
  <c r="E200" i="27"/>
  <c r="D200" i="27"/>
  <c r="C200" i="27"/>
  <c r="E199" i="27"/>
  <c r="D199" i="27"/>
  <c r="C199" i="27"/>
  <c r="E198" i="27"/>
  <c r="D198" i="27"/>
  <c r="C198" i="27"/>
  <c r="E197" i="27"/>
  <c r="D197" i="27"/>
  <c r="C197" i="27"/>
  <c r="E196" i="27"/>
  <c r="D196" i="27"/>
  <c r="C196" i="27"/>
  <c r="E195" i="27"/>
  <c r="D195" i="27"/>
  <c r="C195" i="27"/>
  <c r="E194" i="27"/>
  <c r="D194" i="27"/>
  <c r="C194" i="27"/>
  <c r="E193" i="27"/>
  <c r="D193" i="27"/>
  <c r="C193" i="27"/>
  <c r="E192" i="27"/>
  <c r="D192" i="27"/>
  <c r="C192" i="27"/>
  <c r="E191" i="27"/>
  <c r="D191" i="27"/>
  <c r="C191" i="27"/>
  <c r="E190" i="27"/>
  <c r="D190" i="27"/>
  <c r="C190" i="27"/>
  <c r="E189" i="27"/>
  <c r="D189" i="27"/>
  <c r="C189" i="27"/>
  <c r="E188" i="27"/>
  <c r="D188" i="27"/>
  <c r="C188" i="27"/>
  <c r="E187" i="27"/>
  <c r="D187" i="27"/>
  <c r="C187" i="27"/>
  <c r="E186" i="27"/>
  <c r="D186" i="27"/>
  <c r="C186" i="27"/>
  <c r="E185" i="27"/>
  <c r="D185" i="27"/>
  <c r="C185" i="27"/>
  <c r="E184" i="27"/>
  <c r="D184" i="27"/>
  <c r="C184" i="27"/>
  <c r="E183" i="27"/>
  <c r="D183" i="27"/>
  <c r="C183" i="27"/>
  <c r="E182" i="27"/>
  <c r="D182" i="27"/>
  <c r="C182" i="27"/>
  <c r="E181" i="27"/>
  <c r="D181" i="27"/>
  <c r="C181" i="27"/>
  <c r="E180" i="27"/>
  <c r="D180" i="27"/>
  <c r="C180" i="27"/>
  <c r="E179" i="27"/>
  <c r="D179" i="27"/>
  <c r="C179" i="27"/>
  <c r="E178" i="27"/>
  <c r="D178" i="27"/>
  <c r="C178" i="27"/>
  <c r="E177" i="27"/>
  <c r="D177" i="27"/>
  <c r="C177" i="27"/>
  <c r="E176" i="27"/>
  <c r="D176" i="27"/>
  <c r="C176" i="27"/>
  <c r="E175" i="27"/>
  <c r="D175" i="27"/>
  <c r="C175" i="27"/>
  <c r="E174" i="27"/>
  <c r="D174" i="27"/>
  <c r="C174" i="27"/>
  <c r="E173" i="27"/>
  <c r="D173" i="27"/>
  <c r="C173" i="27"/>
  <c r="E172" i="27"/>
  <c r="D172" i="27"/>
  <c r="C172" i="27"/>
  <c r="E171" i="27"/>
  <c r="D171" i="27"/>
  <c r="C171" i="27"/>
  <c r="E170" i="27"/>
  <c r="D170" i="27"/>
  <c r="C170" i="27"/>
  <c r="E169" i="27"/>
  <c r="D169" i="27"/>
  <c r="C169" i="27"/>
  <c r="E168" i="27"/>
  <c r="D168" i="27"/>
  <c r="C168" i="27"/>
  <c r="E167" i="27"/>
  <c r="D167" i="27"/>
  <c r="C167" i="27"/>
  <c r="E166" i="27"/>
  <c r="D166" i="27"/>
  <c r="C166" i="27"/>
  <c r="E165" i="27"/>
  <c r="D165" i="27"/>
  <c r="C165" i="27"/>
  <c r="E164" i="27"/>
  <c r="D164" i="27"/>
  <c r="C164" i="27"/>
  <c r="E163" i="27"/>
  <c r="D163" i="27"/>
  <c r="C163" i="27"/>
  <c r="E162" i="27"/>
  <c r="D162" i="27"/>
  <c r="C162" i="27"/>
  <c r="E161" i="27"/>
  <c r="D161" i="27"/>
  <c r="C161" i="27"/>
  <c r="E160" i="27"/>
  <c r="D160" i="27"/>
  <c r="C160" i="27"/>
  <c r="E159" i="27"/>
  <c r="D159" i="27"/>
  <c r="C159" i="27"/>
  <c r="E158" i="27"/>
  <c r="D158" i="27"/>
  <c r="C158" i="27"/>
  <c r="E157" i="27"/>
  <c r="D157" i="27"/>
  <c r="C157" i="27"/>
  <c r="E156" i="27"/>
  <c r="D156" i="27"/>
  <c r="C156" i="27"/>
  <c r="E155" i="27"/>
  <c r="D155" i="27"/>
  <c r="C155" i="27"/>
  <c r="E154" i="27"/>
  <c r="D154" i="27"/>
  <c r="C154" i="27"/>
  <c r="E153" i="27"/>
  <c r="D153" i="27"/>
  <c r="C153" i="27"/>
  <c r="E152" i="27"/>
  <c r="D152" i="27"/>
  <c r="C152" i="27"/>
  <c r="E151" i="27"/>
  <c r="D151" i="27"/>
  <c r="C151" i="27"/>
  <c r="E150" i="27"/>
  <c r="D150" i="27"/>
  <c r="C150" i="27"/>
  <c r="E149" i="27"/>
  <c r="D149" i="27"/>
  <c r="C149" i="27"/>
  <c r="E148" i="27"/>
  <c r="D148" i="27"/>
  <c r="C148" i="27"/>
  <c r="E147" i="27"/>
  <c r="D147" i="27"/>
  <c r="C147" i="27"/>
  <c r="E146" i="27"/>
  <c r="D146" i="27"/>
  <c r="C146" i="27"/>
  <c r="E145" i="27"/>
  <c r="D145" i="27"/>
  <c r="C145" i="27"/>
  <c r="E144" i="27"/>
  <c r="D144" i="27"/>
  <c r="C144" i="27"/>
  <c r="E143" i="27"/>
  <c r="D143" i="27"/>
  <c r="C143" i="27"/>
  <c r="E142" i="27"/>
  <c r="D142" i="27"/>
  <c r="C142" i="27"/>
  <c r="E141" i="27"/>
  <c r="D141" i="27"/>
  <c r="C141" i="27"/>
  <c r="E140" i="27"/>
  <c r="D140" i="27"/>
  <c r="C140" i="27"/>
  <c r="E139" i="27"/>
  <c r="D139" i="27"/>
  <c r="C139" i="27"/>
  <c r="E138" i="27"/>
  <c r="D138" i="27"/>
  <c r="C138" i="27"/>
  <c r="E137" i="27"/>
  <c r="D137" i="27"/>
  <c r="C137" i="27"/>
  <c r="E136" i="27"/>
  <c r="D136" i="27"/>
  <c r="C136" i="27"/>
  <c r="E135" i="27"/>
  <c r="D135" i="27"/>
  <c r="C135" i="27"/>
  <c r="E134" i="27"/>
  <c r="D134" i="27"/>
  <c r="C134" i="27"/>
  <c r="E133" i="27"/>
  <c r="D133" i="27"/>
  <c r="C133" i="27"/>
  <c r="E132" i="27"/>
  <c r="D132" i="27"/>
  <c r="C132" i="27"/>
  <c r="E131" i="27"/>
  <c r="D131" i="27"/>
  <c r="C131" i="27"/>
  <c r="E130" i="27"/>
  <c r="D130" i="27"/>
  <c r="C130" i="27"/>
  <c r="E129" i="27"/>
  <c r="D129" i="27"/>
  <c r="C129" i="27"/>
  <c r="E128" i="27"/>
  <c r="D128" i="27"/>
  <c r="C128" i="27"/>
  <c r="E127" i="27"/>
  <c r="D127" i="27"/>
  <c r="C127" i="27"/>
  <c r="E126" i="27"/>
  <c r="D126" i="27"/>
  <c r="C126" i="27"/>
  <c r="E125" i="27"/>
  <c r="D125" i="27"/>
  <c r="C125" i="27"/>
  <c r="E124" i="27"/>
  <c r="D124" i="27"/>
  <c r="C124" i="27"/>
  <c r="E123" i="27"/>
  <c r="D123" i="27"/>
  <c r="C123" i="27"/>
  <c r="E122" i="27"/>
  <c r="D122" i="27"/>
  <c r="C122" i="27"/>
  <c r="E121" i="27"/>
  <c r="D121" i="27"/>
  <c r="C121" i="27"/>
  <c r="E120" i="27"/>
  <c r="D120" i="27"/>
  <c r="C120" i="27"/>
  <c r="E119" i="27"/>
  <c r="D119" i="27"/>
  <c r="C119" i="27"/>
  <c r="E118" i="27"/>
  <c r="D118" i="27"/>
  <c r="C118" i="27"/>
  <c r="E117" i="27"/>
  <c r="D117" i="27"/>
  <c r="C117" i="27"/>
  <c r="E116" i="27"/>
  <c r="D116" i="27"/>
  <c r="C116" i="27"/>
  <c r="E115" i="27"/>
  <c r="D115" i="27"/>
  <c r="C115" i="27"/>
  <c r="E114" i="27"/>
  <c r="D114" i="27"/>
  <c r="C114" i="27"/>
  <c r="E113" i="27"/>
  <c r="D113" i="27"/>
  <c r="C113" i="27"/>
  <c r="E112" i="27"/>
  <c r="D112" i="27"/>
  <c r="C112" i="27"/>
  <c r="E111" i="27"/>
  <c r="D111" i="27"/>
  <c r="C111" i="27"/>
  <c r="E110" i="27"/>
  <c r="D110" i="27"/>
  <c r="C110" i="27"/>
  <c r="E109" i="27"/>
  <c r="D109" i="27"/>
  <c r="C109" i="27"/>
  <c r="E108" i="27"/>
  <c r="D108" i="27"/>
  <c r="C108" i="27"/>
  <c r="E107" i="27"/>
  <c r="D107" i="27"/>
  <c r="C107" i="27"/>
  <c r="E106" i="27"/>
  <c r="D106" i="27"/>
  <c r="C106" i="27"/>
  <c r="E105" i="27"/>
  <c r="D105" i="27"/>
  <c r="C105" i="27"/>
  <c r="E104" i="27"/>
  <c r="D104" i="27"/>
  <c r="C104" i="27"/>
  <c r="E103" i="27"/>
  <c r="D103" i="27"/>
  <c r="C103" i="27"/>
  <c r="E102" i="27"/>
  <c r="D102" i="27"/>
  <c r="C102" i="27"/>
  <c r="E101" i="27"/>
  <c r="D101" i="27"/>
  <c r="C101" i="27"/>
  <c r="E100" i="27"/>
  <c r="D100" i="27"/>
  <c r="C100" i="27"/>
  <c r="E99" i="27"/>
  <c r="D99" i="27"/>
  <c r="C99" i="27"/>
  <c r="E98" i="27"/>
  <c r="D98" i="27"/>
  <c r="C98" i="27"/>
  <c r="E97" i="27"/>
  <c r="D97" i="27"/>
  <c r="C97" i="27"/>
  <c r="E96" i="27"/>
  <c r="D96" i="27"/>
  <c r="C96" i="27"/>
  <c r="E95" i="27"/>
  <c r="D95" i="27"/>
  <c r="C95" i="27"/>
  <c r="E94" i="27"/>
  <c r="D94" i="27"/>
  <c r="C94" i="27"/>
  <c r="E93" i="27"/>
  <c r="D93" i="27"/>
  <c r="C93" i="27"/>
  <c r="E92" i="27"/>
  <c r="D92" i="27"/>
  <c r="C92" i="27"/>
  <c r="E91" i="27"/>
  <c r="D91" i="27"/>
  <c r="C91" i="27"/>
  <c r="E90" i="27"/>
  <c r="D90" i="27"/>
  <c r="C90" i="27"/>
  <c r="E89" i="27"/>
  <c r="D89" i="27"/>
  <c r="C89" i="27"/>
  <c r="E88" i="27"/>
  <c r="D88" i="27"/>
  <c r="C88" i="27"/>
  <c r="E87" i="27"/>
  <c r="D87" i="27"/>
  <c r="C87" i="27"/>
  <c r="E86" i="27"/>
  <c r="D86" i="27"/>
  <c r="C86" i="27"/>
  <c r="E85" i="27"/>
  <c r="D85" i="27"/>
  <c r="C85" i="27"/>
  <c r="E84" i="27"/>
  <c r="D84" i="27"/>
  <c r="C84" i="27"/>
  <c r="E83" i="27"/>
  <c r="D83" i="27"/>
  <c r="C83" i="27"/>
  <c r="E82" i="27"/>
  <c r="D82" i="27"/>
  <c r="C82" i="27"/>
  <c r="E81" i="27"/>
  <c r="D81" i="27"/>
  <c r="C81" i="27"/>
  <c r="E80" i="27"/>
  <c r="D80" i="27"/>
  <c r="C80" i="27"/>
  <c r="E79" i="27"/>
  <c r="D79" i="27"/>
  <c r="C79" i="27"/>
  <c r="E78" i="27"/>
  <c r="D78" i="27"/>
  <c r="C78" i="27"/>
  <c r="E77" i="27"/>
  <c r="D77" i="27"/>
  <c r="C77" i="27"/>
  <c r="E76" i="27"/>
  <c r="D76" i="27"/>
  <c r="C76" i="27"/>
  <c r="E75" i="27"/>
  <c r="D75" i="27"/>
  <c r="C75" i="27"/>
  <c r="E74" i="27"/>
  <c r="D74" i="27"/>
  <c r="C74" i="27"/>
  <c r="E73" i="27"/>
  <c r="D73" i="27"/>
  <c r="C73" i="27"/>
  <c r="E72" i="27"/>
  <c r="D72" i="27"/>
  <c r="C72" i="27"/>
  <c r="E71" i="27"/>
  <c r="D71" i="27"/>
  <c r="C71" i="27"/>
  <c r="E70" i="27"/>
  <c r="D70" i="27"/>
  <c r="C70" i="27"/>
  <c r="E69" i="27"/>
  <c r="D69" i="27"/>
  <c r="C69" i="27"/>
  <c r="E68" i="27"/>
  <c r="D68" i="27"/>
  <c r="C68" i="27"/>
  <c r="E67" i="27"/>
  <c r="D67" i="27"/>
  <c r="C67" i="27"/>
  <c r="E66" i="27"/>
  <c r="D66" i="27"/>
  <c r="C66" i="27"/>
  <c r="E65" i="27"/>
  <c r="D65" i="27"/>
  <c r="C65" i="27"/>
  <c r="E64" i="27"/>
  <c r="D64" i="27"/>
  <c r="C64" i="27"/>
  <c r="E63" i="27"/>
  <c r="D63" i="27"/>
  <c r="C63" i="27"/>
  <c r="E62" i="27"/>
  <c r="D62" i="27"/>
  <c r="C62" i="27"/>
  <c r="E61" i="27"/>
  <c r="D61" i="27"/>
  <c r="C61" i="27"/>
  <c r="E60" i="27"/>
  <c r="D60" i="27"/>
  <c r="C60" i="27"/>
  <c r="E59" i="27"/>
  <c r="D59" i="27"/>
  <c r="C59" i="27"/>
  <c r="E58" i="27"/>
  <c r="D58" i="27"/>
  <c r="C58" i="27"/>
  <c r="E57" i="27"/>
  <c r="D57" i="27"/>
  <c r="C57" i="27"/>
  <c r="E56" i="27"/>
  <c r="D56" i="27"/>
  <c r="C56" i="27"/>
  <c r="E55" i="27"/>
  <c r="D55" i="27"/>
  <c r="C55" i="27"/>
  <c r="E54" i="27"/>
  <c r="D54" i="27"/>
  <c r="C54" i="27"/>
  <c r="E53" i="27"/>
  <c r="D53" i="27"/>
  <c r="C53" i="27"/>
  <c r="E52" i="27"/>
  <c r="D52" i="27"/>
  <c r="C52" i="27"/>
  <c r="E51" i="27"/>
  <c r="D51" i="27"/>
  <c r="C51" i="27"/>
  <c r="E50" i="27"/>
  <c r="D50" i="27"/>
  <c r="C50" i="27"/>
  <c r="E49" i="27"/>
  <c r="D49" i="27"/>
  <c r="C49" i="27"/>
  <c r="E48" i="27"/>
  <c r="D48" i="27"/>
  <c r="C48" i="27"/>
  <c r="E47" i="27"/>
  <c r="D47" i="27"/>
  <c r="C47" i="27"/>
  <c r="E46" i="27"/>
  <c r="D46" i="27"/>
  <c r="C46" i="27"/>
  <c r="E45" i="27"/>
  <c r="D45" i="27"/>
  <c r="C45" i="27"/>
  <c r="E44" i="27"/>
  <c r="D44" i="27"/>
  <c r="C44" i="27"/>
  <c r="E43" i="27"/>
  <c r="D43" i="27"/>
  <c r="C43" i="27"/>
  <c r="E42" i="27"/>
  <c r="D42" i="27"/>
  <c r="C42" i="27"/>
  <c r="E41" i="27"/>
  <c r="D41" i="27"/>
  <c r="C41" i="27"/>
  <c r="E40" i="27"/>
  <c r="D40" i="27"/>
  <c r="C40" i="27"/>
  <c r="E39" i="27"/>
  <c r="D39" i="27"/>
  <c r="C39" i="27"/>
  <c r="E38" i="27"/>
  <c r="D38" i="27"/>
  <c r="C38" i="27"/>
  <c r="E37" i="27"/>
  <c r="D37" i="27"/>
  <c r="C37" i="27"/>
  <c r="E36" i="27"/>
  <c r="D36" i="27"/>
  <c r="C36" i="27"/>
  <c r="E35" i="27"/>
  <c r="D35" i="27"/>
  <c r="C35" i="27"/>
  <c r="E34" i="27"/>
  <c r="D34" i="27"/>
  <c r="C34" i="27"/>
  <c r="E33" i="27"/>
  <c r="D33" i="27"/>
  <c r="C33" i="27"/>
  <c r="E32" i="27"/>
  <c r="D32" i="27"/>
  <c r="C32" i="27"/>
  <c r="E31" i="27"/>
  <c r="D31" i="27"/>
  <c r="C31" i="27"/>
  <c r="E30" i="27"/>
  <c r="D30" i="27"/>
  <c r="C30" i="27"/>
  <c r="E29" i="27"/>
  <c r="D29" i="27"/>
  <c r="C29" i="27"/>
  <c r="E28" i="27"/>
  <c r="D28" i="27"/>
  <c r="C28" i="27"/>
  <c r="E27" i="27"/>
  <c r="D27" i="27"/>
  <c r="C27" i="27"/>
  <c r="E26" i="27"/>
  <c r="D26" i="27"/>
  <c r="C26" i="27"/>
  <c r="E25" i="27"/>
  <c r="D25" i="27"/>
  <c r="C25" i="27"/>
  <c r="E24" i="27"/>
  <c r="D24" i="27"/>
  <c r="C24" i="27"/>
  <c r="E23" i="27"/>
  <c r="D23" i="27"/>
  <c r="C23" i="27"/>
  <c r="E22" i="27"/>
  <c r="D22" i="27"/>
  <c r="C22" i="27"/>
  <c r="E21" i="27"/>
  <c r="D21" i="27"/>
  <c r="C21" i="27"/>
  <c r="E20" i="27"/>
  <c r="D20" i="27"/>
  <c r="C20" i="27"/>
  <c r="E19" i="27"/>
  <c r="D19" i="27"/>
  <c r="C19" i="27"/>
  <c r="E18" i="27"/>
  <c r="D18" i="27"/>
  <c r="C18" i="27"/>
  <c r="E17" i="27"/>
  <c r="D17" i="27"/>
  <c r="C17" i="27"/>
  <c r="E16" i="27"/>
  <c r="D16" i="27"/>
  <c r="C16" i="27"/>
  <c r="E15" i="27"/>
  <c r="D15" i="27"/>
  <c r="C15" i="27"/>
  <c r="E14" i="27"/>
  <c r="D14" i="27"/>
  <c r="C14" i="27"/>
  <c r="E13" i="27"/>
  <c r="D13" i="27"/>
  <c r="C13" i="27"/>
  <c r="E12" i="27"/>
  <c r="D12" i="27"/>
  <c r="C12" i="27"/>
  <c r="E11" i="27"/>
  <c r="D11" i="27"/>
  <c r="C11" i="27"/>
  <c r="E10" i="27"/>
  <c r="D10" i="27"/>
  <c r="C10" i="27"/>
  <c r="E9" i="27"/>
  <c r="D9" i="27"/>
  <c r="C9" i="27"/>
  <c r="E8" i="27"/>
  <c r="D8" i="27"/>
  <c r="C8" i="27"/>
  <c r="E7" i="27"/>
  <c r="D7" i="27"/>
  <c r="C7" i="27"/>
  <c r="E6" i="27"/>
  <c r="D6" i="27"/>
  <c r="C6" i="27"/>
  <c r="E5" i="27"/>
  <c r="D5" i="27"/>
  <c r="C5" i="27"/>
  <c r="E4" i="27"/>
  <c r="D4" i="27"/>
  <c r="C4" i="27"/>
  <c r="E3" i="27"/>
  <c r="D3" i="27"/>
  <c r="C3" i="27"/>
  <c r="E2" i="27"/>
  <c r="D2" i="27"/>
  <c r="C2" i="27"/>
  <c r="N4" i="27" l="1"/>
  <c r="K4" i="27" s="1"/>
  <c r="N5" i="27"/>
  <c r="K5" i="27" s="1"/>
  <c r="N9" i="27"/>
  <c r="K9" i="27" s="1"/>
  <c r="N13" i="27"/>
  <c r="K13" i="27" s="1"/>
  <c r="N17" i="27"/>
  <c r="K17" i="27" s="1"/>
  <c r="N21" i="27"/>
  <c r="K21" i="27" s="1"/>
  <c r="N25" i="27"/>
  <c r="K25" i="27" s="1"/>
  <c r="N29" i="27"/>
  <c r="K29" i="27" s="1"/>
  <c r="N33" i="27"/>
  <c r="K33" i="27" s="1"/>
  <c r="N37" i="27"/>
  <c r="K37" i="27" s="1"/>
  <c r="N41" i="27"/>
  <c r="K41" i="27" s="1"/>
  <c r="N45" i="27"/>
  <c r="K45" i="27" s="1"/>
  <c r="N49" i="27"/>
  <c r="K49" i="27" s="1"/>
  <c r="N53" i="27"/>
  <c r="K53" i="27" s="1"/>
  <c r="N57" i="27"/>
  <c r="K57" i="27" s="1"/>
  <c r="N61" i="27"/>
  <c r="K61" i="27" s="1"/>
  <c r="N65" i="27"/>
  <c r="K65" i="27" s="1"/>
  <c r="N69" i="27"/>
  <c r="K69" i="27" s="1"/>
  <c r="N73" i="27"/>
  <c r="K73" i="27" s="1"/>
  <c r="N77" i="27"/>
  <c r="K77" i="27" s="1"/>
  <c r="N81" i="27"/>
  <c r="K81" i="27" s="1"/>
  <c r="N85" i="27"/>
  <c r="K85" i="27" s="1"/>
  <c r="N89" i="27"/>
  <c r="K89" i="27" s="1"/>
  <c r="N93" i="27"/>
  <c r="K93" i="27" s="1"/>
  <c r="N97" i="27"/>
  <c r="K97" i="27" s="1"/>
  <c r="N101" i="27"/>
  <c r="K101" i="27" s="1"/>
  <c r="N105" i="27"/>
  <c r="K105" i="27" s="1"/>
  <c r="N109" i="27"/>
  <c r="K109" i="27" s="1"/>
  <c r="N113" i="27"/>
  <c r="K113" i="27" s="1"/>
  <c r="N117" i="27"/>
  <c r="K117" i="27" s="1"/>
  <c r="N121" i="27"/>
  <c r="K121" i="27" s="1"/>
  <c r="N125" i="27"/>
  <c r="K125" i="27" s="1"/>
  <c r="N129" i="27"/>
  <c r="K129" i="27" s="1"/>
  <c r="N133" i="27"/>
  <c r="K133" i="27" s="1"/>
  <c r="N137" i="27"/>
  <c r="K137" i="27" s="1"/>
  <c r="N141" i="27"/>
  <c r="K141" i="27" s="1"/>
  <c r="N145" i="27"/>
  <c r="K145" i="27" s="1"/>
  <c r="N149" i="27"/>
  <c r="K149" i="27" s="1"/>
  <c r="N153" i="27"/>
  <c r="K153" i="27" s="1"/>
  <c r="N157" i="27"/>
  <c r="K157" i="27" s="1"/>
  <c r="N161" i="27"/>
  <c r="K161" i="27" s="1"/>
  <c r="N165" i="27"/>
  <c r="K165" i="27" s="1"/>
  <c r="N169" i="27"/>
  <c r="K169" i="27" s="1"/>
  <c r="N173" i="27"/>
  <c r="K173" i="27" s="1"/>
  <c r="N177" i="27"/>
  <c r="K177" i="27" s="1"/>
  <c r="N181" i="27"/>
  <c r="K181" i="27" s="1"/>
  <c r="N185" i="27"/>
  <c r="K185" i="27" s="1"/>
  <c r="N189" i="27"/>
  <c r="K189" i="27" s="1"/>
  <c r="N193" i="27"/>
  <c r="K193" i="27" s="1"/>
  <c r="N197" i="27"/>
  <c r="K197" i="27" s="1"/>
  <c r="N6" i="27"/>
  <c r="K6" i="27" s="1"/>
  <c r="N10" i="27"/>
  <c r="K10" i="27" s="1"/>
  <c r="N14" i="27"/>
  <c r="K14" i="27" s="1"/>
  <c r="N18" i="27"/>
  <c r="K18" i="27" s="1"/>
  <c r="N22" i="27"/>
  <c r="K22" i="27" s="1"/>
  <c r="N26" i="27"/>
  <c r="K26" i="27" s="1"/>
  <c r="N30" i="27"/>
  <c r="K30" i="27" s="1"/>
  <c r="N34" i="27"/>
  <c r="K34" i="27" s="1"/>
  <c r="N38" i="27"/>
  <c r="K38" i="27" s="1"/>
  <c r="N42" i="27"/>
  <c r="K42" i="27" s="1"/>
  <c r="N46" i="27"/>
  <c r="K46" i="27" s="1"/>
  <c r="N50" i="27"/>
  <c r="K50" i="27" s="1"/>
  <c r="N54" i="27"/>
  <c r="K54" i="27" s="1"/>
  <c r="N58" i="27"/>
  <c r="K58" i="27" s="1"/>
  <c r="N62" i="27"/>
  <c r="K62" i="27" s="1"/>
  <c r="N66" i="27"/>
  <c r="K66" i="27" s="1"/>
  <c r="N70" i="27"/>
  <c r="K70" i="27" s="1"/>
  <c r="N74" i="27"/>
  <c r="K74" i="27" s="1"/>
  <c r="N78" i="27"/>
  <c r="K78" i="27" s="1"/>
  <c r="N82" i="27"/>
  <c r="K82" i="27" s="1"/>
  <c r="N86" i="27"/>
  <c r="K86" i="27" s="1"/>
  <c r="N90" i="27"/>
  <c r="K90" i="27" s="1"/>
  <c r="N94" i="27"/>
  <c r="K94" i="27" s="1"/>
  <c r="N98" i="27"/>
  <c r="K98" i="27" s="1"/>
  <c r="N102" i="27"/>
  <c r="K102" i="27" s="1"/>
  <c r="N106" i="27"/>
  <c r="K106" i="27" s="1"/>
  <c r="N110" i="27"/>
  <c r="K110" i="27" s="1"/>
  <c r="N114" i="27"/>
  <c r="K114" i="27" s="1"/>
  <c r="N118" i="27"/>
  <c r="K118" i="27" s="1"/>
  <c r="N122" i="27"/>
  <c r="K122" i="27" s="1"/>
  <c r="N126" i="27"/>
  <c r="K126" i="27" s="1"/>
  <c r="N130" i="27"/>
  <c r="K130" i="27" s="1"/>
  <c r="N134" i="27"/>
  <c r="K134" i="27" s="1"/>
  <c r="N138" i="27"/>
  <c r="K138" i="27" s="1"/>
  <c r="N142" i="27"/>
  <c r="K142" i="27" s="1"/>
  <c r="N146" i="27"/>
  <c r="K146" i="27" s="1"/>
  <c r="N150" i="27"/>
  <c r="K150" i="27" s="1"/>
  <c r="N154" i="27"/>
  <c r="K154" i="27" s="1"/>
  <c r="N158" i="27"/>
  <c r="K158" i="27" s="1"/>
  <c r="N162" i="27"/>
  <c r="K162" i="27" s="1"/>
  <c r="N166" i="27"/>
  <c r="K166" i="27" s="1"/>
  <c r="N170" i="27"/>
  <c r="K170" i="27" s="1"/>
  <c r="N174" i="27"/>
  <c r="K174" i="27" s="1"/>
  <c r="N178" i="27"/>
  <c r="K178" i="27" s="1"/>
  <c r="N182" i="27"/>
  <c r="K182" i="27" s="1"/>
  <c r="N186" i="27"/>
  <c r="K186" i="27" s="1"/>
  <c r="N190" i="27"/>
  <c r="K190" i="27" s="1"/>
  <c r="N3" i="27"/>
  <c r="K3" i="27" s="1"/>
  <c r="N7" i="27"/>
  <c r="K7" i="27" s="1"/>
  <c r="N11" i="27"/>
  <c r="K11" i="27" s="1"/>
  <c r="N15" i="27"/>
  <c r="K15" i="27" s="1"/>
  <c r="N19" i="27"/>
  <c r="K19" i="27" s="1"/>
  <c r="N23" i="27"/>
  <c r="K23" i="27" s="1"/>
  <c r="N27" i="27"/>
  <c r="K27" i="27" s="1"/>
  <c r="N31" i="27"/>
  <c r="K31" i="27" s="1"/>
  <c r="N35" i="27"/>
  <c r="K35" i="27" s="1"/>
  <c r="N39" i="27"/>
  <c r="K39" i="27" s="1"/>
  <c r="N43" i="27"/>
  <c r="K43" i="27" s="1"/>
  <c r="N47" i="27"/>
  <c r="K47" i="27" s="1"/>
  <c r="N51" i="27"/>
  <c r="K51" i="27" s="1"/>
  <c r="N55" i="27"/>
  <c r="K55" i="27" s="1"/>
  <c r="N59" i="27"/>
  <c r="K59" i="27" s="1"/>
  <c r="N63" i="27"/>
  <c r="K63" i="27" s="1"/>
  <c r="N67" i="27"/>
  <c r="K67" i="27" s="1"/>
  <c r="N71" i="27"/>
  <c r="K71" i="27" s="1"/>
  <c r="N75" i="27"/>
  <c r="K75" i="27" s="1"/>
  <c r="N79" i="27"/>
  <c r="K79" i="27" s="1"/>
  <c r="N83" i="27"/>
  <c r="K83" i="27" s="1"/>
  <c r="N87" i="27"/>
  <c r="K87" i="27" s="1"/>
  <c r="N91" i="27"/>
  <c r="K91" i="27" s="1"/>
  <c r="N95" i="27"/>
  <c r="K95" i="27" s="1"/>
  <c r="N99" i="27"/>
  <c r="K99" i="27" s="1"/>
  <c r="N103" i="27"/>
  <c r="K103" i="27" s="1"/>
  <c r="N107" i="27"/>
  <c r="K107" i="27" s="1"/>
  <c r="N111" i="27"/>
  <c r="K111" i="27" s="1"/>
  <c r="N115" i="27"/>
  <c r="K115" i="27" s="1"/>
  <c r="N119" i="27"/>
  <c r="K119" i="27" s="1"/>
  <c r="N123" i="27"/>
  <c r="K123" i="27" s="1"/>
  <c r="N127" i="27"/>
  <c r="K127" i="27" s="1"/>
  <c r="N131" i="27"/>
  <c r="K131" i="27" s="1"/>
  <c r="N135" i="27"/>
  <c r="K135" i="27" s="1"/>
  <c r="N139" i="27"/>
  <c r="K139" i="27" s="1"/>
  <c r="N143" i="27"/>
  <c r="K143" i="27" s="1"/>
  <c r="N147" i="27"/>
  <c r="K147" i="27" s="1"/>
  <c r="N151" i="27"/>
  <c r="K151" i="27" s="1"/>
  <c r="N155" i="27"/>
  <c r="K155" i="27" s="1"/>
  <c r="N159" i="27"/>
  <c r="K159" i="27" s="1"/>
  <c r="N163" i="27"/>
  <c r="K163" i="27" s="1"/>
  <c r="N20" i="27"/>
  <c r="K20" i="27" s="1"/>
  <c r="N36" i="27"/>
  <c r="K36" i="27" s="1"/>
  <c r="N52" i="27"/>
  <c r="K52" i="27" s="1"/>
  <c r="N68" i="27"/>
  <c r="K68" i="27" s="1"/>
  <c r="N84" i="27"/>
  <c r="K84" i="27" s="1"/>
  <c r="N100" i="27"/>
  <c r="K100" i="27" s="1"/>
  <c r="N116" i="27"/>
  <c r="K116" i="27" s="1"/>
  <c r="N132" i="27"/>
  <c r="K132" i="27" s="1"/>
  <c r="N148" i="27"/>
  <c r="K148" i="27" s="1"/>
  <c r="N164" i="27"/>
  <c r="K164" i="27" s="1"/>
  <c r="N172" i="27"/>
  <c r="K172" i="27" s="1"/>
  <c r="N180" i="27"/>
  <c r="K180" i="27" s="1"/>
  <c r="N188" i="27"/>
  <c r="K188" i="27" s="1"/>
  <c r="N195" i="27"/>
  <c r="K195" i="27" s="1"/>
  <c r="N200" i="27"/>
  <c r="K200" i="27" s="1"/>
  <c r="N204" i="27"/>
  <c r="K204" i="27" s="1"/>
  <c r="N208" i="27"/>
  <c r="K208" i="27" s="1"/>
  <c r="N212" i="27"/>
  <c r="K212" i="27" s="1"/>
  <c r="N216" i="27"/>
  <c r="K216" i="27" s="1"/>
  <c r="N220" i="27"/>
  <c r="K220" i="27" s="1"/>
  <c r="N224" i="27"/>
  <c r="K224" i="27" s="1"/>
  <c r="N228" i="27"/>
  <c r="K228" i="27" s="1"/>
  <c r="N232" i="27"/>
  <c r="K232" i="27" s="1"/>
  <c r="N236" i="27"/>
  <c r="K236" i="27" s="1"/>
  <c r="N240" i="27"/>
  <c r="K240" i="27" s="1"/>
  <c r="N244" i="27"/>
  <c r="K244" i="27" s="1"/>
  <c r="N248" i="27"/>
  <c r="K248" i="27" s="1"/>
  <c r="N252" i="27"/>
  <c r="K252" i="27" s="1"/>
  <c r="N256" i="27"/>
  <c r="K256" i="27" s="1"/>
  <c r="N260" i="27"/>
  <c r="K260" i="27" s="1"/>
  <c r="N264" i="27"/>
  <c r="K264" i="27" s="1"/>
  <c r="N268" i="27"/>
  <c r="K268" i="27" s="1"/>
  <c r="N272" i="27"/>
  <c r="K272" i="27" s="1"/>
  <c r="N276" i="27"/>
  <c r="K276" i="27" s="1"/>
  <c r="N280" i="27"/>
  <c r="K280" i="27" s="1"/>
  <c r="N284" i="27"/>
  <c r="K284" i="27" s="1"/>
  <c r="N288" i="27"/>
  <c r="K288" i="27" s="1"/>
  <c r="N292" i="27"/>
  <c r="K292" i="27" s="1"/>
  <c r="N296" i="27"/>
  <c r="K296" i="27" s="1"/>
  <c r="N300" i="27"/>
  <c r="K300" i="27" s="1"/>
  <c r="N304" i="27"/>
  <c r="K304" i="27" s="1"/>
  <c r="N308" i="27"/>
  <c r="K308" i="27" s="1"/>
  <c r="N312" i="27"/>
  <c r="K312" i="27" s="1"/>
  <c r="N316" i="27"/>
  <c r="K316" i="27" s="1"/>
  <c r="N320" i="27"/>
  <c r="K320" i="27" s="1"/>
  <c r="N324" i="27"/>
  <c r="K324" i="27" s="1"/>
  <c r="N328" i="27"/>
  <c r="K328" i="27" s="1"/>
  <c r="N332" i="27"/>
  <c r="K332" i="27" s="1"/>
  <c r="N336" i="27"/>
  <c r="K336" i="27" s="1"/>
  <c r="N340" i="27"/>
  <c r="K340" i="27" s="1"/>
  <c r="N344" i="27"/>
  <c r="K344" i="27" s="1"/>
  <c r="N348" i="27"/>
  <c r="K348" i="27" s="1"/>
  <c r="N352" i="27"/>
  <c r="K352" i="27" s="1"/>
  <c r="N356" i="27"/>
  <c r="K356" i="27" s="1"/>
  <c r="N360" i="27"/>
  <c r="K360" i="27" s="1"/>
  <c r="N364" i="27"/>
  <c r="K364" i="27" s="1"/>
  <c r="N368" i="27"/>
  <c r="K368" i="27" s="1"/>
  <c r="N372" i="27"/>
  <c r="K372" i="27" s="1"/>
  <c r="N376" i="27"/>
  <c r="K376" i="27" s="1"/>
  <c r="N380" i="27"/>
  <c r="K380" i="27" s="1"/>
  <c r="N384" i="27"/>
  <c r="K384" i="27" s="1"/>
  <c r="N388" i="27"/>
  <c r="K388" i="27" s="1"/>
  <c r="N392" i="27"/>
  <c r="K392" i="27" s="1"/>
  <c r="N396" i="27"/>
  <c r="K396" i="27" s="1"/>
  <c r="N400" i="27"/>
  <c r="K400" i="27" s="1"/>
  <c r="N404" i="27"/>
  <c r="K404" i="27" s="1"/>
  <c r="N408" i="27"/>
  <c r="K408" i="27" s="1"/>
  <c r="N412" i="27"/>
  <c r="K412" i="27" s="1"/>
  <c r="N416" i="27"/>
  <c r="K416" i="27" s="1"/>
  <c r="N16" i="27"/>
  <c r="K16" i="27" s="1"/>
  <c r="N96" i="27"/>
  <c r="K96" i="27" s="1"/>
  <c r="N144" i="27"/>
  <c r="K144" i="27" s="1"/>
  <c r="N187" i="27"/>
  <c r="K187" i="27" s="1"/>
  <c r="N199" i="27"/>
  <c r="K199" i="27" s="1"/>
  <c r="N211" i="27"/>
  <c r="K211" i="27" s="1"/>
  <c r="N227" i="27"/>
  <c r="K227" i="27" s="1"/>
  <c r="N235" i="27"/>
  <c r="K235" i="27" s="1"/>
  <c r="N247" i="27"/>
  <c r="K247" i="27" s="1"/>
  <c r="N259" i="27"/>
  <c r="K259" i="27" s="1"/>
  <c r="N271" i="27"/>
  <c r="K271" i="27" s="1"/>
  <c r="N283" i="27"/>
  <c r="K283" i="27" s="1"/>
  <c r="N295" i="27"/>
  <c r="K295" i="27" s="1"/>
  <c r="N307" i="27"/>
  <c r="K307" i="27" s="1"/>
  <c r="N319" i="27"/>
  <c r="K319" i="27" s="1"/>
  <c r="N331" i="27"/>
  <c r="K331" i="27" s="1"/>
  <c r="N335" i="27"/>
  <c r="K335" i="27" s="1"/>
  <c r="N347" i="27"/>
  <c r="K347" i="27" s="1"/>
  <c r="N359" i="27"/>
  <c r="K359" i="27" s="1"/>
  <c r="N371" i="27"/>
  <c r="K371" i="27" s="1"/>
  <c r="N383" i="27"/>
  <c r="K383" i="27" s="1"/>
  <c r="N391" i="27"/>
  <c r="K391" i="27" s="1"/>
  <c r="N403" i="27"/>
  <c r="K403" i="27" s="1"/>
  <c r="N415" i="27"/>
  <c r="K415" i="27" s="1"/>
  <c r="N8" i="27"/>
  <c r="K8" i="27" s="1"/>
  <c r="N24" i="27"/>
  <c r="K24" i="27" s="1"/>
  <c r="N40" i="27"/>
  <c r="K40" i="27" s="1"/>
  <c r="N56" i="27"/>
  <c r="K56" i="27" s="1"/>
  <c r="N72" i="27"/>
  <c r="K72" i="27" s="1"/>
  <c r="N88" i="27"/>
  <c r="K88" i="27" s="1"/>
  <c r="N104" i="27"/>
  <c r="K104" i="27" s="1"/>
  <c r="N120" i="27"/>
  <c r="K120" i="27" s="1"/>
  <c r="N136" i="27"/>
  <c r="K136" i="27" s="1"/>
  <c r="N152" i="27"/>
  <c r="K152" i="27" s="1"/>
  <c r="N167" i="27"/>
  <c r="K167" i="27" s="1"/>
  <c r="N175" i="27"/>
  <c r="K175" i="27" s="1"/>
  <c r="N183" i="27"/>
  <c r="K183" i="27" s="1"/>
  <c r="N191" i="27"/>
  <c r="K191" i="27" s="1"/>
  <c r="N196" i="27"/>
  <c r="K196" i="27" s="1"/>
  <c r="N201" i="27"/>
  <c r="K201" i="27" s="1"/>
  <c r="N205" i="27"/>
  <c r="K205" i="27" s="1"/>
  <c r="N209" i="27"/>
  <c r="K209" i="27" s="1"/>
  <c r="N213" i="27"/>
  <c r="K213" i="27" s="1"/>
  <c r="N217" i="27"/>
  <c r="K217" i="27" s="1"/>
  <c r="N221" i="27"/>
  <c r="K221" i="27" s="1"/>
  <c r="N225" i="27"/>
  <c r="K225" i="27" s="1"/>
  <c r="N229" i="27"/>
  <c r="K229" i="27" s="1"/>
  <c r="N233" i="27"/>
  <c r="K233" i="27" s="1"/>
  <c r="N237" i="27"/>
  <c r="K237" i="27" s="1"/>
  <c r="N241" i="27"/>
  <c r="K241" i="27" s="1"/>
  <c r="N245" i="27"/>
  <c r="K245" i="27" s="1"/>
  <c r="N249" i="27"/>
  <c r="K249" i="27" s="1"/>
  <c r="N253" i="27"/>
  <c r="K253" i="27" s="1"/>
  <c r="N257" i="27"/>
  <c r="K257" i="27" s="1"/>
  <c r="N261" i="27"/>
  <c r="K261" i="27" s="1"/>
  <c r="N265" i="27"/>
  <c r="K265" i="27" s="1"/>
  <c r="N269" i="27"/>
  <c r="K269" i="27" s="1"/>
  <c r="N273" i="27"/>
  <c r="K273" i="27" s="1"/>
  <c r="N277" i="27"/>
  <c r="K277" i="27" s="1"/>
  <c r="N281" i="27"/>
  <c r="K281" i="27" s="1"/>
  <c r="N285" i="27"/>
  <c r="K285" i="27" s="1"/>
  <c r="N289" i="27"/>
  <c r="K289" i="27" s="1"/>
  <c r="N293" i="27"/>
  <c r="K293" i="27" s="1"/>
  <c r="N297" i="27"/>
  <c r="K297" i="27" s="1"/>
  <c r="N301" i="27"/>
  <c r="K301" i="27" s="1"/>
  <c r="N305" i="27"/>
  <c r="K305" i="27" s="1"/>
  <c r="N309" i="27"/>
  <c r="K309" i="27" s="1"/>
  <c r="N313" i="27"/>
  <c r="K313" i="27" s="1"/>
  <c r="N317" i="27"/>
  <c r="K317" i="27" s="1"/>
  <c r="N321" i="27"/>
  <c r="K321" i="27" s="1"/>
  <c r="N325" i="27"/>
  <c r="K325" i="27" s="1"/>
  <c r="N329" i="27"/>
  <c r="K329" i="27" s="1"/>
  <c r="N333" i="27"/>
  <c r="K333" i="27" s="1"/>
  <c r="N337" i="27"/>
  <c r="K337" i="27" s="1"/>
  <c r="N341" i="27"/>
  <c r="K341" i="27" s="1"/>
  <c r="N345" i="27"/>
  <c r="K345" i="27" s="1"/>
  <c r="N349" i="27"/>
  <c r="K349" i="27" s="1"/>
  <c r="N353" i="27"/>
  <c r="K353" i="27" s="1"/>
  <c r="N357" i="27"/>
  <c r="K357" i="27" s="1"/>
  <c r="N361" i="27"/>
  <c r="K361" i="27" s="1"/>
  <c r="N365" i="27"/>
  <c r="K365" i="27" s="1"/>
  <c r="N369" i="27"/>
  <c r="K369" i="27" s="1"/>
  <c r="N373" i="27"/>
  <c r="K373" i="27" s="1"/>
  <c r="N377" i="27"/>
  <c r="K377" i="27" s="1"/>
  <c r="N381" i="27"/>
  <c r="K381" i="27" s="1"/>
  <c r="N385" i="27"/>
  <c r="K385" i="27" s="1"/>
  <c r="N389" i="27"/>
  <c r="K389" i="27" s="1"/>
  <c r="N393" i="27"/>
  <c r="K393" i="27" s="1"/>
  <c r="N397" i="27"/>
  <c r="K397" i="27" s="1"/>
  <c r="N401" i="27"/>
  <c r="K401" i="27" s="1"/>
  <c r="N405" i="27"/>
  <c r="K405" i="27" s="1"/>
  <c r="N409" i="27"/>
  <c r="K409" i="27" s="1"/>
  <c r="N413" i="27"/>
  <c r="K413" i="27" s="1"/>
  <c r="N2" i="27"/>
  <c r="K2" i="27" s="1"/>
  <c r="N48" i="27"/>
  <c r="K48" i="27" s="1"/>
  <c r="N112" i="27"/>
  <c r="K112" i="27" s="1"/>
  <c r="N160" i="27"/>
  <c r="K160" i="27" s="1"/>
  <c r="N179" i="27"/>
  <c r="K179" i="27" s="1"/>
  <c r="N203" i="27"/>
  <c r="K203" i="27" s="1"/>
  <c r="N215" i="27"/>
  <c r="K215" i="27" s="1"/>
  <c r="N223" i="27"/>
  <c r="K223" i="27" s="1"/>
  <c r="N239" i="27"/>
  <c r="K239" i="27" s="1"/>
  <c r="N251" i="27"/>
  <c r="K251" i="27" s="1"/>
  <c r="N263" i="27"/>
  <c r="K263" i="27" s="1"/>
  <c r="N275" i="27"/>
  <c r="K275" i="27" s="1"/>
  <c r="N287" i="27"/>
  <c r="K287" i="27" s="1"/>
  <c r="N299" i="27"/>
  <c r="K299" i="27" s="1"/>
  <c r="N311" i="27"/>
  <c r="K311" i="27" s="1"/>
  <c r="N327" i="27"/>
  <c r="K327" i="27" s="1"/>
  <c r="N339" i="27"/>
  <c r="K339" i="27" s="1"/>
  <c r="N351" i="27"/>
  <c r="K351" i="27" s="1"/>
  <c r="N363" i="27"/>
  <c r="K363" i="27" s="1"/>
  <c r="N375" i="27"/>
  <c r="K375" i="27" s="1"/>
  <c r="N387" i="27"/>
  <c r="K387" i="27" s="1"/>
  <c r="N399" i="27"/>
  <c r="K399" i="27" s="1"/>
  <c r="N407" i="27"/>
  <c r="K407" i="27" s="1"/>
  <c r="N12" i="27"/>
  <c r="K12" i="27" s="1"/>
  <c r="N28" i="27"/>
  <c r="K28" i="27" s="1"/>
  <c r="N44" i="27"/>
  <c r="K44" i="27" s="1"/>
  <c r="N60" i="27"/>
  <c r="K60" i="27" s="1"/>
  <c r="N76" i="27"/>
  <c r="K76" i="27" s="1"/>
  <c r="N92" i="27"/>
  <c r="K92" i="27" s="1"/>
  <c r="N108" i="27"/>
  <c r="K108" i="27" s="1"/>
  <c r="N124" i="27"/>
  <c r="K124" i="27" s="1"/>
  <c r="N140" i="27"/>
  <c r="K140" i="27" s="1"/>
  <c r="N156" i="27"/>
  <c r="K156" i="27" s="1"/>
  <c r="N168" i="27"/>
  <c r="K168" i="27" s="1"/>
  <c r="N176" i="27"/>
  <c r="K176" i="27" s="1"/>
  <c r="N184" i="27"/>
  <c r="K184" i="27" s="1"/>
  <c r="N192" i="27"/>
  <c r="K192" i="27" s="1"/>
  <c r="N198" i="27"/>
  <c r="K198" i="27" s="1"/>
  <c r="N202" i="27"/>
  <c r="K202" i="27" s="1"/>
  <c r="N206" i="27"/>
  <c r="K206" i="27" s="1"/>
  <c r="N210" i="27"/>
  <c r="K210" i="27" s="1"/>
  <c r="N214" i="27"/>
  <c r="K214" i="27" s="1"/>
  <c r="N218" i="27"/>
  <c r="K218" i="27" s="1"/>
  <c r="N222" i="27"/>
  <c r="K222" i="27" s="1"/>
  <c r="N226" i="27"/>
  <c r="K226" i="27" s="1"/>
  <c r="N230" i="27"/>
  <c r="K230" i="27" s="1"/>
  <c r="N234" i="27"/>
  <c r="K234" i="27" s="1"/>
  <c r="N238" i="27"/>
  <c r="K238" i="27" s="1"/>
  <c r="N242" i="27"/>
  <c r="K242" i="27" s="1"/>
  <c r="N246" i="27"/>
  <c r="K246" i="27" s="1"/>
  <c r="N250" i="27"/>
  <c r="K250" i="27" s="1"/>
  <c r="N254" i="27"/>
  <c r="K254" i="27" s="1"/>
  <c r="N258" i="27"/>
  <c r="K258" i="27" s="1"/>
  <c r="N262" i="27"/>
  <c r="K262" i="27" s="1"/>
  <c r="N266" i="27"/>
  <c r="K266" i="27" s="1"/>
  <c r="N270" i="27"/>
  <c r="K270" i="27" s="1"/>
  <c r="N274" i="27"/>
  <c r="K274" i="27" s="1"/>
  <c r="N278" i="27"/>
  <c r="K278" i="27" s="1"/>
  <c r="N282" i="27"/>
  <c r="K282" i="27" s="1"/>
  <c r="N286" i="27"/>
  <c r="K286" i="27" s="1"/>
  <c r="N290" i="27"/>
  <c r="K290" i="27" s="1"/>
  <c r="N294" i="27"/>
  <c r="K294" i="27" s="1"/>
  <c r="N298" i="27"/>
  <c r="K298" i="27" s="1"/>
  <c r="N302" i="27"/>
  <c r="K302" i="27" s="1"/>
  <c r="N306" i="27"/>
  <c r="K306" i="27" s="1"/>
  <c r="N310" i="27"/>
  <c r="K310" i="27" s="1"/>
  <c r="N314" i="27"/>
  <c r="K314" i="27" s="1"/>
  <c r="N318" i="27"/>
  <c r="K318" i="27" s="1"/>
  <c r="N322" i="27"/>
  <c r="K322" i="27" s="1"/>
  <c r="N326" i="27"/>
  <c r="K326" i="27" s="1"/>
  <c r="N330" i="27"/>
  <c r="K330" i="27" s="1"/>
  <c r="N334" i="27"/>
  <c r="K334" i="27" s="1"/>
  <c r="N338" i="27"/>
  <c r="K338" i="27" s="1"/>
  <c r="N342" i="27"/>
  <c r="K342" i="27" s="1"/>
  <c r="N346" i="27"/>
  <c r="K346" i="27" s="1"/>
  <c r="N350" i="27"/>
  <c r="K350" i="27" s="1"/>
  <c r="N354" i="27"/>
  <c r="K354" i="27" s="1"/>
  <c r="N358" i="27"/>
  <c r="K358" i="27" s="1"/>
  <c r="N362" i="27"/>
  <c r="K362" i="27" s="1"/>
  <c r="N366" i="27"/>
  <c r="K366" i="27" s="1"/>
  <c r="N370" i="27"/>
  <c r="K370" i="27" s="1"/>
  <c r="N374" i="27"/>
  <c r="K374" i="27" s="1"/>
  <c r="N378" i="27"/>
  <c r="K378" i="27" s="1"/>
  <c r="N382" i="27"/>
  <c r="K382" i="27" s="1"/>
  <c r="N386" i="27"/>
  <c r="K386" i="27" s="1"/>
  <c r="N390" i="27"/>
  <c r="K390" i="27" s="1"/>
  <c r="N394" i="27"/>
  <c r="K394" i="27" s="1"/>
  <c r="N398" i="27"/>
  <c r="K398" i="27" s="1"/>
  <c r="N402" i="27"/>
  <c r="K402" i="27" s="1"/>
  <c r="N406" i="27"/>
  <c r="K406" i="27" s="1"/>
  <c r="N410" i="27"/>
  <c r="K410" i="27" s="1"/>
  <c r="N414" i="27"/>
  <c r="K414" i="27" s="1"/>
  <c r="N32" i="27"/>
  <c r="K32" i="27" s="1"/>
  <c r="N64" i="27"/>
  <c r="K64" i="27" s="1"/>
  <c r="N80" i="27"/>
  <c r="K80" i="27" s="1"/>
  <c r="N128" i="27"/>
  <c r="K128" i="27" s="1"/>
  <c r="N171" i="27"/>
  <c r="K171" i="27" s="1"/>
  <c r="N194" i="27"/>
  <c r="K194" i="27" s="1"/>
  <c r="N207" i="27"/>
  <c r="K207" i="27" s="1"/>
  <c r="N219" i="27"/>
  <c r="K219" i="27" s="1"/>
  <c r="N231" i="27"/>
  <c r="K231" i="27" s="1"/>
  <c r="N243" i="27"/>
  <c r="K243" i="27" s="1"/>
  <c r="N255" i="27"/>
  <c r="K255" i="27" s="1"/>
  <c r="N267" i="27"/>
  <c r="K267" i="27" s="1"/>
  <c r="N279" i="27"/>
  <c r="K279" i="27" s="1"/>
  <c r="N291" i="27"/>
  <c r="K291" i="27" s="1"/>
  <c r="N303" i="27"/>
  <c r="K303" i="27" s="1"/>
  <c r="N315" i="27"/>
  <c r="K315" i="27" s="1"/>
  <c r="N323" i="27"/>
  <c r="K323" i="27" s="1"/>
  <c r="N343" i="27"/>
  <c r="K343" i="27" s="1"/>
  <c r="N355" i="27"/>
  <c r="K355" i="27" s="1"/>
  <c r="N367" i="27"/>
  <c r="K367" i="27" s="1"/>
  <c r="N379" i="27"/>
  <c r="K379" i="27" s="1"/>
  <c r="N395" i="27"/>
  <c r="K395" i="27" s="1"/>
  <c r="N411" i="27"/>
  <c r="K411" i="27" s="1"/>
  <c r="M367" i="27" l="1"/>
  <c r="Q367" i="27"/>
  <c r="O367" i="27"/>
  <c r="P367" i="27"/>
  <c r="L367" i="27"/>
  <c r="Q267" i="27"/>
  <c r="O267" i="27"/>
  <c r="P267" i="27"/>
  <c r="L267" i="27"/>
  <c r="M267" i="27"/>
  <c r="M414" i="27"/>
  <c r="P414" i="27"/>
  <c r="Q414" i="27"/>
  <c r="O414" i="27"/>
  <c r="L414" i="27"/>
  <c r="P366" i="27"/>
  <c r="Q366" i="27"/>
  <c r="O366" i="27"/>
  <c r="L366" i="27"/>
  <c r="M366" i="27"/>
  <c r="M318" i="27"/>
  <c r="P318" i="27"/>
  <c r="Q318" i="27"/>
  <c r="O318" i="27"/>
  <c r="L318" i="27"/>
  <c r="P270" i="27"/>
  <c r="Q270" i="27"/>
  <c r="O270" i="27"/>
  <c r="L270" i="27"/>
  <c r="M270" i="27"/>
  <c r="Q222" i="27"/>
  <c r="O222" i="27"/>
  <c r="P222" i="27"/>
  <c r="L222" i="27"/>
  <c r="M222" i="27"/>
  <c r="O140" i="27"/>
  <c r="P140" i="27"/>
  <c r="Q140" i="27"/>
  <c r="M140" i="27"/>
  <c r="L140" i="27"/>
  <c r="M327" i="27"/>
  <c r="Q327" i="27"/>
  <c r="O327" i="27"/>
  <c r="P327" i="27"/>
  <c r="L327" i="27"/>
  <c r="O160" i="27"/>
  <c r="P160" i="27"/>
  <c r="Q160" i="27"/>
  <c r="M160" i="27"/>
  <c r="L160" i="27"/>
  <c r="O349" i="27"/>
  <c r="P349" i="27"/>
  <c r="Q349" i="27"/>
  <c r="M349" i="27"/>
  <c r="L349" i="27"/>
  <c r="O301" i="27"/>
  <c r="P301" i="27"/>
  <c r="Q301" i="27"/>
  <c r="L301" i="27"/>
  <c r="M301" i="27"/>
  <c r="O253" i="27"/>
  <c r="P253" i="27"/>
  <c r="Q253" i="27"/>
  <c r="M253" i="27"/>
  <c r="L253" i="27"/>
  <c r="P221" i="27"/>
  <c r="Q221" i="27"/>
  <c r="O221" i="27"/>
  <c r="M221" i="27"/>
  <c r="L221" i="27"/>
  <c r="O136" i="27"/>
  <c r="P136" i="27"/>
  <c r="Q136" i="27"/>
  <c r="M136" i="27"/>
  <c r="L136" i="27"/>
  <c r="M383" i="27"/>
  <c r="Q383" i="27"/>
  <c r="O383" i="27"/>
  <c r="P383" i="27"/>
  <c r="L383" i="27"/>
  <c r="Q295" i="27"/>
  <c r="O295" i="27"/>
  <c r="P295" i="27"/>
  <c r="L295" i="27"/>
  <c r="M295" i="27"/>
  <c r="Q16" i="27"/>
  <c r="O16" i="27"/>
  <c r="P16" i="27"/>
  <c r="M16" i="27"/>
  <c r="L16" i="27"/>
  <c r="O372" i="27"/>
  <c r="P372" i="27"/>
  <c r="Q372" i="27"/>
  <c r="M372" i="27"/>
  <c r="L372" i="27"/>
  <c r="O340" i="27"/>
  <c r="P340" i="27"/>
  <c r="Q340" i="27"/>
  <c r="L340" i="27"/>
  <c r="M340" i="27"/>
  <c r="O292" i="27"/>
  <c r="P292" i="27"/>
  <c r="Q292" i="27"/>
  <c r="M292" i="27"/>
  <c r="L292" i="27"/>
  <c r="O228" i="27"/>
  <c r="P228" i="27"/>
  <c r="Q228" i="27"/>
  <c r="M228" i="27"/>
  <c r="L228" i="27"/>
  <c r="O195" i="27"/>
  <c r="P195" i="27"/>
  <c r="Q195" i="27"/>
  <c r="L195" i="27"/>
  <c r="M195" i="27"/>
  <c r="Q36" i="27"/>
  <c r="O36" i="27"/>
  <c r="P36" i="27"/>
  <c r="M36" i="27"/>
  <c r="L36" i="27"/>
  <c r="O107" i="27"/>
  <c r="P107" i="27"/>
  <c r="Q107" i="27"/>
  <c r="M107" i="27"/>
  <c r="L107" i="27"/>
  <c r="P59" i="27"/>
  <c r="Q59" i="27"/>
  <c r="O59" i="27"/>
  <c r="M59" i="27"/>
  <c r="L59" i="27"/>
  <c r="L186" i="27"/>
  <c r="Q186" i="27"/>
  <c r="O186" i="27"/>
  <c r="P186" i="27"/>
  <c r="M186" i="27"/>
  <c r="L138" i="27"/>
  <c r="Q138" i="27"/>
  <c r="O138" i="27"/>
  <c r="P138" i="27"/>
  <c r="M138" i="27"/>
  <c r="L90" i="27"/>
  <c r="Q90" i="27"/>
  <c r="O90" i="27"/>
  <c r="P90" i="27"/>
  <c r="M90" i="27"/>
  <c r="L42" i="27"/>
  <c r="O42" i="27"/>
  <c r="P42" i="27"/>
  <c r="Q42" i="27"/>
  <c r="M42" i="27"/>
  <c r="P189" i="27"/>
  <c r="Q189" i="27"/>
  <c r="O189" i="27"/>
  <c r="L189" i="27"/>
  <c r="M189" i="27"/>
  <c r="P141" i="27"/>
  <c r="Q141" i="27"/>
  <c r="O141" i="27"/>
  <c r="L141" i="27"/>
  <c r="M141" i="27"/>
  <c r="P93" i="27"/>
  <c r="Q93" i="27"/>
  <c r="O93" i="27"/>
  <c r="L93" i="27"/>
  <c r="M93" i="27"/>
  <c r="O45" i="27"/>
  <c r="P45" i="27"/>
  <c r="Q45" i="27"/>
  <c r="L45" i="27"/>
  <c r="M45" i="27"/>
  <c r="M411" i="27"/>
  <c r="Q411" i="27"/>
  <c r="O411" i="27"/>
  <c r="P411" i="27"/>
  <c r="L411" i="27"/>
  <c r="M355" i="27"/>
  <c r="Q355" i="27"/>
  <c r="O355" i="27"/>
  <c r="P355" i="27"/>
  <c r="L355" i="27"/>
  <c r="Q303" i="27"/>
  <c r="O303" i="27"/>
  <c r="P303" i="27"/>
  <c r="M303" i="27"/>
  <c r="L303" i="27"/>
  <c r="Q255" i="27"/>
  <c r="O255" i="27"/>
  <c r="P255" i="27"/>
  <c r="L255" i="27"/>
  <c r="M255" i="27"/>
  <c r="O207" i="27"/>
  <c r="P207" i="27"/>
  <c r="Q207" i="27"/>
  <c r="L207" i="27"/>
  <c r="M207" i="27"/>
  <c r="O80" i="27"/>
  <c r="P80" i="27"/>
  <c r="Q80" i="27"/>
  <c r="M80" i="27"/>
  <c r="L80" i="27"/>
  <c r="L410" i="27"/>
  <c r="P410" i="27"/>
  <c r="Q410" i="27"/>
  <c r="O410" i="27"/>
  <c r="M410" i="27"/>
  <c r="L394" i="27"/>
  <c r="P394" i="27"/>
  <c r="Q394" i="27"/>
  <c r="O394" i="27"/>
  <c r="M394" i="27"/>
  <c r="L378" i="27"/>
  <c r="P378" i="27"/>
  <c r="Q378" i="27"/>
  <c r="O378" i="27"/>
  <c r="M378" i="27"/>
  <c r="L362" i="27"/>
  <c r="P362" i="27"/>
  <c r="Q362" i="27"/>
  <c r="O362" i="27"/>
  <c r="M362" i="27"/>
  <c r="L346" i="27"/>
  <c r="P346" i="27"/>
  <c r="Q346" i="27"/>
  <c r="O346" i="27"/>
  <c r="M346" i="27"/>
  <c r="P330" i="27"/>
  <c r="Q330" i="27"/>
  <c r="O330" i="27"/>
  <c r="M330" i="27"/>
  <c r="L330" i="27"/>
  <c r="P314" i="27"/>
  <c r="Q314" i="27"/>
  <c r="O314" i="27"/>
  <c r="M314" i="27"/>
  <c r="L314" i="27"/>
  <c r="M298" i="27"/>
  <c r="P298" i="27"/>
  <c r="Q298" i="27"/>
  <c r="O298" i="27"/>
  <c r="L298" i="27"/>
  <c r="P282" i="27"/>
  <c r="Q282" i="27"/>
  <c r="O282" i="27"/>
  <c r="L282" i="27"/>
  <c r="M282" i="27"/>
  <c r="P266" i="27"/>
  <c r="Q266" i="27"/>
  <c r="O266" i="27"/>
  <c r="M266" i="27"/>
  <c r="L266" i="27"/>
  <c r="P250" i="27"/>
  <c r="Q250" i="27"/>
  <c r="O250" i="27"/>
  <c r="L250" i="27"/>
  <c r="M250" i="27"/>
  <c r="Q234" i="27"/>
  <c r="O234" i="27"/>
  <c r="P234" i="27"/>
  <c r="L234" i="27"/>
  <c r="M234" i="27"/>
  <c r="Q218" i="27"/>
  <c r="O218" i="27"/>
  <c r="P218" i="27"/>
  <c r="L218" i="27"/>
  <c r="M218" i="27"/>
  <c r="L202" i="27"/>
  <c r="Q202" i="27"/>
  <c r="O202" i="27"/>
  <c r="P202" i="27"/>
  <c r="M202" i="27"/>
  <c r="O176" i="27"/>
  <c r="P176" i="27"/>
  <c r="Q176" i="27"/>
  <c r="M176" i="27"/>
  <c r="L176" i="27"/>
  <c r="O124" i="27"/>
  <c r="P124" i="27"/>
  <c r="Q124" i="27"/>
  <c r="M124" i="27"/>
  <c r="L124" i="27"/>
  <c r="Q60" i="27"/>
  <c r="O60" i="27"/>
  <c r="P60" i="27"/>
  <c r="M60" i="27"/>
  <c r="L60" i="27"/>
  <c r="M407" i="27"/>
  <c r="Q407" i="27"/>
  <c r="O407" i="27"/>
  <c r="P407" i="27"/>
  <c r="L407" i="27"/>
  <c r="M363" i="27"/>
  <c r="Q363" i="27"/>
  <c r="O363" i="27"/>
  <c r="P363" i="27"/>
  <c r="L363" i="27"/>
  <c r="M311" i="27"/>
  <c r="Q311" i="27"/>
  <c r="O311" i="27"/>
  <c r="P311" i="27"/>
  <c r="L311" i="27"/>
  <c r="Q263" i="27"/>
  <c r="O263" i="27"/>
  <c r="P263" i="27"/>
  <c r="L263" i="27"/>
  <c r="M263" i="27"/>
  <c r="O215" i="27"/>
  <c r="P215" i="27"/>
  <c r="Q215" i="27"/>
  <c r="L215" i="27"/>
  <c r="M215" i="27"/>
  <c r="O112" i="27"/>
  <c r="P112" i="27"/>
  <c r="Q112" i="27"/>
  <c r="M112" i="27"/>
  <c r="L112" i="27"/>
  <c r="O409" i="27"/>
  <c r="P409" i="27"/>
  <c r="Q409" i="27"/>
  <c r="M409" i="27"/>
  <c r="L409" i="27"/>
  <c r="O393" i="27"/>
  <c r="P393" i="27"/>
  <c r="Q393" i="27"/>
  <c r="L393" i="27"/>
  <c r="M393" i="27"/>
  <c r="O377" i="27"/>
  <c r="P377" i="27"/>
  <c r="Q377" i="27"/>
  <c r="L377" i="27"/>
  <c r="M377" i="27"/>
  <c r="O361" i="27"/>
  <c r="P361" i="27"/>
  <c r="Q361" i="27"/>
  <c r="L361" i="27"/>
  <c r="M361" i="27"/>
  <c r="O345" i="27"/>
  <c r="P345" i="27"/>
  <c r="Q345" i="27"/>
  <c r="M345" i="27"/>
  <c r="L345" i="27"/>
  <c r="O329" i="27"/>
  <c r="P329" i="27"/>
  <c r="Q329" i="27"/>
  <c r="M329" i="27"/>
  <c r="L329" i="27"/>
  <c r="O313" i="27"/>
  <c r="P313" i="27"/>
  <c r="Q313" i="27"/>
  <c r="M313" i="27"/>
  <c r="L313" i="27"/>
  <c r="O297" i="27"/>
  <c r="P297" i="27"/>
  <c r="Q297" i="27"/>
  <c r="M297" i="27"/>
  <c r="L297" i="27"/>
  <c r="O281" i="27"/>
  <c r="P281" i="27"/>
  <c r="Q281" i="27"/>
  <c r="M281" i="27"/>
  <c r="L281" i="27"/>
  <c r="O265" i="27"/>
  <c r="P265" i="27"/>
  <c r="Q265" i="27"/>
  <c r="M265" i="27"/>
  <c r="L265" i="27"/>
  <c r="O249" i="27"/>
  <c r="P249" i="27"/>
  <c r="Q249" i="27"/>
  <c r="M249" i="27"/>
  <c r="L249" i="27"/>
  <c r="P233" i="27"/>
  <c r="Q233" i="27"/>
  <c r="O233" i="27"/>
  <c r="M233" i="27"/>
  <c r="L233" i="27"/>
  <c r="P217" i="27"/>
  <c r="Q217" i="27"/>
  <c r="O217" i="27"/>
  <c r="M217" i="27"/>
  <c r="L217" i="27"/>
  <c r="P201" i="27"/>
  <c r="Q201" i="27"/>
  <c r="O201" i="27"/>
  <c r="M201" i="27"/>
  <c r="L201" i="27"/>
  <c r="O175" i="27"/>
  <c r="P175" i="27"/>
  <c r="Q175" i="27"/>
  <c r="L175" i="27"/>
  <c r="M175" i="27"/>
  <c r="O120" i="27"/>
  <c r="P120" i="27"/>
  <c r="Q120" i="27"/>
  <c r="M120" i="27"/>
  <c r="L120" i="27"/>
  <c r="Q56" i="27"/>
  <c r="O56" i="27"/>
  <c r="P56" i="27"/>
  <c r="M56" i="27"/>
  <c r="L56" i="27"/>
  <c r="M415" i="27"/>
  <c r="Q415" i="27"/>
  <c r="O415" i="27"/>
  <c r="P415" i="27"/>
  <c r="L415" i="27"/>
  <c r="M371" i="27"/>
  <c r="Q371" i="27"/>
  <c r="O371" i="27"/>
  <c r="P371" i="27"/>
  <c r="L371" i="27"/>
  <c r="M331" i="27"/>
  <c r="Q331" i="27"/>
  <c r="O331" i="27"/>
  <c r="P331" i="27"/>
  <c r="L331" i="27"/>
  <c r="Q283" i="27"/>
  <c r="O283" i="27"/>
  <c r="P283" i="27"/>
  <c r="L283" i="27"/>
  <c r="M283" i="27"/>
  <c r="O235" i="27"/>
  <c r="P235" i="27"/>
  <c r="Q235" i="27"/>
  <c r="L235" i="27"/>
  <c r="M235" i="27"/>
  <c r="O187" i="27"/>
  <c r="P187" i="27"/>
  <c r="Q187" i="27"/>
  <c r="M187" i="27"/>
  <c r="L187" i="27"/>
  <c r="O416" i="27"/>
  <c r="P416" i="27"/>
  <c r="Q416" i="27"/>
  <c r="L416" i="27"/>
  <c r="M416" i="27"/>
  <c r="O400" i="27"/>
  <c r="P400" i="27"/>
  <c r="Q400" i="27"/>
  <c r="L400" i="27"/>
  <c r="M400" i="27"/>
  <c r="O384" i="27"/>
  <c r="P384" i="27"/>
  <c r="Q384" i="27"/>
  <c r="L384" i="27"/>
  <c r="M384" i="27"/>
  <c r="O368" i="27"/>
  <c r="P368" i="27"/>
  <c r="Q368" i="27"/>
  <c r="L368" i="27"/>
  <c r="M368" i="27"/>
  <c r="O352" i="27"/>
  <c r="P352" i="27"/>
  <c r="Q352" i="27"/>
  <c r="L352" i="27"/>
  <c r="M352" i="27"/>
  <c r="O336" i="27"/>
  <c r="P336" i="27"/>
  <c r="Q336" i="27"/>
  <c r="M336" i="27"/>
  <c r="L336" i="27"/>
  <c r="O320" i="27"/>
  <c r="P320" i="27"/>
  <c r="Q320" i="27"/>
  <c r="L320" i="27"/>
  <c r="M320" i="27"/>
  <c r="O304" i="27"/>
  <c r="P304" i="27"/>
  <c r="Q304" i="27"/>
  <c r="M304" i="27"/>
  <c r="L304" i="27"/>
  <c r="O288" i="27"/>
  <c r="P288" i="27"/>
  <c r="Q288" i="27"/>
  <c r="M288" i="27"/>
  <c r="L288" i="27"/>
  <c r="O272" i="27"/>
  <c r="P272" i="27"/>
  <c r="Q272" i="27"/>
  <c r="M272" i="27"/>
  <c r="L272" i="27"/>
  <c r="O256" i="27"/>
  <c r="P256" i="27"/>
  <c r="Q256" i="27"/>
  <c r="M256" i="27"/>
  <c r="L256" i="27"/>
  <c r="O240" i="27"/>
  <c r="P240" i="27"/>
  <c r="Q240" i="27"/>
  <c r="M240" i="27"/>
  <c r="L240" i="27"/>
  <c r="O224" i="27"/>
  <c r="P224" i="27"/>
  <c r="Q224" i="27"/>
  <c r="M224" i="27"/>
  <c r="L224" i="27"/>
  <c r="O208" i="27"/>
  <c r="P208" i="27"/>
  <c r="Q208" i="27"/>
  <c r="M208" i="27"/>
  <c r="L208" i="27"/>
  <c r="O188" i="27"/>
  <c r="P188" i="27"/>
  <c r="Q188" i="27"/>
  <c r="M188" i="27"/>
  <c r="L188" i="27"/>
  <c r="O148" i="27"/>
  <c r="P148" i="27"/>
  <c r="Q148" i="27"/>
  <c r="M148" i="27"/>
  <c r="L148" i="27"/>
  <c r="O84" i="27"/>
  <c r="P84" i="27"/>
  <c r="Q84" i="27"/>
  <c r="M84" i="27"/>
  <c r="L84" i="27"/>
  <c r="Q20" i="27"/>
  <c r="O20" i="27"/>
  <c r="P20" i="27"/>
  <c r="M20" i="27"/>
  <c r="L20" i="27"/>
  <c r="O151" i="27"/>
  <c r="P151" i="27"/>
  <c r="Q151" i="27"/>
  <c r="M151" i="27"/>
  <c r="L151" i="27"/>
  <c r="O135" i="27"/>
  <c r="P135" i="27"/>
  <c r="Q135" i="27"/>
  <c r="M135" i="27"/>
  <c r="L135" i="27"/>
  <c r="O119" i="27"/>
  <c r="P119" i="27"/>
  <c r="Q119" i="27"/>
  <c r="M119" i="27"/>
  <c r="L119" i="27"/>
  <c r="O103" i="27"/>
  <c r="P103" i="27"/>
  <c r="Q103" i="27"/>
  <c r="L103" i="27"/>
  <c r="M103" i="27"/>
  <c r="O87" i="27"/>
  <c r="P87" i="27"/>
  <c r="Q87" i="27"/>
  <c r="L87" i="27"/>
  <c r="M87" i="27"/>
  <c r="P71" i="27"/>
  <c r="Q71" i="27"/>
  <c r="O71" i="27"/>
  <c r="M71" i="27"/>
  <c r="L71" i="27"/>
  <c r="P55" i="27"/>
  <c r="Q55" i="27"/>
  <c r="O55" i="27"/>
  <c r="M55" i="27"/>
  <c r="L55" i="27"/>
  <c r="P39" i="27"/>
  <c r="Q39" i="27"/>
  <c r="O39" i="27"/>
  <c r="L39" i="27"/>
  <c r="M39" i="27"/>
  <c r="P23" i="27"/>
  <c r="Q23" i="27"/>
  <c r="O23" i="27"/>
  <c r="M23" i="27"/>
  <c r="L23" i="27"/>
  <c r="P7" i="27"/>
  <c r="Q7" i="27"/>
  <c r="O7" i="27"/>
  <c r="M7" i="27"/>
  <c r="L7" i="27"/>
  <c r="L182" i="27"/>
  <c r="Q182" i="27"/>
  <c r="O182" i="27"/>
  <c r="P182" i="27"/>
  <c r="M182" i="27"/>
  <c r="L166" i="27"/>
  <c r="Q166" i="27"/>
  <c r="O166" i="27"/>
  <c r="P166" i="27"/>
  <c r="M166" i="27"/>
  <c r="L150" i="27"/>
  <c r="Q150" i="27"/>
  <c r="O150" i="27"/>
  <c r="P150" i="27"/>
  <c r="M150" i="27"/>
  <c r="L134" i="27"/>
  <c r="Q134" i="27"/>
  <c r="O134" i="27"/>
  <c r="P134" i="27"/>
  <c r="M134" i="27"/>
  <c r="L118" i="27"/>
  <c r="Q118" i="27"/>
  <c r="O118" i="27"/>
  <c r="P118" i="27"/>
  <c r="M118" i="27"/>
  <c r="L102" i="27"/>
  <c r="Q102" i="27"/>
  <c r="O102" i="27"/>
  <c r="P102" i="27"/>
  <c r="M102" i="27"/>
  <c r="L86" i="27"/>
  <c r="Q86" i="27"/>
  <c r="O86" i="27"/>
  <c r="P86" i="27"/>
  <c r="M86" i="27"/>
  <c r="L70" i="27"/>
  <c r="O70" i="27"/>
  <c r="P70" i="27"/>
  <c r="Q70" i="27"/>
  <c r="M70" i="27"/>
  <c r="L54" i="27"/>
  <c r="O54" i="27"/>
  <c r="P54" i="27"/>
  <c r="Q54" i="27"/>
  <c r="M54" i="27"/>
  <c r="L38" i="27"/>
  <c r="O38" i="27"/>
  <c r="P38" i="27"/>
  <c r="Q38" i="27"/>
  <c r="M38" i="27"/>
  <c r="L22" i="27"/>
  <c r="O22" i="27"/>
  <c r="P22" i="27"/>
  <c r="Q22" i="27"/>
  <c r="M22" i="27"/>
  <c r="L6" i="27"/>
  <c r="O6" i="27"/>
  <c r="P6" i="27"/>
  <c r="Q6" i="27"/>
  <c r="M6" i="27"/>
  <c r="P185" i="27"/>
  <c r="Q185" i="27"/>
  <c r="O185" i="27"/>
  <c r="M185" i="27"/>
  <c r="L185" i="27"/>
  <c r="P169" i="27"/>
  <c r="Q169" i="27"/>
  <c r="O169" i="27"/>
  <c r="M169" i="27"/>
  <c r="L169" i="27"/>
  <c r="P153" i="27"/>
  <c r="Q153" i="27"/>
  <c r="O153" i="27"/>
  <c r="M153" i="27"/>
  <c r="L153" i="27"/>
  <c r="P137" i="27"/>
  <c r="Q137" i="27"/>
  <c r="O137" i="27"/>
  <c r="M137" i="27"/>
  <c r="L137" i="27"/>
  <c r="P121" i="27"/>
  <c r="Q121" i="27"/>
  <c r="O121" i="27"/>
  <c r="M121" i="27"/>
  <c r="L121" i="27"/>
  <c r="P105" i="27"/>
  <c r="Q105" i="27"/>
  <c r="O105" i="27"/>
  <c r="M105" i="27"/>
  <c r="L105" i="27"/>
  <c r="P89" i="27"/>
  <c r="Q89" i="27"/>
  <c r="O89" i="27"/>
  <c r="M89" i="27"/>
  <c r="L89" i="27"/>
  <c r="O73" i="27"/>
  <c r="P73" i="27"/>
  <c r="Q73" i="27"/>
  <c r="M73" i="27"/>
  <c r="L73" i="27"/>
  <c r="O57" i="27"/>
  <c r="P57" i="27"/>
  <c r="Q57" i="27"/>
  <c r="M57" i="27"/>
  <c r="L57" i="27"/>
  <c r="O41" i="27"/>
  <c r="P41" i="27"/>
  <c r="Q41" i="27"/>
  <c r="M41" i="27"/>
  <c r="L41" i="27"/>
  <c r="O25" i="27"/>
  <c r="P25" i="27"/>
  <c r="Q25" i="27"/>
  <c r="M25" i="27"/>
  <c r="L25" i="27"/>
  <c r="O9" i="27"/>
  <c r="P9" i="27"/>
  <c r="Q9" i="27"/>
  <c r="M9" i="27"/>
  <c r="L9" i="27"/>
  <c r="O219" i="27"/>
  <c r="P219" i="27"/>
  <c r="Q219" i="27"/>
  <c r="L219" i="27"/>
  <c r="M219" i="27"/>
  <c r="M398" i="27"/>
  <c r="P398" i="27"/>
  <c r="Q398" i="27"/>
  <c r="O398" i="27"/>
  <c r="L398" i="27"/>
  <c r="L350" i="27"/>
  <c r="P350" i="27"/>
  <c r="Q350" i="27"/>
  <c r="O350" i="27"/>
  <c r="M350" i="27"/>
  <c r="M302" i="27"/>
  <c r="P302" i="27"/>
  <c r="Q302" i="27"/>
  <c r="O302" i="27"/>
  <c r="L302" i="27"/>
  <c r="P254" i="27"/>
  <c r="Q254" i="27"/>
  <c r="O254" i="27"/>
  <c r="M254" i="27"/>
  <c r="L254" i="27"/>
  <c r="L206" i="27"/>
  <c r="Q206" i="27"/>
  <c r="O206" i="27"/>
  <c r="P206" i="27"/>
  <c r="M206" i="27"/>
  <c r="O76" i="27"/>
  <c r="P76" i="27"/>
  <c r="Q76" i="27"/>
  <c r="M76" i="27"/>
  <c r="L76" i="27"/>
  <c r="M375" i="27"/>
  <c r="Q375" i="27"/>
  <c r="O375" i="27"/>
  <c r="P375" i="27"/>
  <c r="L375" i="27"/>
  <c r="O223" i="27"/>
  <c r="P223" i="27"/>
  <c r="Q223" i="27"/>
  <c r="L223" i="27"/>
  <c r="M223" i="27"/>
  <c r="O413" i="27"/>
  <c r="P413" i="27"/>
  <c r="Q413" i="27"/>
  <c r="L413" i="27"/>
  <c r="M413" i="27"/>
  <c r="O381" i="27"/>
  <c r="P381" i="27"/>
  <c r="Q381" i="27"/>
  <c r="M381" i="27"/>
  <c r="L381" i="27"/>
  <c r="O317" i="27"/>
  <c r="P317" i="27"/>
  <c r="Q317" i="27"/>
  <c r="M317" i="27"/>
  <c r="L317" i="27"/>
  <c r="O269" i="27"/>
  <c r="P269" i="27"/>
  <c r="Q269" i="27"/>
  <c r="M269" i="27"/>
  <c r="L269" i="27"/>
  <c r="P205" i="27"/>
  <c r="Q205" i="27"/>
  <c r="O205" i="27"/>
  <c r="L205" i="27"/>
  <c r="M205" i="27"/>
  <c r="Q72" i="27"/>
  <c r="O72" i="27"/>
  <c r="P72" i="27"/>
  <c r="M72" i="27"/>
  <c r="L72" i="27"/>
  <c r="M335" i="27"/>
  <c r="Q335" i="27"/>
  <c r="O335" i="27"/>
  <c r="P335" i="27"/>
  <c r="L335" i="27"/>
  <c r="O199" i="27"/>
  <c r="P199" i="27"/>
  <c r="Q199" i="27"/>
  <c r="M199" i="27"/>
  <c r="L199" i="27"/>
  <c r="O388" i="27"/>
  <c r="P388" i="27"/>
  <c r="Q388" i="27"/>
  <c r="M388" i="27"/>
  <c r="L388" i="27"/>
  <c r="O324" i="27"/>
  <c r="P324" i="27"/>
  <c r="Q324" i="27"/>
  <c r="M324" i="27"/>
  <c r="L324" i="27"/>
  <c r="O276" i="27"/>
  <c r="P276" i="27"/>
  <c r="Q276" i="27"/>
  <c r="M276" i="27"/>
  <c r="L276" i="27"/>
  <c r="O244" i="27"/>
  <c r="P244" i="27"/>
  <c r="Q244" i="27"/>
  <c r="M244" i="27"/>
  <c r="L244" i="27"/>
  <c r="O164" i="27"/>
  <c r="P164" i="27"/>
  <c r="Q164" i="27"/>
  <c r="M164" i="27"/>
  <c r="L164" i="27"/>
  <c r="O155" i="27"/>
  <c r="P155" i="27"/>
  <c r="Q155" i="27"/>
  <c r="M155" i="27"/>
  <c r="L155" i="27"/>
  <c r="O123" i="27"/>
  <c r="P123" i="27"/>
  <c r="Q123" i="27"/>
  <c r="M123" i="27"/>
  <c r="L123" i="27"/>
  <c r="O75" i="27"/>
  <c r="P75" i="27"/>
  <c r="Q75" i="27"/>
  <c r="M75" i="27"/>
  <c r="L75" i="27"/>
  <c r="P27" i="27"/>
  <c r="Q27" i="27"/>
  <c r="O27" i="27"/>
  <c r="M27" i="27"/>
  <c r="L27" i="27"/>
  <c r="L170" i="27"/>
  <c r="Q170" i="27"/>
  <c r="O170" i="27"/>
  <c r="P170" i="27"/>
  <c r="M170" i="27"/>
  <c r="L122" i="27"/>
  <c r="Q122" i="27"/>
  <c r="O122" i="27"/>
  <c r="P122" i="27"/>
  <c r="M122" i="27"/>
  <c r="L74" i="27"/>
  <c r="Q74" i="27"/>
  <c r="O74" i="27"/>
  <c r="P74" i="27"/>
  <c r="M74" i="27"/>
  <c r="L26" i="27"/>
  <c r="O26" i="27"/>
  <c r="P26" i="27"/>
  <c r="Q26" i="27"/>
  <c r="M26" i="27"/>
  <c r="P173" i="27"/>
  <c r="Q173" i="27"/>
  <c r="O173" i="27"/>
  <c r="L173" i="27"/>
  <c r="M173" i="27"/>
  <c r="P125" i="27"/>
  <c r="Q125" i="27"/>
  <c r="O125" i="27"/>
  <c r="L125" i="27"/>
  <c r="M125" i="27"/>
  <c r="P77" i="27"/>
  <c r="Q77" i="27"/>
  <c r="O77" i="27"/>
  <c r="L77" i="27"/>
  <c r="M77" i="27"/>
  <c r="O13" i="27"/>
  <c r="P13" i="27"/>
  <c r="Q13" i="27"/>
  <c r="L13" i="27"/>
  <c r="M13" i="27"/>
  <c r="M395" i="27"/>
  <c r="Q395" i="27"/>
  <c r="O395" i="27"/>
  <c r="P395" i="27"/>
  <c r="L395" i="27"/>
  <c r="Q291" i="27"/>
  <c r="O291" i="27"/>
  <c r="P291" i="27"/>
  <c r="L291" i="27"/>
  <c r="M291" i="27"/>
  <c r="O243" i="27"/>
  <c r="P243" i="27"/>
  <c r="Q243" i="27"/>
  <c r="L243" i="27"/>
  <c r="M243" i="27"/>
  <c r="L194" i="27"/>
  <c r="Q194" i="27"/>
  <c r="O194" i="27"/>
  <c r="P194" i="27"/>
  <c r="M194" i="27"/>
  <c r="Q64" i="27"/>
  <c r="O64" i="27"/>
  <c r="P64" i="27"/>
  <c r="M64" i="27"/>
  <c r="L64" i="27"/>
  <c r="M406" i="27"/>
  <c r="P406" i="27"/>
  <c r="Q406" i="27"/>
  <c r="O406" i="27"/>
  <c r="L406" i="27"/>
  <c r="P390" i="27"/>
  <c r="Q390" i="27"/>
  <c r="O390" i="27"/>
  <c r="M390" i="27"/>
  <c r="L390" i="27"/>
  <c r="P374" i="27"/>
  <c r="Q374" i="27"/>
  <c r="O374" i="27"/>
  <c r="M374" i="27"/>
  <c r="L374" i="27"/>
  <c r="M358" i="27"/>
  <c r="P358" i="27"/>
  <c r="Q358" i="27"/>
  <c r="O358" i="27"/>
  <c r="L358" i="27"/>
  <c r="M342" i="27"/>
  <c r="P342" i="27"/>
  <c r="Q342" i="27"/>
  <c r="O342" i="27"/>
  <c r="L342" i="27"/>
  <c r="M326" i="27"/>
  <c r="P326" i="27"/>
  <c r="Q326" i="27"/>
  <c r="O326" i="27"/>
  <c r="L326" i="27"/>
  <c r="M310" i="27"/>
  <c r="P310" i="27"/>
  <c r="Q310" i="27"/>
  <c r="O310" i="27"/>
  <c r="L310" i="27"/>
  <c r="M294" i="27"/>
  <c r="P294" i="27"/>
  <c r="Q294" i="27"/>
  <c r="O294" i="27"/>
  <c r="L294" i="27"/>
  <c r="P278" i="27"/>
  <c r="Q278" i="27"/>
  <c r="O278" i="27"/>
  <c r="L278" i="27"/>
  <c r="M278" i="27"/>
  <c r="P262" i="27"/>
  <c r="Q262" i="27"/>
  <c r="O262" i="27"/>
  <c r="L262" i="27"/>
  <c r="M262" i="27"/>
  <c r="P246" i="27"/>
  <c r="Q246" i="27"/>
  <c r="O246" i="27"/>
  <c r="L246" i="27"/>
  <c r="M246" i="27"/>
  <c r="Q230" i="27"/>
  <c r="O230" i="27"/>
  <c r="P230" i="27"/>
  <c r="L230" i="27"/>
  <c r="M230" i="27"/>
  <c r="Q214" i="27"/>
  <c r="O214" i="27"/>
  <c r="P214" i="27"/>
  <c r="M214" i="27"/>
  <c r="L214" i="27"/>
  <c r="L198" i="27"/>
  <c r="Q198" i="27"/>
  <c r="O198" i="27"/>
  <c r="P198" i="27"/>
  <c r="M198" i="27"/>
  <c r="O168" i="27"/>
  <c r="P168" i="27"/>
  <c r="Q168" i="27"/>
  <c r="M168" i="27"/>
  <c r="L168" i="27"/>
  <c r="O108" i="27"/>
  <c r="P108" i="27"/>
  <c r="Q108" i="27"/>
  <c r="M108" i="27"/>
  <c r="L108" i="27"/>
  <c r="Q44" i="27"/>
  <c r="O44" i="27"/>
  <c r="P44" i="27"/>
  <c r="M44" i="27"/>
  <c r="L44" i="27"/>
  <c r="M399" i="27"/>
  <c r="Q399" i="27"/>
  <c r="O399" i="27"/>
  <c r="P399" i="27"/>
  <c r="L399" i="27"/>
  <c r="M351" i="27"/>
  <c r="Q351" i="27"/>
  <c r="O351" i="27"/>
  <c r="P351" i="27"/>
  <c r="L351" i="27"/>
  <c r="Q299" i="27"/>
  <c r="O299" i="27"/>
  <c r="P299" i="27"/>
  <c r="L299" i="27"/>
  <c r="M299" i="27"/>
  <c r="Q251" i="27"/>
  <c r="O251" i="27"/>
  <c r="P251" i="27"/>
  <c r="L251" i="27"/>
  <c r="M251" i="27"/>
  <c r="O203" i="27"/>
  <c r="P203" i="27"/>
  <c r="Q203" i="27"/>
  <c r="M203" i="27"/>
  <c r="L203" i="27"/>
  <c r="Q48" i="27"/>
  <c r="O48" i="27"/>
  <c r="P48" i="27"/>
  <c r="M48" i="27"/>
  <c r="L48" i="27"/>
  <c r="O405" i="27"/>
  <c r="P405" i="27"/>
  <c r="Q405" i="27"/>
  <c r="L405" i="27"/>
  <c r="M405" i="27"/>
  <c r="O389" i="27"/>
  <c r="P389" i="27"/>
  <c r="Q389" i="27"/>
  <c r="L389" i="27"/>
  <c r="M389" i="27"/>
  <c r="O373" i="27"/>
  <c r="P373" i="27"/>
  <c r="Q373" i="27"/>
  <c r="M373" i="27"/>
  <c r="L373" i="27"/>
  <c r="O357" i="27"/>
  <c r="P357" i="27"/>
  <c r="Q357" i="27"/>
  <c r="M357" i="27"/>
  <c r="L357" i="27"/>
  <c r="O341" i="27"/>
  <c r="P341" i="27"/>
  <c r="Q341" i="27"/>
  <c r="L341" i="27"/>
  <c r="M341" i="27"/>
  <c r="O325" i="27"/>
  <c r="P325" i="27"/>
  <c r="Q325" i="27"/>
  <c r="M325" i="27"/>
  <c r="L325" i="27"/>
  <c r="O309" i="27"/>
  <c r="P309" i="27"/>
  <c r="Q309" i="27"/>
  <c r="M309" i="27"/>
  <c r="L309" i="27"/>
  <c r="O293" i="27"/>
  <c r="P293" i="27"/>
  <c r="Q293" i="27"/>
  <c r="M293" i="27"/>
  <c r="L293" i="27"/>
  <c r="O277" i="27"/>
  <c r="P277" i="27"/>
  <c r="Q277" i="27"/>
  <c r="M277" i="27"/>
  <c r="L277" i="27"/>
  <c r="O261" i="27"/>
  <c r="P261" i="27"/>
  <c r="Q261" i="27"/>
  <c r="M261" i="27"/>
  <c r="L261" i="27"/>
  <c r="O245" i="27"/>
  <c r="P245" i="27"/>
  <c r="Q245" i="27"/>
  <c r="M245" i="27"/>
  <c r="L245" i="27"/>
  <c r="P229" i="27"/>
  <c r="Q229" i="27"/>
  <c r="O229" i="27"/>
  <c r="M229" i="27"/>
  <c r="L229" i="27"/>
  <c r="P213" i="27"/>
  <c r="Q213" i="27"/>
  <c r="O213" i="27"/>
  <c r="M213" i="27"/>
  <c r="L213" i="27"/>
  <c r="O196" i="27"/>
  <c r="P196" i="27"/>
  <c r="Q196" i="27"/>
  <c r="M196" i="27"/>
  <c r="L196" i="27"/>
  <c r="O167" i="27"/>
  <c r="P167" i="27"/>
  <c r="Q167" i="27"/>
  <c r="M167" i="27"/>
  <c r="L167" i="27"/>
  <c r="O104" i="27"/>
  <c r="P104" i="27"/>
  <c r="Q104" i="27"/>
  <c r="M104" i="27"/>
  <c r="L104" i="27"/>
  <c r="Q40" i="27"/>
  <c r="O40" i="27"/>
  <c r="P40" i="27"/>
  <c r="M40" i="27"/>
  <c r="L40" i="27"/>
  <c r="M403" i="27"/>
  <c r="Q403" i="27"/>
  <c r="O403" i="27"/>
  <c r="P403" i="27"/>
  <c r="L403" i="27"/>
  <c r="M359" i="27"/>
  <c r="Q359" i="27"/>
  <c r="O359" i="27"/>
  <c r="P359" i="27"/>
  <c r="L359" i="27"/>
  <c r="M319" i="27"/>
  <c r="Q319" i="27"/>
  <c r="O319" i="27"/>
  <c r="P319" i="27"/>
  <c r="L319" i="27"/>
  <c r="Q271" i="27"/>
  <c r="O271" i="27"/>
  <c r="P271" i="27"/>
  <c r="L271" i="27"/>
  <c r="M271" i="27"/>
  <c r="O227" i="27"/>
  <c r="P227" i="27"/>
  <c r="Q227" i="27"/>
  <c r="L227" i="27"/>
  <c r="M227" i="27"/>
  <c r="O144" i="27"/>
  <c r="P144" i="27"/>
  <c r="Q144" i="27"/>
  <c r="M144" i="27"/>
  <c r="L144" i="27"/>
  <c r="O412" i="27"/>
  <c r="P412" i="27"/>
  <c r="Q412" i="27"/>
  <c r="L412" i="27"/>
  <c r="M412" i="27"/>
  <c r="O396" i="27"/>
  <c r="P396" i="27"/>
  <c r="Q396" i="27"/>
  <c r="M396" i="27"/>
  <c r="L396" i="27"/>
  <c r="O380" i="27"/>
  <c r="P380" i="27"/>
  <c r="Q380" i="27"/>
  <c r="M380" i="27"/>
  <c r="L380" i="27"/>
  <c r="O364" i="27"/>
  <c r="P364" i="27"/>
  <c r="Q364" i="27"/>
  <c r="M364" i="27"/>
  <c r="L364" i="27"/>
  <c r="O348" i="27"/>
  <c r="P348" i="27"/>
  <c r="Q348" i="27"/>
  <c r="M348" i="27"/>
  <c r="L348" i="27"/>
  <c r="O332" i="27"/>
  <c r="P332" i="27"/>
  <c r="Q332" i="27"/>
  <c r="L332" i="27"/>
  <c r="M332" i="27"/>
  <c r="O316" i="27"/>
  <c r="P316" i="27"/>
  <c r="Q316" i="27"/>
  <c r="M316" i="27"/>
  <c r="L316" i="27"/>
  <c r="O300" i="27"/>
  <c r="P300" i="27"/>
  <c r="Q300" i="27"/>
  <c r="L300" i="27"/>
  <c r="M300" i="27"/>
  <c r="O284" i="27"/>
  <c r="P284" i="27"/>
  <c r="Q284" i="27"/>
  <c r="M284" i="27"/>
  <c r="L284" i="27"/>
  <c r="O268" i="27"/>
  <c r="P268" i="27"/>
  <c r="Q268" i="27"/>
  <c r="M268" i="27"/>
  <c r="L268" i="27"/>
  <c r="O252" i="27"/>
  <c r="P252" i="27"/>
  <c r="Q252" i="27"/>
  <c r="M252" i="27"/>
  <c r="L252" i="27"/>
  <c r="O236" i="27"/>
  <c r="P236" i="27"/>
  <c r="Q236" i="27"/>
  <c r="M236" i="27"/>
  <c r="L236" i="27"/>
  <c r="O220" i="27"/>
  <c r="P220" i="27"/>
  <c r="Q220" i="27"/>
  <c r="M220" i="27"/>
  <c r="L220" i="27"/>
  <c r="O204" i="27"/>
  <c r="P204" i="27"/>
  <c r="Q204" i="27"/>
  <c r="M204" i="27"/>
  <c r="L204" i="27"/>
  <c r="O180" i="27"/>
  <c r="P180" i="27"/>
  <c r="Q180" i="27"/>
  <c r="M180" i="27"/>
  <c r="L180" i="27"/>
  <c r="O132" i="27"/>
  <c r="P132" i="27"/>
  <c r="Q132" i="27"/>
  <c r="M132" i="27"/>
  <c r="L132" i="27"/>
  <c r="Q68" i="27"/>
  <c r="O68" i="27"/>
  <c r="P68" i="27"/>
  <c r="M68" i="27"/>
  <c r="L68" i="27"/>
  <c r="O163" i="27"/>
  <c r="P163" i="27"/>
  <c r="Q163" i="27"/>
  <c r="L163" i="27"/>
  <c r="M163" i="27"/>
  <c r="O147" i="27"/>
  <c r="P147" i="27"/>
  <c r="Q147" i="27"/>
  <c r="L147" i="27"/>
  <c r="M147" i="27"/>
  <c r="O131" i="27"/>
  <c r="P131" i="27"/>
  <c r="Q131" i="27"/>
  <c r="L131" i="27"/>
  <c r="M131" i="27"/>
  <c r="O115" i="27"/>
  <c r="P115" i="27"/>
  <c r="Q115" i="27"/>
  <c r="L115" i="27"/>
  <c r="M115" i="27"/>
  <c r="O99" i="27"/>
  <c r="P99" i="27"/>
  <c r="Q99" i="27"/>
  <c r="L99" i="27"/>
  <c r="M99" i="27"/>
  <c r="O83" i="27"/>
  <c r="P83" i="27"/>
  <c r="Q83" i="27"/>
  <c r="L83" i="27"/>
  <c r="M83" i="27"/>
  <c r="P67" i="27"/>
  <c r="Q67" i="27"/>
  <c r="O67" i="27"/>
  <c r="L67" i="27"/>
  <c r="M67" i="27"/>
  <c r="P51" i="27"/>
  <c r="Q51" i="27"/>
  <c r="O51" i="27"/>
  <c r="L51" i="27"/>
  <c r="M51" i="27"/>
  <c r="P35" i="27"/>
  <c r="Q35" i="27"/>
  <c r="O35" i="27"/>
  <c r="L35" i="27"/>
  <c r="M35" i="27"/>
  <c r="P19" i="27"/>
  <c r="Q19" i="27"/>
  <c r="O19" i="27"/>
  <c r="L19" i="27"/>
  <c r="M19" i="27"/>
  <c r="P3" i="27"/>
  <c r="Q3" i="27"/>
  <c r="O3" i="27"/>
  <c r="L3" i="27"/>
  <c r="M3" i="27"/>
  <c r="L178" i="27"/>
  <c r="Q178" i="27"/>
  <c r="O178" i="27"/>
  <c r="P178" i="27"/>
  <c r="M178" i="27"/>
  <c r="L162" i="27"/>
  <c r="Q162" i="27"/>
  <c r="O162" i="27"/>
  <c r="P162" i="27"/>
  <c r="M162" i="27"/>
  <c r="L146" i="27"/>
  <c r="Q146" i="27"/>
  <c r="O146" i="27"/>
  <c r="P146" i="27"/>
  <c r="M146" i="27"/>
  <c r="L130" i="27"/>
  <c r="Q130" i="27"/>
  <c r="O130" i="27"/>
  <c r="P130" i="27"/>
  <c r="M130" i="27"/>
  <c r="L114" i="27"/>
  <c r="Q114" i="27"/>
  <c r="O114" i="27"/>
  <c r="P114" i="27"/>
  <c r="M114" i="27"/>
  <c r="L98" i="27"/>
  <c r="Q98" i="27"/>
  <c r="O98" i="27"/>
  <c r="P98" i="27"/>
  <c r="M98" i="27"/>
  <c r="L82" i="27"/>
  <c r="Q82" i="27"/>
  <c r="O82" i="27"/>
  <c r="P82" i="27"/>
  <c r="M82" i="27"/>
  <c r="L66" i="27"/>
  <c r="O66" i="27"/>
  <c r="P66" i="27"/>
  <c r="Q66" i="27"/>
  <c r="M66" i="27"/>
  <c r="L50" i="27"/>
  <c r="O50" i="27"/>
  <c r="P50" i="27"/>
  <c r="Q50" i="27"/>
  <c r="M50" i="27"/>
  <c r="L34" i="27"/>
  <c r="O34" i="27"/>
  <c r="P34" i="27"/>
  <c r="Q34" i="27"/>
  <c r="M34" i="27"/>
  <c r="L18" i="27"/>
  <c r="O18" i="27"/>
  <c r="P18" i="27"/>
  <c r="Q18" i="27"/>
  <c r="M18" i="27"/>
  <c r="P197" i="27"/>
  <c r="Q197" i="27"/>
  <c r="O197" i="27"/>
  <c r="M197" i="27"/>
  <c r="L197" i="27"/>
  <c r="P181" i="27"/>
  <c r="Q181" i="27"/>
  <c r="O181" i="27"/>
  <c r="M181" i="27"/>
  <c r="L181" i="27"/>
  <c r="P165" i="27"/>
  <c r="Q165" i="27"/>
  <c r="O165" i="27"/>
  <c r="M165" i="27"/>
  <c r="L165" i="27"/>
  <c r="P149" i="27"/>
  <c r="Q149" i="27"/>
  <c r="O149" i="27"/>
  <c r="M149" i="27"/>
  <c r="L149" i="27"/>
  <c r="P133" i="27"/>
  <c r="Q133" i="27"/>
  <c r="O133" i="27"/>
  <c r="M133" i="27"/>
  <c r="L133" i="27"/>
  <c r="P117" i="27"/>
  <c r="Q117" i="27"/>
  <c r="O117" i="27"/>
  <c r="M117" i="27"/>
  <c r="L117" i="27"/>
  <c r="P101" i="27"/>
  <c r="Q101" i="27"/>
  <c r="O101" i="27"/>
  <c r="M101" i="27"/>
  <c r="L101" i="27"/>
  <c r="P85" i="27"/>
  <c r="Q85" i="27"/>
  <c r="O85" i="27"/>
  <c r="M85" i="27"/>
  <c r="L85" i="27"/>
  <c r="O69" i="27"/>
  <c r="P69" i="27"/>
  <c r="Q69" i="27"/>
  <c r="M69" i="27"/>
  <c r="L69" i="27"/>
  <c r="O53" i="27"/>
  <c r="P53" i="27"/>
  <c r="Q53" i="27"/>
  <c r="M53" i="27"/>
  <c r="L53" i="27"/>
  <c r="O37" i="27"/>
  <c r="P37" i="27"/>
  <c r="Q37" i="27"/>
  <c r="M37" i="27"/>
  <c r="L37" i="27"/>
  <c r="O21" i="27"/>
  <c r="P21" i="27"/>
  <c r="Q21" i="27"/>
  <c r="M21" i="27"/>
  <c r="L21" i="27"/>
  <c r="O5" i="27"/>
  <c r="P5" i="27"/>
  <c r="Q5" i="27"/>
  <c r="M5" i="27"/>
  <c r="L5" i="27"/>
  <c r="M315" i="27"/>
  <c r="Q315" i="27"/>
  <c r="O315" i="27"/>
  <c r="P315" i="27"/>
  <c r="L315" i="27"/>
  <c r="O128" i="27"/>
  <c r="P128" i="27"/>
  <c r="Q128" i="27"/>
  <c r="M128" i="27"/>
  <c r="L128" i="27"/>
  <c r="P382" i="27"/>
  <c r="Q382" i="27"/>
  <c r="O382" i="27"/>
  <c r="L382" i="27"/>
  <c r="M382" i="27"/>
  <c r="M334" i="27"/>
  <c r="P334" i="27"/>
  <c r="Q334" i="27"/>
  <c r="O334" i="27"/>
  <c r="L334" i="27"/>
  <c r="P286" i="27"/>
  <c r="Q286" i="27"/>
  <c r="O286" i="27"/>
  <c r="M286" i="27"/>
  <c r="L286" i="27"/>
  <c r="Q238" i="27"/>
  <c r="O238" i="27"/>
  <c r="P238" i="27"/>
  <c r="L238" i="27"/>
  <c r="M238" i="27"/>
  <c r="O184" i="27"/>
  <c r="P184" i="27"/>
  <c r="Q184" i="27"/>
  <c r="M184" i="27"/>
  <c r="L184" i="27"/>
  <c r="Q12" i="27"/>
  <c r="O12" i="27"/>
  <c r="P12" i="27"/>
  <c r="M12" i="27"/>
  <c r="L12" i="27"/>
  <c r="Q275" i="27"/>
  <c r="O275" i="27"/>
  <c r="P275" i="27"/>
  <c r="L275" i="27"/>
  <c r="M275" i="27"/>
  <c r="O397" i="27"/>
  <c r="P397" i="27"/>
  <c r="Q397" i="27"/>
  <c r="M397" i="27"/>
  <c r="L397" i="27"/>
  <c r="O365" i="27"/>
  <c r="P365" i="27"/>
  <c r="Q365" i="27"/>
  <c r="L365" i="27"/>
  <c r="M365" i="27"/>
  <c r="O333" i="27"/>
  <c r="P333" i="27"/>
  <c r="Q333" i="27"/>
  <c r="M333" i="27"/>
  <c r="L333" i="27"/>
  <c r="O285" i="27"/>
  <c r="P285" i="27"/>
  <c r="Q285" i="27"/>
  <c r="M285" i="27"/>
  <c r="L285" i="27"/>
  <c r="P237" i="27"/>
  <c r="Q237" i="27"/>
  <c r="O237" i="27"/>
  <c r="M237" i="27"/>
  <c r="L237" i="27"/>
  <c r="O183" i="27"/>
  <c r="P183" i="27"/>
  <c r="Q183" i="27"/>
  <c r="M183" i="27"/>
  <c r="L183" i="27"/>
  <c r="Q8" i="27"/>
  <c r="O8" i="27"/>
  <c r="P8" i="27"/>
  <c r="M8" i="27"/>
  <c r="L8" i="27"/>
  <c r="Q247" i="27"/>
  <c r="O247" i="27"/>
  <c r="P247" i="27"/>
  <c r="L247" i="27"/>
  <c r="M247" i="27"/>
  <c r="O404" i="27"/>
  <c r="P404" i="27"/>
  <c r="Q404" i="27"/>
  <c r="M404" i="27"/>
  <c r="L404" i="27"/>
  <c r="O356" i="27"/>
  <c r="P356" i="27"/>
  <c r="Q356" i="27"/>
  <c r="M356" i="27"/>
  <c r="L356" i="27"/>
  <c r="O308" i="27"/>
  <c r="P308" i="27"/>
  <c r="Q308" i="27"/>
  <c r="M308" i="27"/>
  <c r="L308" i="27"/>
  <c r="O260" i="27"/>
  <c r="P260" i="27"/>
  <c r="Q260" i="27"/>
  <c r="M260" i="27"/>
  <c r="L260" i="27"/>
  <c r="O212" i="27"/>
  <c r="P212" i="27"/>
  <c r="Q212" i="27"/>
  <c r="M212" i="27"/>
  <c r="L212" i="27"/>
  <c r="O100" i="27"/>
  <c r="P100" i="27"/>
  <c r="Q100" i="27"/>
  <c r="M100" i="27"/>
  <c r="L100" i="27"/>
  <c r="O139" i="27"/>
  <c r="P139" i="27"/>
  <c r="Q139" i="27"/>
  <c r="M139" i="27"/>
  <c r="L139" i="27"/>
  <c r="O91" i="27"/>
  <c r="P91" i="27"/>
  <c r="Q91" i="27"/>
  <c r="L91" i="27"/>
  <c r="M91" i="27"/>
  <c r="P43" i="27"/>
  <c r="Q43" i="27"/>
  <c r="O43" i="27"/>
  <c r="L43" i="27"/>
  <c r="M43" i="27"/>
  <c r="P11" i="27"/>
  <c r="Q11" i="27"/>
  <c r="O11" i="27"/>
  <c r="M11" i="27"/>
  <c r="L11" i="27"/>
  <c r="L154" i="27"/>
  <c r="Q154" i="27"/>
  <c r="O154" i="27"/>
  <c r="P154" i="27"/>
  <c r="M154" i="27"/>
  <c r="L106" i="27"/>
  <c r="Q106" i="27"/>
  <c r="O106" i="27"/>
  <c r="P106" i="27"/>
  <c r="M106" i="27"/>
  <c r="L58" i="27"/>
  <c r="O58" i="27"/>
  <c r="P58" i="27"/>
  <c r="Q58" i="27"/>
  <c r="M58" i="27"/>
  <c r="L10" i="27"/>
  <c r="O10" i="27"/>
  <c r="P10" i="27"/>
  <c r="Q10" i="27"/>
  <c r="M10" i="27"/>
  <c r="P157" i="27"/>
  <c r="Q157" i="27"/>
  <c r="O157" i="27"/>
  <c r="L157" i="27"/>
  <c r="M157" i="27"/>
  <c r="P109" i="27"/>
  <c r="Q109" i="27"/>
  <c r="O109" i="27"/>
  <c r="L109" i="27"/>
  <c r="M109" i="27"/>
  <c r="O61" i="27"/>
  <c r="P61" i="27"/>
  <c r="Q61" i="27"/>
  <c r="L61" i="27"/>
  <c r="M61" i="27"/>
  <c r="O29" i="27"/>
  <c r="P29" i="27"/>
  <c r="Q29" i="27"/>
  <c r="L29" i="27"/>
  <c r="M29" i="27"/>
  <c r="M343" i="27"/>
  <c r="Q343" i="27"/>
  <c r="O343" i="27"/>
  <c r="P343" i="27"/>
  <c r="L343" i="27"/>
  <c r="M379" i="27"/>
  <c r="Q379" i="27"/>
  <c r="O379" i="27"/>
  <c r="P379" i="27"/>
  <c r="L379" i="27"/>
  <c r="M323" i="27"/>
  <c r="Q323" i="27"/>
  <c r="O323" i="27"/>
  <c r="P323" i="27"/>
  <c r="L323" i="27"/>
  <c r="Q279" i="27"/>
  <c r="O279" i="27"/>
  <c r="P279" i="27"/>
  <c r="L279" i="27"/>
  <c r="M279" i="27"/>
  <c r="O231" i="27"/>
  <c r="P231" i="27"/>
  <c r="Q231" i="27"/>
  <c r="L231" i="27"/>
  <c r="M231" i="27"/>
  <c r="O171" i="27"/>
  <c r="P171" i="27"/>
  <c r="Q171" i="27"/>
  <c r="M171" i="27"/>
  <c r="L171" i="27"/>
  <c r="Q32" i="27"/>
  <c r="O32" i="27"/>
  <c r="P32" i="27"/>
  <c r="M32" i="27"/>
  <c r="L32" i="27"/>
  <c r="M402" i="27"/>
  <c r="P402" i="27"/>
  <c r="Q402" i="27"/>
  <c r="O402" i="27"/>
  <c r="L402" i="27"/>
  <c r="P386" i="27"/>
  <c r="Q386" i="27"/>
  <c r="O386" i="27"/>
  <c r="M386" i="27"/>
  <c r="L386" i="27"/>
  <c r="P370" i="27"/>
  <c r="Q370" i="27"/>
  <c r="O370" i="27"/>
  <c r="L370" i="27"/>
  <c r="M370" i="27"/>
  <c r="L354" i="27"/>
  <c r="P354" i="27"/>
  <c r="Q354" i="27"/>
  <c r="O354" i="27"/>
  <c r="M354" i="27"/>
  <c r="M338" i="27"/>
  <c r="P338" i="27"/>
  <c r="Q338" i="27"/>
  <c r="O338" i="27"/>
  <c r="L338" i="27"/>
  <c r="M322" i="27"/>
  <c r="P322" i="27"/>
  <c r="Q322" i="27"/>
  <c r="O322" i="27"/>
  <c r="L322" i="27"/>
  <c r="M306" i="27"/>
  <c r="P306" i="27"/>
  <c r="Q306" i="27"/>
  <c r="O306" i="27"/>
  <c r="L306" i="27"/>
  <c r="P290" i="27"/>
  <c r="Q290" i="27"/>
  <c r="O290" i="27"/>
  <c r="L290" i="27"/>
  <c r="M290" i="27"/>
  <c r="P274" i="27"/>
  <c r="Q274" i="27"/>
  <c r="O274" i="27"/>
  <c r="L274" i="27"/>
  <c r="M274" i="27"/>
  <c r="P258" i="27"/>
  <c r="Q258" i="27"/>
  <c r="O258" i="27"/>
  <c r="L258" i="27"/>
  <c r="M258" i="27"/>
  <c r="Q242" i="27"/>
  <c r="O242" i="27"/>
  <c r="P242" i="27"/>
  <c r="M242" i="27"/>
  <c r="L242" i="27"/>
  <c r="Q226" i="27"/>
  <c r="O226" i="27"/>
  <c r="P226" i="27"/>
  <c r="M226" i="27"/>
  <c r="L226" i="27"/>
  <c r="Q210" i="27"/>
  <c r="O210" i="27"/>
  <c r="P210" i="27"/>
  <c r="L210" i="27"/>
  <c r="M210" i="27"/>
  <c r="O192" i="27"/>
  <c r="P192" i="27"/>
  <c r="Q192" i="27"/>
  <c r="M192" i="27"/>
  <c r="L192" i="27"/>
  <c r="O156" i="27"/>
  <c r="P156" i="27"/>
  <c r="Q156" i="27"/>
  <c r="M156" i="27"/>
  <c r="L156" i="27"/>
  <c r="O92" i="27"/>
  <c r="P92" i="27"/>
  <c r="Q92" i="27"/>
  <c r="M92" i="27"/>
  <c r="L92" i="27"/>
  <c r="Q28" i="27"/>
  <c r="O28" i="27"/>
  <c r="P28" i="27"/>
  <c r="M28" i="27"/>
  <c r="L28" i="27"/>
  <c r="M387" i="27"/>
  <c r="Q387" i="27"/>
  <c r="O387" i="27"/>
  <c r="P387" i="27"/>
  <c r="L387" i="27"/>
  <c r="M339" i="27"/>
  <c r="Q339" i="27"/>
  <c r="O339" i="27"/>
  <c r="P339" i="27"/>
  <c r="L339" i="27"/>
  <c r="Q287" i="27"/>
  <c r="O287" i="27"/>
  <c r="P287" i="27"/>
  <c r="L287" i="27"/>
  <c r="M287" i="27"/>
  <c r="O239" i="27"/>
  <c r="P239" i="27"/>
  <c r="Q239" i="27"/>
  <c r="L239" i="27"/>
  <c r="M239" i="27"/>
  <c r="O179" i="27"/>
  <c r="P179" i="27"/>
  <c r="Q179" i="27"/>
  <c r="L179" i="27"/>
  <c r="M179" i="27"/>
  <c r="M2" i="27"/>
  <c r="T1" i="27"/>
  <c r="Q2" i="27"/>
  <c r="P2" i="27"/>
  <c r="O2" i="27"/>
  <c r="L2" i="27"/>
  <c r="O401" i="27"/>
  <c r="P401" i="27"/>
  <c r="Q401" i="27"/>
  <c r="L401" i="27"/>
  <c r="M401" i="27"/>
  <c r="O385" i="27"/>
  <c r="P385" i="27"/>
  <c r="Q385" i="27"/>
  <c r="M385" i="27"/>
  <c r="L385" i="27"/>
  <c r="O369" i="27"/>
  <c r="P369" i="27"/>
  <c r="Q369" i="27"/>
  <c r="M369" i="27"/>
  <c r="L369" i="27"/>
  <c r="O353" i="27"/>
  <c r="P353" i="27"/>
  <c r="Q353" i="27"/>
  <c r="L353" i="27"/>
  <c r="M353" i="27"/>
  <c r="O337" i="27"/>
  <c r="P337" i="27"/>
  <c r="Q337" i="27"/>
  <c r="M337" i="27"/>
  <c r="L337" i="27"/>
  <c r="O321" i="27"/>
  <c r="P321" i="27"/>
  <c r="Q321" i="27"/>
  <c r="M321" i="27"/>
  <c r="L321" i="27"/>
  <c r="O305" i="27"/>
  <c r="P305" i="27"/>
  <c r="Q305" i="27"/>
  <c r="M305" i="27"/>
  <c r="L305" i="27"/>
  <c r="O289" i="27"/>
  <c r="P289" i="27"/>
  <c r="Q289" i="27"/>
  <c r="M289" i="27"/>
  <c r="L289" i="27"/>
  <c r="O273" i="27"/>
  <c r="P273" i="27"/>
  <c r="Q273" i="27"/>
  <c r="M273" i="27"/>
  <c r="L273" i="27"/>
  <c r="O257" i="27"/>
  <c r="P257" i="27"/>
  <c r="Q257" i="27"/>
  <c r="M257" i="27"/>
  <c r="L257" i="27"/>
  <c r="P241" i="27"/>
  <c r="Q241" i="27"/>
  <c r="O241" i="27"/>
  <c r="M241" i="27"/>
  <c r="L241" i="27"/>
  <c r="P225" i="27"/>
  <c r="Q225" i="27"/>
  <c r="O225" i="27"/>
  <c r="M225" i="27"/>
  <c r="L225" i="27"/>
  <c r="P209" i="27"/>
  <c r="Q209" i="27"/>
  <c r="O209" i="27"/>
  <c r="M209" i="27"/>
  <c r="L209" i="27"/>
  <c r="O191" i="27"/>
  <c r="P191" i="27"/>
  <c r="Q191" i="27"/>
  <c r="L191" i="27"/>
  <c r="M191" i="27"/>
  <c r="O152" i="27"/>
  <c r="P152" i="27"/>
  <c r="Q152" i="27"/>
  <c r="M152" i="27"/>
  <c r="L152" i="27"/>
  <c r="O88" i="27"/>
  <c r="P88" i="27"/>
  <c r="Q88" i="27"/>
  <c r="M88" i="27"/>
  <c r="L88" i="27"/>
  <c r="Q24" i="27"/>
  <c r="O24" i="27"/>
  <c r="P24" i="27"/>
  <c r="M24" i="27"/>
  <c r="L24" i="27"/>
  <c r="M391" i="27"/>
  <c r="Q391" i="27"/>
  <c r="O391" i="27"/>
  <c r="P391" i="27"/>
  <c r="L391" i="27"/>
  <c r="M347" i="27"/>
  <c r="Q347" i="27"/>
  <c r="O347" i="27"/>
  <c r="P347" i="27"/>
  <c r="L347" i="27"/>
  <c r="Q307" i="27"/>
  <c r="O307" i="27"/>
  <c r="P307" i="27"/>
  <c r="L307" i="27"/>
  <c r="M307" i="27"/>
  <c r="Q259" i="27"/>
  <c r="O259" i="27"/>
  <c r="P259" i="27"/>
  <c r="L259" i="27"/>
  <c r="M259" i="27"/>
  <c r="O211" i="27"/>
  <c r="P211" i="27"/>
  <c r="Q211" i="27"/>
  <c r="L211" i="27"/>
  <c r="M211" i="27"/>
  <c r="O96" i="27"/>
  <c r="P96" i="27"/>
  <c r="Q96" i="27"/>
  <c r="M96" i="27"/>
  <c r="L96" i="27"/>
  <c r="O408" i="27"/>
  <c r="P408" i="27"/>
  <c r="Q408" i="27"/>
  <c r="L408" i="27"/>
  <c r="M408" i="27"/>
  <c r="O392" i="27"/>
  <c r="P392" i="27"/>
  <c r="Q392" i="27"/>
  <c r="L392" i="27"/>
  <c r="M392" i="27"/>
  <c r="O376" i="27"/>
  <c r="P376" i="27"/>
  <c r="Q376" i="27"/>
  <c r="L376" i="27"/>
  <c r="M376" i="27"/>
  <c r="O360" i="27"/>
  <c r="P360" i="27"/>
  <c r="Q360" i="27"/>
  <c r="L360" i="27"/>
  <c r="M360" i="27"/>
  <c r="O344" i="27"/>
  <c r="P344" i="27"/>
  <c r="Q344" i="27"/>
  <c r="M344" i="27"/>
  <c r="L344" i="27"/>
  <c r="O328" i="27"/>
  <c r="P328" i="27"/>
  <c r="Q328" i="27"/>
  <c r="M328" i="27"/>
  <c r="L328" i="27"/>
  <c r="O312" i="27"/>
  <c r="P312" i="27"/>
  <c r="Q312" i="27"/>
  <c r="L312" i="27"/>
  <c r="M312" i="27"/>
  <c r="O296" i="27"/>
  <c r="P296" i="27"/>
  <c r="Q296" i="27"/>
  <c r="L296" i="27"/>
  <c r="M296" i="27"/>
  <c r="O280" i="27"/>
  <c r="P280" i="27"/>
  <c r="Q280" i="27"/>
  <c r="M280" i="27"/>
  <c r="L280" i="27"/>
  <c r="O264" i="27"/>
  <c r="P264" i="27"/>
  <c r="Q264" i="27"/>
  <c r="M264" i="27"/>
  <c r="L264" i="27"/>
  <c r="O248" i="27"/>
  <c r="P248" i="27"/>
  <c r="Q248" i="27"/>
  <c r="M248" i="27"/>
  <c r="L248" i="27"/>
  <c r="O232" i="27"/>
  <c r="P232" i="27"/>
  <c r="Q232" i="27"/>
  <c r="M232" i="27"/>
  <c r="L232" i="27"/>
  <c r="O216" i="27"/>
  <c r="P216" i="27"/>
  <c r="Q216" i="27"/>
  <c r="M216" i="27"/>
  <c r="L216" i="27"/>
  <c r="O200" i="27"/>
  <c r="P200" i="27"/>
  <c r="Q200" i="27"/>
  <c r="M200" i="27"/>
  <c r="L200" i="27"/>
  <c r="O172" i="27"/>
  <c r="P172" i="27"/>
  <c r="Q172" i="27"/>
  <c r="M172" i="27"/>
  <c r="L172" i="27"/>
  <c r="O116" i="27"/>
  <c r="P116" i="27"/>
  <c r="Q116" i="27"/>
  <c r="M116" i="27"/>
  <c r="L116" i="27"/>
  <c r="Q52" i="27"/>
  <c r="O52" i="27"/>
  <c r="P52" i="27"/>
  <c r="M52" i="27"/>
  <c r="L52" i="27"/>
  <c r="O159" i="27"/>
  <c r="P159" i="27"/>
  <c r="Q159" i="27"/>
  <c r="M159" i="27"/>
  <c r="L159" i="27"/>
  <c r="O143" i="27"/>
  <c r="P143" i="27"/>
  <c r="Q143" i="27"/>
  <c r="L143" i="27"/>
  <c r="M143" i="27"/>
  <c r="O127" i="27"/>
  <c r="P127" i="27"/>
  <c r="Q127" i="27"/>
  <c r="M127" i="27"/>
  <c r="L127" i="27"/>
  <c r="O111" i="27"/>
  <c r="P111" i="27"/>
  <c r="Q111" i="27"/>
  <c r="L111" i="27"/>
  <c r="M111" i="27"/>
  <c r="O95" i="27"/>
  <c r="P95" i="27"/>
  <c r="Q95" i="27"/>
  <c r="M95" i="27"/>
  <c r="L95" i="27"/>
  <c r="O79" i="27"/>
  <c r="P79" i="27"/>
  <c r="Q79" i="27"/>
  <c r="L79" i="27"/>
  <c r="M79" i="27"/>
  <c r="P63" i="27"/>
  <c r="Q63" i="27"/>
  <c r="O63" i="27"/>
  <c r="L63" i="27"/>
  <c r="M63" i="27"/>
  <c r="P47" i="27"/>
  <c r="Q47" i="27"/>
  <c r="O47" i="27"/>
  <c r="M47" i="27"/>
  <c r="L47" i="27"/>
  <c r="P31" i="27"/>
  <c r="Q31" i="27"/>
  <c r="O31" i="27"/>
  <c r="L31" i="27"/>
  <c r="M31" i="27"/>
  <c r="P15" i="27"/>
  <c r="Q15" i="27"/>
  <c r="O15" i="27"/>
  <c r="M15" i="27"/>
  <c r="L15" i="27"/>
  <c r="L190" i="27"/>
  <c r="Q190" i="27"/>
  <c r="O190" i="27"/>
  <c r="P190" i="27"/>
  <c r="M190" i="27"/>
  <c r="L174" i="27"/>
  <c r="Q174" i="27"/>
  <c r="O174" i="27"/>
  <c r="P174" i="27"/>
  <c r="M174" i="27"/>
  <c r="L158" i="27"/>
  <c r="Q158" i="27"/>
  <c r="O158" i="27"/>
  <c r="P158" i="27"/>
  <c r="M158" i="27"/>
  <c r="L142" i="27"/>
  <c r="Q142" i="27"/>
  <c r="O142" i="27"/>
  <c r="P142" i="27"/>
  <c r="M142" i="27"/>
  <c r="L126" i="27"/>
  <c r="Q126" i="27"/>
  <c r="O126" i="27"/>
  <c r="P126" i="27"/>
  <c r="M126" i="27"/>
  <c r="L110" i="27"/>
  <c r="Q110" i="27"/>
  <c r="O110" i="27"/>
  <c r="P110" i="27"/>
  <c r="M110" i="27"/>
  <c r="L94" i="27"/>
  <c r="Q94" i="27"/>
  <c r="O94" i="27"/>
  <c r="P94" i="27"/>
  <c r="M94" i="27"/>
  <c r="L78" i="27"/>
  <c r="Q78" i="27"/>
  <c r="O78" i="27"/>
  <c r="P78" i="27"/>
  <c r="M78" i="27"/>
  <c r="L62" i="27"/>
  <c r="O62" i="27"/>
  <c r="P62" i="27"/>
  <c r="Q62" i="27"/>
  <c r="M62" i="27"/>
  <c r="L46" i="27"/>
  <c r="O46" i="27"/>
  <c r="P46" i="27"/>
  <c r="Q46" i="27"/>
  <c r="M46" i="27"/>
  <c r="L30" i="27"/>
  <c r="O30" i="27"/>
  <c r="P30" i="27"/>
  <c r="Q30" i="27"/>
  <c r="M30" i="27"/>
  <c r="L14" i="27"/>
  <c r="O14" i="27"/>
  <c r="P14" i="27"/>
  <c r="Q14" i="27"/>
  <c r="M14" i="27"/>
  <c r="P193" i="27"/>
  <c r="Q193" i="27"/>
  <c r="O193" i="27"/>
  <c r="M193" i="27"/>
  <c r="L193" i="27"/>
  <c r="P177" i="27"/>
  <c r="Q177" i="27"/>
  <c r="O177" i="27"/>
  <c r="L177" i="27"/>
  <c r="M177" i="27"/>
  <c r="P161" i="27"/>
  <c r="Q161" i="27"/>
  <c r="O161" i="27"/>
  <c r="L161" i="27"/>
  <c r="M161" i="27"/>
  <c r="P145" i="27"/>
  <c r="Q145" i="27"/>
  <c r="O145" i="27"/>
  <c r="L145" i="27"/>
  <c r="M145" i="27"/>
  <c r="P129" i="27"/>
  <c r="Q129" i="27"/>
  <c r="O129" i="27"/>
  <c r="L129" i="27"/>
  <c r="M129" i="27"/>
  <c r="P113" i="27"/>
  <c r="Q113" i="27"/>
  <c r="O113" i="27"/>
  <c r="M113" i="27"/>
  <c r="L113" i="27"/>
  <c r="P97" i="27"/>
  <c r="Q97" i="27"/>
  <c r="O97" i="27"/>
  <c r="M97" i="27"/>
  <c r="L97" i="27"/>
  <c r="P81" i="27"/>
  <c r="Q81" i="27"/>
  <c r="O81" i="27"/>
  <c r="M81" i="27"/>
  <c r="L81" i="27"/>
  <c r="O65" i="27"/>
  <c r="P65" i="27"/>
  <c r="Q65" i="27"/>
  <c r="L65" i="27"/>
  <c r="M65" i="27"/>
  <c r="O49" i="27"/>
  <c r="P49" i="27"/>
  <c r="Q49" i="27"/>
  <c r="L49" i="27"/>
  <c r="M49" i="27"/>
  <c r="O33" i="27"/>
  <c r="P33" i="27"/>
  <c r="Q33" i="27"/>
  <c r="M33" i="27"/>
  <c r="L33" i="27"/>
  <c r="O17" i="27"/>
  <c r="P17" i="27"/>
  <c r="Q17" i="27"/>
  <c r="M17" i="27"/>
  <c r="L17" i="27"/>
  <c r="Q4" i="27"/>
  <c r="O4" i="27"/>
  <c r="P4" i="27"/>
  <c r="M4" i="27"/>
  <c r="L4" i="27"/>
  <c r="S1" i="27" l="1"/>
  <c r="R1" i="27"/>
</calcChain>
</file>

<file path=xl/sharedStrings.xml><?xml version="1.0" encoding="utf-8"?>
<sst xmlns="http://schemas.openxmlformats.org/spreadsheetml/2006/main" count="454" uniqueCount="454">
  <si>
    <t>Argentina</t>
  </si>
  <si>
    <t>Australia</t>
  </si>
  <si>
    <t>Austria</t>
  </si>
  <si>
    <t>Belgium</t>
  </si>
  <si>
    <t>Canada</t>
  </si>
  <si>
    <t>China</t>
  </si>
  <si>
    <t>Colombia</t>
  </si>
  <si>
    <t>France</t>
  </si>
  <si>
    <t>Germany</t>
  </si>
  <si>
    <t>Italy</t>
  </si>
  <si>
    <t>Japan</t>
  </si>
  <si>
    <t>Korea</t>
  </si>
  <si>
    <t>Mexico</t>
  </si>
  <si>
    <t>Netherlands</t>
  </si>
  <si>
    <t>Peru</t>
  </si>
  <si>
    <t>Portugal</t>
  </si>
  <si>
    <t>South Africa</t>
  </si>
  <si>
    <t>Spain</t>
  </si>
  <si>
    <t>Sweden</t>
  </si>
  <si>
    <t>Switzerland</t>
  </si>
  <si>
    <t>United Kingdom</t>
  </si>
  <si>
    <t>U.S. emp</t>
  </si>
  <si>
    <t>Global output</t>
  </si>
  <si>
    <t>U.S. output</t>
  </si>
  <si>
    <t>MSA_name</t>
  </si>
  <si>
    <r>
      <t>Var Dec: share of</t>
    </r>
    <r>
      <rPr>
        <b/>
        <sz val="11"/>
        <color theme="1"/>
        <rFont val="Calibri"/>
        <family val="2"/>
        <scheme val="minor"/>
      </rPr>
      <t xml:space="preserve"> global shocks</t>
    </r>
  </si>
  <si>
    <r>
      <t xml:space="preserve">Var Dec: share of </t>
    </r>
    <r>
      <rPr>
        <b/>
        <sz val="11"/>
        <color theme="1"/>
        <rFont val="Calibri"/>
        <family val="2"/>
        <scheme val="minor"/>
      </rPr>
      <t>national  shocks</t>
    </r>
  </si>
  <si>
    <r>
      <t xml:space="preserve">Var Dec: share of </t>
    </r>
    <r>
      <rPr>
        <b/>
        <sz val="11"/>
        <color theme="1"/>
        <rFont val="Calibri"/>
        <family val="2"/>
        <scheme val="minor"/>
      </rPr>
      <t>residual shocks</t>
    </r>
  </si>
  <si>
    <t>Albany, OR</t>
  </si>
  <si>
    <t>Abilene, TX</t>
  </si>
  <si>
    <t>Auburn-Opelika, AL</t>
  </si>
  <si>
    <t>Albuquerque, NM</t>
  </si>
  <si>
    <t>Atlantic City-Hammonton, NJ</t>
  </si>
  <si>
    <t>Akron, OH</t>
  </si>
  <si>
    <t>Albany-Schenectady-Troy, NY</t>
  </si>
  <si>
    <t>Albany, GA</t>
  </si>
  <si>
    <t>Allentown-Bethlehem-Easton, PA-NJ</t>
  </si>
  <si>
    <t>Altoona, PA</t>
  </si>
  <si>
    <t>Alexandria, LA</t>
  </si>
  <si>
    <t>Amarillo, TX</t>
  </si>
  <si>
    <t>Ames, IA</t>
  </si>
  <si>
    <t>Ann Arbor, MI</t>
  </si>
  <si>
    <t>Anchorage, AK</t>
  </si>
  <si>
    <t xml:space="preserve">Anaheim-Santa Ana-Irvine, CA </t>
  </si>
  <si>
    <t>Anniston-Oxford-Jacksonville, AL</t>
  </si>
  <si>
    <t>Appleton, WI</t>
  </si>
  <si>
    <t>Asheville, NC</t>
  </si>
  <si>
    <t>Athens-Clarke County, GA</t>
  </si>
  <si>
    <t>Atlanta-Sandy Springs-Roswell, GA</t>
  </si>
  <si>
    <t>Augusta-Richmond County, GA-SC</t>
  </si>
  <si>
    <t>Austin-Round Rock, TX</t>
  </si>
  <si>
    <t>Bakersfield, CA</t>
  </si>
  <si>
    <t>Battle Creek, MI</t>
  </si>
  <si>
    <t>Beckley, WV</t>
  </si>
  <si>
    <t>Blacksburg-Christiansburg-Radford, VA</t>
  </si>
  <si>
    <t>Bay City, MI</t>
  </si>
  <si>
    <t>Bergen-Hudson-Passaic, NJ</t>
  </si>
  <si>
    <t>Billings, MT</t>
  </si>
  <si>
    <t>Binghamton, NY</t>
  </si>
  <si>
    <t>Birmingham-Hoover, AL</t>
  </si>
  <si>
    <t>Bismarck, ND</t>
  </si>
  <si>
    <t>Bloomsburg-Berwick, PA</t>
  </si>
  <si>
    <t>Bellingham, WA</t>
  </si>
  <si>
    <t>Bloomington, IN</t>
  </si>
  <si>
    <t>Bloomington, IL</t>
  </si>
  <si>
    <t>Boston-Cambridge-Nashua, MA-NH</t>
  </si>
  <si>
    <t>Gulfport-Biloxi-Pascagoula, MS</t>
  </si>
  <si>
    <t>Beaumont-Port Arthur, TX</t>
  </si>
  <si>
    <t>Bend-Redmond, OR</t>
  </si>
  <si>
    <t>Bangor, ME</t>
  </si>
  <si>
    <t>Niles-Benton Harbor, MI</t>
  </si>
  <si>
    <t>Boise City, ID</t>
  </si>
  <si>
    <t>Boulder, CO</t>
  </si>
  <si>
    <t>Bowling Green, KY</t>
  </si>
  <si>
    <r>
      <rPr>
        <b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urlington-South Burlington, VT</t>
    </r>
  </si>
  <si>
    <t>Bremerton-Silverdale, WA</t>
  </si>
  <si>
    <t>College Station-Bryan, TX</t>
  </si>
  <si>
    <t>Brunswick, GA</t>
  </si>
  <si>
    <t>Baltimore City MD</t>
  </si>
  <si>
    <t>Baltimore-Columbia-Towson, MD</t>
  </si>
  <si>
    <t>Baton Rouge, LA</t>
  </si>
  <si>
    <t>Buffalo-Cheektowaga-Niagara Falls, NY</t>
  </si>
  <si>
    <t>Burlington, NC</t>
  </si>
  <si>
    <t>Brownsville-Harlingen, TX</t>
  </si>
  <si>
    <t>Barnstable Town, MA</t>
  </si>
  <si>
    <t>Canton-Massillon, OH</t>
  </si>
  <si>
    <t>Carson City, NV</t>
  </si>
  <si>
    <t>Columbia, SC</t>
  </si>
  <si>
    <t>Columbus, GA-AL</t>
  </si>
  <si>
    <t>Calvert-Charles-Prince George's, MD</t>
  </si>
  <si>
    <t>Coeur d'Alene, ID</t>
  </si>
  <si>
    <t>Cedar Rapids, IA</t>
  </si>
  <si>
    <t>Cape Girardeau, MO-IL</t>
  </si>
  <si>
    <t>Charlotte-Concord-Gastonia, NC-SC</t>
  </si>
  <si>
    <t>Chambersburg-Waynesboro, PA</t>
  </si>
  <si>
    <t>Chico, CA</t>
  </si>
  <si>
    <t>Chicago-Naperville-Elgin, IL-IN-WI</t>
  </si>
  <si>
    <t>Charlottesville, VA</t>
  </si>
  <si>
    <t>Champaign-Urbana, IL</t>
  </si>
  <si>
    <t>Charleston, WV</t>
  </si>
  <si>
    <t>Chattanooga, TN-GA</t>
  </si>
  <si>
    <t>Cheyenne, WY</t>
  </si>
  <si>
    <t>Columbus, IN</t>
  </si>
  <si>
    <t>Clarksville, TN-KY</t>
  </si>
  <si>
    <t>Columbia, MO</t>
  </si>
  <si>
    <t>Colorado Springs, CO</t>
  </si>
  <si>
    <t>Cleveland, TN</t>
  </si>
  <si>
    <t>Cumberland, MD-WV</t>
  </si>
  <si>
    <t>Columbus, OH</t>
  </si>
  <si>
    <t>Corpus Christi, TX</t>
  </si>
  <si>
    <t>Carbondale-Marion, IL</t>
  </si>
  <si>
    <t>Charleston-North Charleston, SC</t>
  </si>
  <si>
    <t>Corvallis, OR</t>
  </si>
  <si>
    <t>Casper, WY</t>
  </si>
  <si>
    <t>Cincinnati, OH-KY-IN</t>
  </si>
  <si>
    <t>Cleveland-Elyria, OH</t>
  </si>
  <si>
    <t>California-Lexington Park, MD</t>
  </si>
  <si>
    <t>Daphne-Fairhope-Foley, AL</t>
  </si>
  <si>
    <t>Dalton, GA</t>
  </si>
  <si>
    <t>Danbury, CT</t>
  </si>
  <si>
    <t>Decatur, AL</t>
  </si>
  <si>
    <t>Deltona-Daytona Beach-Ormond Beach, FL</t>
  </si>
  <si>
    <t>Decatur, IL</t>
  </si>
  <si>
    <t>Des Moines-West Des Moines, IA</t>
  </si>
  <si>
    <t>Dallas-Fort Worth-Arlington, TX</t>
  </si>
  <si>
    <t>Danville, IL</t>
  </si>
  <si>
    <t>Denver-Aurora-Lakewood, CO</t>
  </si>
  <si>
    <t>Dothan, AL</t>
  </si>
  <si>
    <t xml:space="preserve">Dover-Durham, NH-ME </t>
  </si>
  <si>
    <t>Davenport-Moline-Rock Island, IA-IL</t>
  </si>
  <si>
    <t>Dubuque, IA</t>
  </si>
  <si>
    <t>Duluth, MN-WI</t>
  </si>
  <si>
    <t>Dover, DE</t>
  </si>
  <si>
    <t>Detroit-Warren-Dearborn, MI</t>
  </si>
  <si>
    <t>Dayton, OH</t>
  </si>
  <si>
    <t>El Centro, CA</t>
  </si>
  <si>
    <t>Elgin, IL MetDiv</t>
  </si>
  <si>
    <t>Elkhart-Goshen, IN</t>
  </si>
  <si>
    <t>Elmira, NY</t>
  </si>
  <si>
    <t>El Paso, TX</t>
  </si>
  <si>
    <t>Elizabethtown-Fort Knox, KY</t>
  </si>
  <si>
    <t>Erie, PA</t>
  </si>
  <si>
    <t>East Stroudsburg, PA</t>
  </si>
  <si>
    <t>Eugene, OR</t>
  </si>
  <si>
    <t>Eau Claire, WI</t>
  </si>
  <si>
    <t>Evansville, IN-KY</t>
  </si>
  <si>
    <t>Fargo, ND-MN</t>
  </si>
  <si>
    <t>Fayetteville-Springdale-Rogers, AR-MO</t>
  </si>
  <si>
    <t>Fayetteville, NC</t>
  </si>
  <si>
    <t>Fairbanks, AK</t>
  </si>
  <si>
    <t>Fort Collins, CO</t>
  </si>
  <si>
    <t>Fond du Lac, WI</t>
  </si>
  <si>
    <t>Flagstaff, AZ</t>
  </si>
  <si>
    <t>Florence-Muscle Shoals, AL</t>
  </si>
  <si>
    <t>Flint, MI</t>
  </si>
  <si>
    <t>Farmington, NM</t>
  </si>
  <si>
    <t>Port St. Lucie, FL</t>
  </si>
  <si>
    <t>Fresno, CA</t>
  </si>
  <si>
    <t>Florence, SC</t>
  </si>
  <si>
    <t>Cape Coral-Fort Myers, FL</t>
  </si>
  <si>
    <t>Fort Smith, AR-OK</t>
  </si>
  <si>
    <t>Fort Wayne, IN</t>
  </si>
  <si>
    <t>Crestview-Fort Walton Beach-Destin, FL</t>
  </si>
  <si>
    <t>Gadsden, AL</t>
  </si>
  <si>
    <t>Gainesville, GA</t>
  </si>
  <si>
    <t>Great Falls, MT</t>
  </si>
  <si>
    <t>Glens Falls, NY</t>
  </si>
  <si>
    <t>Green Bay, WI</t>
  </si>
  <si>
    <t>Greensboro-High Point, NC</t>
  </si>
  <si>
    <t>Greenville-Anderson-Mauldin, SC</t>
  </si>
  <si>
    <t>Greenville, NC</t>
  </si>
  <si>
    <t>Grand Forks, ND-MN</t>
  </si>
  <si>
    <t>Grand Island, NE</t>
  </si>
  <si>
    <t>Grand Junction, CO</t>
  </si>
  <si>
    <t>Greeley, CO</t>
  </si>
  <si>
    <t>Goldsboro, NC</t>
  </si>
  <si>
    <t>Grants Pass, OR</t>
  </si>
  <si>
    <t>Grand Rapids-Wyoming, MI</t>
  </si>
  <si>
    <t>Gettysburg, PA</t>
  </si>
  <si>
    <t>Gainesville, FL</t>
  </si>
  <si>
    <t>Hammond, LA</t>
  </si>
  <si>
    <t>Harrisburg-Carlisle, PA</t>
  </si>
  <si>
    <t>Hattiesburg, MS</t>
  </si>
  <si>
    <t>Harrisonburg, VA</t>
  </si>
  <si>
    <t>Hinesville, GA</t>
  </si>
  <si>
    <t>Hagerstown-Martinsburg, MD-WV</t>
  </si>
  <si>
    <t>Hilton Head Island-Bluffton-Beaufort, SC</t>
  </si>
  <si>
    <t>Hickory-Lenoir-Morganton, NC</t>
  </si>
  <si>
    <t>Huntington-Ashland, WV-KY-OH</t>
  </si>
  <si>
    <t>Hartford-W Hartford-E Hartford, CT</t>
  </si>
  <si>
    <t>Hanford-Corcoran, CA</t>
  </si>
  <si>
    <t>Homosassa Springs, FL</t>
  </si>
  <si>
    <t>Houma-Thibodaux, LA</t>
  </si>
  <si>
    <t>Hot Springs, AR</t>
  </si>
  <si>
    <t>Houston-The Woodlands-Sugar Land, TX</t>
  </si>
  <si>
    <t>Huntsville, AL</t>
  </si>
  <si>
    <t>Idaho Falls, ID</t>
  </si>
  <si>
    <t>Indianapolis-Carmel-Anderson, IN</t>
  </si>
  <si>
    <t>Iowa City, IA</t>
  </si>
  <si>
    <t>Ithaca, NY</t>
  </si>
  <si>
    <t>Jackson, TN</t>
  </si>
  <si>
    <t>Jackson, MI</t>
  </si>
  <si>
    <t>Jackson, MS</t>
  </si>
  <si>
    <t>Jacksonville, FL</t>
  </si>
  <si>
    <t>Jacksonville, NC</t>
  </si>
  <si>
    <t>Jefferson City, MO</t>
  </si>
  <si>
    <t>Johnstown, PA</t>
  </si>
  <si>
    <t>Johnson City, TN</t>
  </si>
  <si>
    <t>Janesville-Beloit, WI</t>
  </si>
  <si>
    <t>Joplin, MO</t>
  </si>
  <si>
    <t>Jonesboro, AR</t>
  </si>
  <si>
    <t>Kalamazoo-Portage, MI</t>
  </si>
  <si>
    <t>Kankakee, IL</t>
  </si>
  <si>
    <t>Kahului-Wailuku-Lahaina, HI</t>
  </si>
  <si>
    <t xml:space="preserve">Kansas City, KS </t>
  </si>
  <si>
    <t>Kansas City, MO</t>
  </si>
  <si>
    <t>Kingston, NY</t>
  </si>
  <si>
    <t>Killeen-Temple, TX</t>
  </si>
  <si>
    <t>Kingsport-Bristol-Bristol, TN-VA</t>
  </si>
  <si>
    <t>Kansas City, MO-KS</t>
  </si>
  <si>
    <t>Knoxville, TN</t>
  </si>
  <si>
    <t>Kokomo, IN</t>
  </si>
  <si>
    <t>Lancaster, PA</t>
  </si>
  <si>
    <t>Lansing-East Lansing, MI</t>
  </si>
  <si>
    <t>Lawton, OK</t>
  </si>
  <si>
    <t>Lewiston-Auburn, ME</t>
  </si>
  <si>
    <t>Lawrence, KS</t>
  </si>
  <si>
    <t>Lubbock, TX</t>
  </si>
  <si>
    <t>Lake Charles, LA</t>
  </si>
  <si>
    <t>La Crosse-Onalaska, WI-MN</t>
  </si>
  <si>
    <t>Lebanon, PA</t>
  </si>
  <si>
    <t>Laredo, TX</t>
  </si>
  <si>
    <t>Lewiston, ID-WA</t>
  </si>
  <si>
    <t>Lexington-Fayette, KY</t>
  </si>
  <si>
    <t>Leominster-Gardner, MA</t>
  </si>
  <si>
    <t>Lafayette, LA</t>
  </si>
  <si>
    <t>Longview, WA</t>
  </si>
  <si>
    <t>Longview, TX</t>
  </si>
  <si>
    <t>Lima, OH</t>
  </si>
  <si>
    <t>Lincoln, NE</t>
  </si>
  <si>
    <t>Lake Havasu City-Kingman, AZ</t>
  </si>
  <si>
    <t xml:space="preserve">Los Angeles-Long Beach-Glendale, CA </t>
  </si>
  <si>
    <t>Lawrence-Methuen Town-Salem, MA-NH</t>
  </si>
  <si>
    <t>Los Angeles-Long Beach-Anaheim, CA</t>
  </si>
  <si>
    <t>Lynn-Saugus-Marblehead, MA</t>
  </si>
  <si>
    <t>Logan, UT-ID</t>
  </si>
  <si>
    <t>Louisville/Jefferson County, KY-IN</t>
  </si>
  <si>
    <t>Lynn-Peabody-Salem, MA</t>
  </si>
  <si>
    <t>Little Rock-North Little Rock-Conway, AR</t>
  </si>
  <si>
    <t>Las Cruces, NM</t>
  </si>
  <si>
    <t>Las Vegas-Henderson-Paradise, NV</t>
  </si>
  <si>
    <t>Lakeland-Winter Haven, FL</t>
  </si>
  <si>
    <t>Lafayette-West Lafayette, IN</t>
  </si>
  <si>
    <t>Lynchburg, VA</t>
  </si>
  <si>
    <t>Macon, GA</t>
  </si>
  <si>
    <t>Madera, CA</t>
  </si>
  <si>
    <t>Mansfield, OH</t>
  </si>
  <si>
    <t>Manchester, NH</t>
  </si>
  <si>
    <t>McAllen-Edinburg-Mission, TX</t>
  </si>
  <si>
    <t>Michigan City-La Porte, IN</t>
  </si>
  <si>
    <t>Madison, WI</t>
  </si>
  <si>
    <t>Midland, TX</t>
  </si>
  <si>
    <t>Medford, OR</t>
  </si>
  <si>
    <t>Palm Bay-Melbourne-Titusville, FL</t>
  </si>
  <si>
    <t>Montgomery Cnty-Bucks Cnty-Chester Cnty, PA</t>
  </si>
  <si>
    <t>Manhattan, KS</t>
  </si>
  <si>
    <t>Midland, MI</t>
  </si>
  <si>
    <t>Missoula, MT</t>
  </si>
  <si>
    <t>Miami-Fort Lauderdale-West Palm Beach, FL</t>
  </si>
  <si>
    <t>Mankato-North Mankato, MN</t>
  </si>
  <si>
    <t>Monroe, MI</t>
  </si>
  <si>
    <t>Muskegon, MI</t>
  </si>
  <si>
    <t>Mobile, AL</t>
  </si>
  <si>
    <t>Modesto, CA</t>
  </si>
  <si>
    <t>Montgomery, AL</t>
  </si>
  <si>
    <t>Memphis, TN-MS-AR</t>
  </si>
  <si>
    <t>Merced, CA</t>
  </si>
  <si>
    <t>Monroe, LA</t>
  </si>
  <si>
    <t>Morristown, TN</t>
  </si>
  <si>
    <t>Morgantown, WV</t>
  </si>
  <si>
    <t>Minneapolis-St. Paul-Bloomington, MN-WI</t>
  </si>
  <si>
    <t>Muncie, IN</t>
  </si>
  <si>
    <t>Mount Vernon-Anacortes, WA</t>
  </si>
  <si>
    <t>Milwaukee-Waukesha-West Allis, WI</t>
  </si>
  <si>
    <t>Myrtle Beach-Conway-North Myrtle Beach, SC-NC</t>
  </si>
  <si>
    <t>Napa, CA</t>
  </si>
  <si>
    <t>New Bedford, MA</t>
  </si>
  <si>
    <t>Virginia Beach-Norfolk-Newport News, VA-NC</t>
  </si>
  <si>
    <t>New Haven, CT</t>
  </si>
  <si>
    <t>Bridgeport-Stamford-Norwalk, CT</t>
  </si>
  <si>
    <t>Total Nonfarm, Norwich-New London-Westerly, CT-RI</t>
  </si>
  <si>
    <t>New Orleans-Metairie, LA</t>
  </si>
  <si>
    <t>Naples-Immokalee-Marco Island, FL</t>
  </si>
  <si>
    <t>Northern Virginia, VA</t>
  </si>
  <si>
    <t>Nashville-Davidson-Murfreesboro-Franklin, TN</t>
  </si>
  <si>
    <t>New Bern, NC</t>
  </si>
  <si>
    <t>New York City NY</t>
  </si>
  <si>
    <t>New York-Newark-Jersey City, NY-NJ-PA</t>
  </si>
  <si>
    <t>Ocean City, NJ</t>
  </si>
  <si>
    <t>Ocala, FL</t>
  </si>
  <si>
    <t>Ogden-Clearfield, UT</t>
  </si>
  <si>
    <t>Odessa, TX</t>
  </si>
  <si>
    <t>Oklahoma City, OK</t>
  </si>
  <si>
    <t>Olympia-Tumwater, WA</t>
  </si>
  <si>
    <t>Omaha-Council Bluffs, NE-IA</t>
  </si>
  <si>
    <t>Orlando-Kissimmee-Sanford, FL</t>
  </si>
  <si>
    <t>Oshkosh-Neenah, WI</t>
  </si>
  <si>
    <t xml:space="preserve">Dutchess County-Putnam County, NY </t>
  </si>
  <si>
    <t>Owensboro, KY</t>
  </si>
  <si>
    <t>Panama City, FL</t>
  </si>
  <si>
    <t>Pine Bluff, AR</t>
  </si>
  <si>
    <t>Philadelphia City, PA</t>
  </si>
  <si>
    <t>Philadelphia-Camden-Wilmington, PA-NJ-DE-MD</t>
  </si>
  <si>
    <t>Pensacola-Ferry Pass-Brent, FL</t>
  </si>
  <si>
    <t>Peoria, IL</t>
  </si>
  <si>
    <t>Punta Gorda, FL</t>
  </si>
  <si>
    <t>Phoenix-Mesa-Scottsdale, AZ</t>
  </si>
  <si>
    <t>Pittsburgh, PA</t>
  </si>
  <si>
    <t>Parkersburg-Vienna, WV</t>
  </si>
  <si>
    <t>Pocatello, ID</t>
  </si>
  <si>
    <t>Portsmouth, NH-ME</t>
  </si>
  <si>
    <t>Portland-Vancouver-Hillsboro, OR-WA</t>
  </si>
  <si>
    <t>Providence-Warwick, RI-MA</t>
  </si>
  <si>
    <t>Prescott, AZ</t>
  </si>
  <si>
    <t>Provo-Orem, UT</t>
  </si>
  <si>
    <t>Putnam-Rockland-Westchester, NY</t>
  </si>
  <si>
    <t xml:space="preserve">Portland-South Portland, ME </t>
  </si>
  <si>
    <t>Pittsfield, MA</t>
  </si>
  <si>
    <t>Pueblo, CO</t>
  </si>
  <si>
    <t>Racine, WI</t>
  </si>
  <si>
    <t>Durham-Chapel Hill, NC</t>
  </si>
  <si>
    <t>Richmond, VA</t>
  </si>
  <si>
    <t>Raleigh, NC</t>
  </si>
  <si>
    <t>Rockford, IL</t>
  </si>
  <si>
    <t>Redding, CA</t>
  </si>
  <si>
    <t>Reading, PA</t>
  </si>
  <si>
    <t>Reno, NV</t>
  </si>
  <si>
    <t>Roanoke, VA</t>
  </si>
  <si>
    <t>Rocky Mount, NC</t>
  </si>
  <si>
    <t>KenneWick-Richland, WA</t>
  </si>
  <si>
    <t>Rome, GA</t>
  </si>
  <si>
    <t>Rochester, NY</t>
  </si>
  <si>
    <t>Rochester, MN</t>
  </si>
  <si>
    <t>Rapid City, SD</t>
  </si>
  <si>
    <t>Riverside-San Bernardino-Ontario, CA</t>
  </si>
  <si>
    <t>Saginaw, MI</t>
  </si>
  <si>
    <t>Salem, OR</t>
  </si>
  <si>
    <t>North Port-Sarasota-Bradenton, FL</t>
  </si>
  <si>
    <t>San Antonio-New Braunfels, TX</t>
  </si>
  <si>
    <t>Savannah, GA</t>
  </si>
  <si>
    <t>South Bend-Mishawaka, IN-MI</t>
  </si>
  <si>
    <t>Salisbury, MD-DE</t>
  </si>
  <si>
    <t>State College, PA</t>
  </si>
  <si>
    <t>Santa Cruz-Watsonville, CA</t>
  </si>
  <si>
    <t>San Diego-Carlsbad, CA</t>
  </si>
  <si>
    <t>Sebring, FL</t>
  </si>
  <si>
    <t>San Francisco-Oakland-Hayward, CA</t>
  </si>
  <si>
    <t>Sheboygan, WI</t>
  </si>
  <si>
    <t>Sherman-Denison, TX</t>
  </si>
  <si>
    <t>Shreveport-Bossier City, LA</t>
  </si>
  <si>
    <t>Sioux City, IA-NE-SD</t>
  </si>
  <si>
    <t>St. Joseph, MO-KS</t>
  </si>
  <si>
    <t>Salt Lake City, UT</t>
  </si>
  <si>
    <t>Springfield, MA-CT</t>
  </si>
  <si>
    <t>San Luis Obispo-Paso Robles-Arroyo Grande, CA</t>
  </si>
  <si>
    <t>Santa Maria-Santa Barbara, CA</t>
  </si>
  <si>
    <t>San Angelo, TX</t>
  </si>
  <si>
    <t>San Rafael, CA MetDiv</t>
  </si>
  <si>
    <t>Spartanburg, SC</t>
  </si>
  <si>
    <t>Springfield, OH</t>
  </si>
  <si>
    <t>Springfield, MO</t>
  </si>
  <si>
    <t>Spokane-Spokane Valley, WA</t>
  </si>
  <si>
    <t>Springfield, IL</t>
  </si>
  <si>
    <t>Santa Rosa, CA</t>
  </si>
  <si>
    <t>San Jose-Sunnyvale-Santa Clara, CA</t>
  </si>
  <si>
    <t>Salinas, CA</t>
  </si>
  <si>
    <t>ilver Spring-Frederick-Rockville, MD</t>
  </si>
  <si>
    <t>St. Cloud, MN</t>
  </si>
  <si>
    <t>Santa Fe, NM</t>
  </si>
  <si>
    <t>St. George, UT</t>
  </si>
  <si>
    <t>St. Louis, MO-IL</t>
  </si>
  <si>
    <t>Staunton-Waynesboro, VA</t>
  </si>
  <si>
    <t>Stockton-Lodi, CA</t>
  </si>
  <si>
    <t>Seattle-Tacoma-Bellevue, WA</t>
  </si>
  <si>
    <t>Sumter, SC</t>
  </si>
  <si>
    <t>Sebastian-Vero Beach, FL</t>
  </si>
  <si>
    <t>Sierra Vista-Douglas, AZ</t>
  </si>
  <si>
    <t>Scranton-Wilkes-Barre-Hazleton, PA</t>
  </si>
  <si>
    <t>Sioux Falls, SD</t>
  </si>
  <si>
    <t>Sacramento-Roseville-Arden-Arcade, CA</t>
  </si>
  <si>
    <t>Syracuse, NY</t>
  </si>
  <si>
    <t>Tallahassee, FL</t>
  </si>
  <si>
    <t>Texarkana, TX-AR</t>
  </si>
  <si>
    <t>Terre Haute, IN</t>
  </si>
  <si>
    <t>The Villages, FL</t>
  </si>
  <si>
    <t>Tampa-St. Petersburg-Clearwater, FL</t>
  </si>
  <si>
    <t>Taunton-Middleborough-Norton, MA</t>
  </si>
  <si>
    <t>Toledo, OH</t>
  </si>
  <si>
    <t>Topeka, KS</t>
  </si>
  <si>
    <t>Trenton, NJ</t>
  </si>
  <si>
    <t>Tucson, AZ</t>
  </si>
  <si>
    <t>Tulsa, OK</t>
  </si>
  <si>
    <t>Tuscaloosa, AL</t>
  </si>
  <si>
    <t>Tyler, TX</t>
  </si>
  <si>
    <t>Urban Honolulu, HI</t>
  </si>
  <si>
    <t>Utica-Rome, NY</t>
  </si>
  <si>
    <t>Oxnard-Thousand Oaks-Ventura, CA</t>
  </si>
  <si>
    <t>Vallejo-Fairfield, CA</t>
  </si>
  <si>
    <t>Victoria, TX</t>
  </si>
  <si>
    <t>Vineland-Bridgeton, NJ</t>
  </si>
  <si>
    <t>Valdosta, GA</t>
  </si>
  <si>
    <t>Visalia-Porterville, CA</t>
  </si>
  <si>
    <t>Washington-Arlington-Alexandria,DC-VA-MD-WV</t>
  </si>
  <si>
    <t>Waco, TX</t>
  </si>
  <si>
    <t>Wausau, WI</t>
  </si>
  <si>
    <t>Waterloo-Cedar Falls, IA</t>
  </si>
  <si>
    <t>Winchester, VA-WV</t>
  </si>
  <si>
    <t>Weirton-Steubenville, WV-OH</t>
  </si>
  <si>
    <t>Watertown-Fort Drum, NY</t>
  </si>
  <si>
    <t>Wheeling, WV-OH</t>
  </si>
  <si>
    <t>Wichita, KS</t>
  </si>
  <si>
    <t>Wichita Falls, TX</t>
  </si>
  <si>
    <t>Wilmington, NC</t>
  </si>
  <si>
    <t>Wenatchee, WA</t>
  </si>
  <si>
    <t>Warner Robins, GA</t>
  </si>
  <si>
    <t>Winston-Salem, NC</t>
  </si>
  <si>
    <t>Washington-Arlington-Alexandria, DC-VA-MD-WV</t>
  </si>
  <si>
    <t>Williamsport, PA</t>
  </si>
  <si>
    <t>Waterbury, CT</t>
  </si>
  <si>
    <t>Worcester, MA-CT</t>
  </si>
  <si>
    <t>Warren-Troy-Farmington Hills, MI</t>
  </si>
  <si>
    <t>Yakima, WA</t>
  </si>
  <si>
    <t>Youngstown-Warren-Boardman, OH-PA</t>
  </si>
  <si>
    <t>York-Hanover, PA</t>
  </si>
  <si>
    <t>Yuba City, CA</t>
  </si>
  <si>
    <t>Yuma, AZ</t>
  </si>
  <si>
    <t>Aguadilla-Isabela, PR</t>
  </si>
  <si>
    <t>Arecibo, PR</t>
  </si>
  <si>
    <t>Guayama, PR</t>
  </si>
  <si>
    <t>Mayaguez, PR</t>
  </si>
  <si>
    <t>Ponce, PR</t>
  </si>
  <si>
    <t>San German, PR</t>
  </si>
  <si>
    <t>San Juan-Carolina-Caguas, PR</t>
  </si>
  <si>
    <t xml:space="preserve">CI_80%_global </t>
  </si>
  <si>
    <t>CI_80%_national</t>
  </si>
  <si>
    <t>These results are directly from 'var_shares' output in Matlab</t>
  </si>
  <si>
    <t>Global(80% CI)</t>
  </si>
  <si>
    <t>National(80% CI)</t>
  </si>
  <si>
    <t>Residual(80% CI)</t>
  </si>
  <si>
    <t>Sorted by size of residual shocks</t>
  </si>
  <si>
    <t>U.S. national shocks</t>
  </si>
  <si>
    <t>Residual MSA-specific shocks</t>
  </si>
  <si>
    <t>CI_80%_residual</t>
  </si>
  <si>
    <t>Global shock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</si>
</sst>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3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"/>
    <numFmt numFmtId="165" formatCode="0.0"/>
    <numFmt numFmtId="166" formatCode="#,##0\ ;\(#,##0\);&quot;-&quot;;@"/>
    <numFmt numFmtId="167" formatCode="0_)"/>
    <numFmt numFmtId="168" formatCode="#\ ##0"/>
    <numFmt numFmtId="169" formatCode="&quot;$&quot;#,##0.00"/>
    <numFmt numFmtId="170" formatCode="#,##0_);\(#,##0\);0_);* @_)"/>
    <numFmt numFmtId="171" formatCode="#,##0.0_);\(#,##0.0\);0.0_);* @_)"/>
    <numFmt numFmtId="172" formatCode="#,##0.00_);\(#,##0.00\);0.00_);* @_)"/>
    <numFmt numFmtId="173" formatCode="#,##0.000_);\(#,##0.000\);0.000_);* @_)"/>
    <numFmt numFmtId="174" formatCode="#,##0.0000_);\(#,##0.0000\);0.0000_);* @_)"/>
    <numFmt numFmtId="175" formatCode="d\-mmm;[Red]&quot;Not date&quot;;&quot;-&quot;;[Red]* &quot;Not date&quot;"/>
    <numFmt numFmtId="176" formatCode="d\-mmm\-yyyy;[Red]&quot;Not date&quot;;&quot;-&quot;;[Red]* &quot;Not date&quot;"/>
    <numFmt numFmtId="177" formatCode="d\-mmm\-yyyy\ h:mm\ AM/PM;[Red]* &quot;Not date&quot;;&quot;-&quot;;[Red]* &quot;Not date&quot;"/>
    <numFmt numFmtId="178" formatCode="d/mm/yyyy;[Red]* &quot;Not date&quot;;&quot;-&quot;;[Red]* &quot;Not date&quot;"/>
    <numFmt numFmtId="179" formatCode="mm/dd/yyyy;[Red]* &quot;Not date&quot;;&quot;-&quot;;[Red]* &quot;Not date&quot;"/>
    <numFmt numFmtId="180" formatCode="mmm\-yy;[Red]* &quot;Not date&quot;;&quot;-&quot;;[Red]* &quot;Not date&quot;"/>
    <numFmt numFmtId="181" formatCode="0;\-0;0;* @"/>
    <numFmt numFmtId="182" formatCode="h:mm\ AM/PM;[Red]* &quot;Not time&quot;;\-;[Red]* &quot;Not time&quot;"/>
    <numFmt numFmtId="183" formatCode="[h]:mm;[Red]* &quot;Not time&quot;;[h]:mm;[Red]* &quot;Not time&quot;"/>
    <numFmt numFmtId="184" formatCode="_(#,##0.00_);_(\(#,##0.00\);_(&quot;-&quot;??_);_(@_)"/>
    <numFmt numFmtId="185" formatCode="_-* #,##0.00_-;\-* #,##0.00_-;_-* &quot;-&quot;??_-;_-@_-"/>
    <numFmt numFmtId="186" formatCode="_-* #,##0.00_-;_-* #,##0.00\-;_-* &quot;-&quot;??_-;_-@_-"/>
    <numFmt numFmtId="187" formatCode="0%;\-0%;0%;* @_%"/>
    <numFmt numFmtId="188" formatCode="0.0%;\-0.0%;0.0%;* @_%"/>
    <numFmt numFmtId="189" formatCode="0.00%;\-0.00%;0.00%;* @_%"/>
    <numFmt numFmtId="190" formatCode="0.000%;\-0.000%;0.000%;* @_%"/>
    <numFmt numFmtId="191" formatCode="&quot;$&quot;* #,##0_);&quot;$&quot;* \(#,##0\);&quot;$&quot;* 0_);* @_)"/>
    <numFmt numFmtId="192" formatCode="&quot;$&quot;* #,##0.0_);&quot;$&quot;* \(#,##0.0\);&quot;$&quot;* 0.0_);* @_)"/>
    <numFmt numFmtId="193" formatCode="&quot;$&quot;* #,##0.00_);&quot;$&quot;* \(#,##0.00\);&quot;$&quot;* 0.00_);* @_)"/>
    <numFmt numFmtId="194" formatCode="&quot;$&quot;* #,##0.000_);&quot;$&quot;* \(#,##0.000\);&quot;$&quot;* 0.000_);* @_)"/>
    <numFmt numFmtId="195" formatCode="&quot;$&quot;* #,##0.0000_);&quot;$&quot;* \(#,##0.0000\);&quot;$&quot;* 0.0000_);* @_)"/>
    <numFmt numFmtId="196" formatCode="_-&quot;$&quot;* #,##0.00_-;\-&quot;$&quot;* #,##0.00_-;_-&quot;$&quot;* &quot;-&quot;??_-;_-@_-"/>
    <numFmt numFmtId="197" formatCode="&quot;$&quot;#,##0\ ;\(&quot;$&quot;#,##0\)"/>
    <numFmt numFmtId="198" formatCode="m/d"/>
    <numFmt numFmtId="199" formatCode="d\ mmm\ yyyy"/>
    <numFmt numFmtId="200" formatCode="m/d/yy\ h:mm"/>
    <numFmt numFmtId="201" formatCode="_([$€-2]* #,##0.00_);_([$€-2]* \(#,##0.00\);_([$€-2]* &quot;-&quot;??_)"/>
    <numFmt numFmtId="202" formatCode="d\-mmm\-yyyy;[Red]* &quot;Not date&quot;;&quot;-&quot;;[Red]* &quot;Not date&quot;"/>
    <numFmt numFmtId="203" formatCode="d\-mmm\-yyyy\ h:mm\ AM/PM;[Red]* &quot;Not time&quot;;0;[Red]* &quot;Not time&quot;"/>
    <numFmt numFmtId="204" formatCode="mmm"/>
    <numFmt numFmtId="205" formatCode="0.00_)"/>
    <numFmt numFmtId="206" formatCode="0.0000000000"/>
    <numFmt numFmtId="207" formatCode="General_)"/>
    <numFmt numFmtId="208" formatCode="0%_);\(0%\)"/>
    <numFmt numFmtId="209" formatCode="mmm\ dd\,\ yyyy"/>
    <numFmt numFmtId="210" formatCode="mmm\-yyyy"/>
    <numFmt numFmtId="211" formatCode="_-* #,##0_-;[Red]\(\ #,##0\);_-* &quot;-&quot;??_-;_-@_-"/>
    <numFmt numFmtId="212" formatCode="&quot;fl&quot;\ #,##0_-;&quot;fl&quot;\ #,##0\-"/>
  </numFmts>
  <fonts count="1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name val="MS Sans Serif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Narrow"/>
      <family val="2"/>
    </font>
    <font>
      <sz val="11"/>
      <color indexed="20"/>
      <name val="Calibri"/>
      <family val="2"/>
    </font>
    <font>
      <sz val="10"/>
      <name val="Helv"/>
    </font>
    <font>
      <b/>
      <sz val="9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sz val="9"/>
      <name val="Times"/>
      <family val="1"/>
    </font>
    <font>
      <sz val="8.25"/>
      <color indexed="8"/>
      <name val="Tahoma"/>
      <family val="2"/>
    </font>
    <font>
      <sz val="10"/>
      <name val="Geneva"/>
      <family val="2"/>
    </font>
    <font>
      <sz val="12"/>
      <color indexed="8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8"/>
      <color indexed="8"/>
      <name val="Arial"/>
      <family val="2"/>
    </font>
    <font>
      <sz val="10"/>
      <name val="CG Times (W1)"/>
    </font>
    <font>
      <sz val="9"/>
      <name val="Tms Rm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indexed="43"/>
      <name val="Arial"/>
      <family val="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i/>
      <sz val="14"/>
      <color indexed="15"/>
      <name val="Times New Roman"/>
      <family val="1"/>
    </font>
    <font>
      <u/>
      <sz val="8"/>
      <color indexed="12"/>
      <name val="Arial"/>
      <family val="2"/>
    </font>
    <font>
      <u/>
      <sz val="9"/>
      <color indexed="12"/>
      <name val="Tahoma"/>
      <family val="2"/>
    </font>
    <font>
      <u/>
      <sz val="10"/>
      <color indexed="12"/>
      <name val="Geneva"/>
      <family val="2"/>
    </font>
    <font>
      <u/>
      <sz val="10"/>
      <color indexed="12"/>
      <name val="Arial"/>
      <family val="2"/>
    </font>
    <font>
      <u/>
      <sz val="10"/>
      <color indexed="12"/>
      <name val="Comic Sans MS"/>
      <family val="4"/>
    </font>
    <font>
      <u/>
      <sz val="10.45"/>
      <color indexed="12"/>
      <name val="Arial"/>
      <family val="2"/>
    </font>
    <font>
      <u/>
      <sz val="10"/>
      <color indexed="12"/>
      <name val="Times New Roman"/>
      <family val="1"/>
    </font>
    <font>
      <u/>
      <sz val="10"/>
      <color indexed="12"/>
      <name val="CG Times"/>
      <family val="1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b/>
      <sz val="18"/>
      <name val="Arial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G Times"/>
      <family val="1"/>
    </font>
    <font>
      <sz val="12"/>
      <name val="宋体"/>
      <charset val="134"/>
    </font>
    <font>
      <sz val="11"/>
      <name val="明朝"/>
      <family val="3"/>
      <charset val="128"/>
    </font>
    <font>
      <sz val="10"/>
      <name val="Arial"/>
      <family val="2"/>
      <charset val="162"/>
    </font>
    <font>
      <sz val="11"/>
      <color indexed="8"/>
      <name val="宋体"/>
      <charset val="134"/>
    </font>
    <font>
      <sz val="10"/>
      <name val="Comic Sans MS"/>
      <family val="4"/>
    </font>
    <font>
      <sz val="10"/>
      <name val="Times"/>
    </font>
    <font>
      <sz val="9"/>
      <name val="Times New Roman"/>
      <family val="1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sz val="8"/>
      <color indexed="32"/>
      <name val="Arial"/>
      <family val="2"/>
    </font>
    <font>
      <b/>
      <sz val="12"/>
      <color indexed="60"/>
      <name val="Arial"/>
      <family val="2"/>
    </font>
    <font>
      <b/>
      <sz val="12"/>
      <color indexed="16"/>
      <name val="Arial"/>
      <family val="2"/>
    </font>
    <font>
      <b/>
      <sz val="12"/>
      <color indexed="17"/>
      <name val="Arial"/>
      <family val="2"/>
    </font>
    <font>
      <b/>
      <sz val="12"/>
      <color indexed="54"/>
      <name val="Arial"/>
      <family val="2"/>
    </font>
    <font>
      <sz val="10"/>
      <color indexed="53"/>
      <name val="Arial"/>
      <family val="2"/>
    </font>
    <font>
      <sz val="10"/>
      <color indexed="20"/>
      <name val="Arial"/>
      <family val="2"/>
    </font>
    <font>
      <sz val="9"/>
      <color indexed="19"/>
      <name val="Arial"/>
      <family val="2"/>
    </font>
    <font>
      <sz val="10"/>
      <color indexed="19"/>
      <name val="Arial"/>
      <family val="2"/>
    </font>
    <font>
      <sz val="9"/>
      <color indexed="11"/>
      <name val="Arial"/>
      <family val="2"/>
    </font>
    <font>
      <sz val="8"/>
      <color indexed="10"/>
      <name val="Arial"/>
      <family val="2"/>
    </font>
    <font>
      <b/>
      <sz val="10"/>
      <name val="Times New Roman"/>
      <family val="1"/>
      <charset val="238"/>
    </font>
    <font>
      <i/>
      <sz val="8"/>
      <name val="Times"/>
    </font>
    <font>
      <b/>
      <sz val="10"/>
      <color indexed="10"/>
      <name val="Arial"/>
      <family val="2"/>
    </font>
    <font>
      <b/>
      <sz val="12"/>
      <name val="Times New Roman"/>
      <family val="1"/>
    </font>
    <font>
      <b/>
      <sz val="18"/>
      <color indexed="56"/>
      <name val="Cambria"/>
      <family val="2"/>
    </font>
    <font>
      <b/>
      <sz val="8"/>
      <name val="times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58"/>
      <name val="Arial"/>
      <family val="2"/>
    </font>
    <font>
      <sz val="8"/>
      <name val="宋体"/>
      <charset val="134"/>
    </font>
    <font>
      <sz val="11"/>
      <name val="明朝"/>
      <family val="1"/>
      <charset val="128"/>
    </font>
    <font>
      <sz val="10"/>
      <color theme="1"/>
      <name val="Arial"/>
      <family val="2"/>
    </font>
    <font>
      <sz val="11"/>
      <color indexed="8"/>
      <name val="Calibri"/>
      <family val="3"/>
      <charset val="128"/>
      <scheme val="minor"/>
    </font>
    <font>
      <sz val="10"/>
      <color theme="0"/>
      <name val="Arial"/>
      <family val="2"/>
    </font>
    <font>
      <sz val="11"/>
      <color indexed="9"/>
      <name val="Calibri"/>
      <family val="3"/>
      <charset val="128"/>
      <scheme val="minor"/>
    </font>
    <font>
      <sz val="10"/>
      <color rgb="FF9C0006"/>
      <name val="Arial"/>
      <family val="2"/>
    </font>
    <font>
      <b/>
      <sz val="11"/>
      <color indexed="52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9.35"/>
      <color theme="10"/>
      <name val="Calibri"/>
      <family val="2"/>
    </font>
    <font>
      <u/>
      <sz val="8.8000000000000007"/>
      <color theme="10"/>
      <name val="CG Times"/>
      <family val="2"/>
    </font>
    <font>
      <u/>
      <sz val="10"/>
      <color theme="10"/>
      <name val="Arial"/>
      <family val="2"/>
    </font>
    <font>
      <u/>
      <sz val="11"/>
      <color theme="10"/>
      <name val="Times New Roman"/>
      <family val="2"/>
    </font>
    <font>
      <u/>
      <sz val="10"/>
      <color theme="10"/>
      <name val="Times New Roman"/>
      <family val="1"/>
    </font>
    <font>
      <u/>
      <sz val="11"/>
      <color theme="10"/>
      <name val="Arial"/>
      <family val="2"/>
    </font>
    <font>
      <sz val="10"/>
      <color rgb="FF3F3F76"/>
      <name val="Arial"/>
      <family val="2"/>
    </font>
    <font>
      <sz val="11"/>
      <color indexed="60"/>
      <name val="Calibri"/>
      <family val="2"/>
      <scheme val="minor"/>
    </font>
    <font>
      <sz val="11"/>
      <color theme="1"/>
      <name val="Times New Roman"/>
      <family val="2"/>
    </font>
    <font>
      <sz val="10"/>
      <color theme="1"/>
      <name val="Arial Mäori"/>
      <family val="2"/>
    </font>
    <font>
      <sz val="11"/>
      <color theme="1"/>
      <name val="Arial Mäori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8"/>
      <color indexed="62"/>
      <name val="Calibri"/>
      <family val="3"/>
      <charset val="128"/>
      <scheme val="minor"/>
    </font>
    <font>
      <b/>
      <sz val="11"/>
      <color indexed="9"/>
      <name val="Calibri"/>
      <family val="3"/>
      <charset val="128"/>
      <scheme val="minor"/>
    </font>
    <font>
      <sz val="11"/>
      <color indexed="60"/>
      <name val="Calibri"/>
      <family val="3"/>
      <charset val="128"/>
      <scheme val="minor"/>
    </font>
    <font>
      <sz val="14"/>
      <name val="Calibri"/>
      <family val="1"/>
      <charset val="128"/>
      <scheme val="minor"/>
    </font>
    <font>
      <sz val="11"/>
      <color indexed="52"/>
      <name val="Calibri"/>
      <family val="3"/>
      <charset val="128"/>
      <scheme val="minor"/>
    </font>
    <font>
      <sz val="11"/>
      <color indexed="62"/>
      <name val="Calibri"/>
      <family val="3"/>
      <charset val="128"/>
      <scheme val="minor"/>
    </font>
    <font>
      <b/>
      <sz val="11"/>
      <color indexed="63"/>
      <name val="Calibri"/>
      <family val="3"/>
      <charset val="128"/>
      <scheme val="minor"/>
    </font>
    <font>
      <sz val="11"/>
      <color indexed="20"/>
      <name val="Calibri"/>
      <family val="3"/>
      <charset val="128"/>
      <scheme val="minor"/>
    </font>
    <font>
      <sz val="11"/>
      <color indexed="17"/>
      <name val="Calibri"/>
      <family val="3"/>
      <charset val="128"/>
      <scheme val="minor"/>
    </font>
    <font>
      <b/>
      <sz val="15"/>
      <color indexed="62"/>
      <name val="Calibri"/>
      <family val="3"/>
      <charset val="128"/>
      <scheme val="minor"/>
    </font>
    <font>
      <b/>
      <sz val="13"/>
      <color indexed="62"/>
      <name val="Calibri"/>
      <family val="3"/>
      <charset val="128"/>
      <scheme val="minor"/>
    </font>
    <font>
      <b/>
      <sz val="11"/>
      <color indexed="62"/>
      <name val="Calibri"/>
      <family val="3"/>
      <charset val="128"/>
      <scheme val="minor"/>
    </font>
    <font>
      <b/>
      <sz val="11"/>
      <color indexed="52"/>
      <name val="Calibri"/>
      <family val="3"/>
      <charset val="128"/>
      <scheme val="minor"/>
    </font>
    <font>
      <i/>
      <sz val="11"/>
      <color indexed="23"/>
      <name val="Calibri"/>
      <family val="3"/>
      <charset val="128"/>
      <scheme val="minor"/>
    </font>
    <font>
      <sz val="11"/>
      <color indexed="10"/>
      <name val="Calibri"/>
      <family val="3"/>
      <charset val="128"/>
      <scheme val="minor"/>
    </font>
    <font>
      <b/>
      <sz val="11"/>
      <color indexed="8"/>
      <name val="Calibri"/>
      <family val="3"/>
      <charset val="12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5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8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CC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407">
    <xf numFmtId="0" fontId="0" fillId="0" borderId="0"/>
    <xf numFmtId="0" fontId="18" fillId="0" borderId="0">
      <alignment vertical="top"/>
    </xf>
    <xf numFmtId="0" fontId="19" fillId="0" borderId="0"/>
    <xf numFmtId="0" fontId="19" fillId="0" borderId="0" applyNumberFormat="0" applyFill="0" applyBorder="0" applyAlignment="0" applyProtection="0"/>
    <xf numFmtId="0" fontId="20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0" fillId="0" borderId="0"/>
    <xf numFmtId="166" fontId="19" fillId="0" borderId="0">
      <alignment vertical="top"/>
    </xf>
    <xf numFmtId="0" fontId="19" fillId="0" borderId="0"/>
    <xf numFmtId="166" fontId="19" fillId="0" borderId="0">
      <alignment vertical="top"/>
    </xf>
    <xf numFmtId="0" fontId="19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0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0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0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0" fillId="0" borderId="0"/>
    <xf numFmtId="0" fontId="20" fillId="0" borderId="0"/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166" fontId="19" fillId="0" borderId="0">
      <alignment vertical="top"/>
    </xf>
    <xf numFmtId="0" fontId="21" fillId="0" borderId="0" applyFill="0" applyBorder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2" fillId="0" borderId="0"/>
    <xf numFmtId="0" fontId="22" fillId="0" borderId="0"/>
    <xf numFmtId="167" fontId="23" fillId="0" borderId="0"/>
    <xf numFmtId="167" fontId="23" fillId="0" borderId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0" fontId="23" fillId="0" borderId="0"/>
    <xf numFmtId="0" fontId="23" fillId="0" borderId="0"/>
    <xf numFmtId="0" fontId="23" fillId="0" borderId="0"/>
    <xf numFmtId="167" fontId="23" fillId="0" borderId="0"/>
    <xf numFmtId="167" fontId="23" fillId="0" borderId="0"/>
    <xf numFmtId="0" fontId="23" fillId="0" borderId="0"/>
    <xf numFmtId="167" fontId="23" fillId="0" borderId="0"/>
    <xf numFmtId="0" fontId="24" fillId="0" borderId="0"/>
    <xf numFmtId="167" fontId="23" fillId="0" borderId="0"/>
    <xf numFmtId="0" fontId="23" fillId="0" borderId="0"/>
    <xf numFmtId="0" fontId="23" fillId="0" borderId="0"/>
    <xf numFmtId="167" fontId="23" fillId="0" borderId="0"/>
    <xf numFmtId="0" fontId="23" fillId="0" borderId="0"/>
    <xf numFmtId="167" fontId="23" fillId="0" borderId="0"/>
    <xf numFmtId="0" fontId="23" fillId="0" borderId="0"/>
    <xf numFmtId="167" fontId="23" fillId="0" borderId="0"/>
    <xf numFmtId="0" fontId="23" fillId="0" borderId="0"/>
    <xf numFmtId="167" fontId="23" fillId="0" borderId="0"/>
    <xf numFmtId="0" fontId="23" fillId="0" borderId="0"/>
    <xf numFmtId="0" fontId="19" fillId="0" borderId="0"/>
    <xf numFmtId="0" fontId="25" fillId="0" borderId="0"/>
    <xf numFmtId="0" fontId="25" fillId="0" borderId="0"/>
    <xf numFmtId="0" fontId="19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3" fillId="34" borderId="0" applyNumberFormat="0" applyBorder="0" applyAlignment="0" applyProtection="0"/>
    <xf numFmtId="0" fontId="1" fillId="11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1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26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26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26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26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26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26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3" fillId="35" borderId="0" applyNumberFormat="0" applyBorder="0" applyAlignment="0" applyProtection="0"/>
    <xf numFmtId="0" fontId="1" fillId="1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6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6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6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6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6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6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3" fillId="36" borderId="0" applyNumberFormat="0" applyBorder="0" applyAlignment="0" applyProtection="0"/>
    <xf numFmtId="0" fontId="1" fillId="19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9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3" fillId="37" borderId="0" applyNumberFormat="0" applyBorder="0" applyAlignment="0" applyProtection="0"/>
    <xf numFmtId="0" fontId="1" fillId="23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3" fillId="27" borderId="0" applyNumberFormat="0" applyBorder="0" applyAlignment="0" applyProtection="0"/>
    <xf numFmtId="0" fontId="1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26" fillId="38" borderId="0" applyNumberFormat="0" applyBorder="0" applyAlignment="0" applyProtection="0"/>
    <xf numFmtId="0" fontId="1" fillId="2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26" fillId="38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26" fillId="38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26" fillId="38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26" fillId="38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26" fillId="38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26" fillId="38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123" fillId="27" borderId="0" applyNumberFormat="0" applyBorder="0" applyAlignment="0" applyProtection="0"/>
    <xf numFmtId="0" fontId="26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3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31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31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26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26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26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26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26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40" borderId="0" applyNumberFormat="0" applyBorder="0" applyAlignment="0" applyProtection="0">
      <alignment vertical="center"/>
    </xf>
    <xf numFmtId="0" fontId="124" fillId="41" borderId="0" applyNumberFormat="0" applyBorder="0" applyAlignment="0" applyProtection="0">
      <alignment vertical="center"/>
    </xf>
    <xf numFmtId="0" fontId="124" fillId="42" borderId="0" applyNumberFormat="0" applyBorder="0" applyAlignment="0" applyProtection="0">
      <alignment vertical="center"/>
    </xf>
    <xf numFmtId="0" fontId="124" fillId="40" borderId="0" applyNumberFormat="0" applyBorder="0" applyAlignment="0" applyProtection="0">
      <alignment vertical="center"/>
    </xf>
    <xf numFmtId="0" fontId="124" fillId="38" borderId="0" applyNumberFormat="0" applyBorder="0" applyAlignment="0" applyProtection="0">
      <alignment vertical="center"/>
    </xf>
    <xf numFmtId="0" fontId="124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3" fillId="43" borderId="0" applyNumberFormat="0" applyBorder="0" applyAlignment="0" applyProtection="0"/>
    <xf numFmtId="0" fontId="1" fillId="12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3" fillId="16" borderId="0" applyNumberFormat="0" applyBorder="0" applyAlignment="0" applyProtection="0"/>
    <xf numFmtId="0" fontId="1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26" fillId="41" borderId="0" applyNumberFormat="0" applyBorder="0" applyAlignment="0" applyProtection="0"/>
    <xf numFmtId="0" fontId="1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26" fillId="41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26" fillId="41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26" fillId="41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26" fillId="41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26" fillId="41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26" fillId="41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26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23" fillId="44" borderId="0" applyNumberFormat="0" applyBorder="0" applyAlignment="0" applyProtection="0"/>
    <xf numFmtId="0" fontId="1" fillId="20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2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26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26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26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26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26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26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2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23" fillId="37" borderId="0" applyNumberFormat="0" applyBorder="0" applyAlignment="0" applyProtection="0"/>
    <xf numFmtId="0" fontId="1" fillId="24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26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23" fillId="43" borderId="0" applyNumberFormat="0" applyBorder="0" applyAlignment="0" applyProtection="0"/>
    <xf numFmtId="0" fontId="1" fillId="28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2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26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23" fillId="45" borderId="0" applyNumberFormat="0" applyBorder="0" applyAlignment="0" applyProtection="0"/>
    <xf numFmtId="0" fontId="1" fillId="32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3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26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40" borderId="0" applyNumberFormat="0" applyBorder="0" applyAlignment="0" applyProtection="0">
      <alignment vertical="center"/>
    </xf>
    <xf numFmtId="0" fontId="124" fillId="41" borderId="0" applyNumberFormat="0" applyBorder="0" applyAlignment="0" applyProtection="0">
      <alignment vertical="center"/>
    </xf>
    <xf numFmtId="0" fontId="124" fillId="46" borderId="0" applyNumberFormat="0" applyBorder="0" applyAlignment="0" applyProtection="0">
      <alignment vertical="center"/>
    </xf>
    <xf numFmtId="0" fontId="124" fillId="40" borderId="0" applyNumberFormat="0" applyBorder="0" applyAlignment="0" applyProtection="0">
      <alignment vertical="center"/>
    </xf>
    <xf numFmtId="0" fontId="124" fillId="43" borderId="0" applyNumberFormat="0" applyBorder="0" applyAlignment="0" applyProtection="0">
      <alignment vertical="center"/>
    </xf>
    <xf numFmtId="0" fontId="124" fillId="46" borderId="0" applyNumberFormat="0" applyBorder="0" applyAlignment="0" applyProtection="0">
      <alignment vertical="center"/>
    </xf>
    <xf numFmtId="0" fontId="17" fillId="13" borderId="0" applyNumberFormat="0" applyBorder="0" applyAlignment="0" applyProtection="0"/>
    <xf numFmtId="0" fontId="125" fillId="47" borderId="0" applyNumberFormat="0" applyBorder="0" applyAlignment="0" applyProtection="0"/>
    <xf numFmtId="0" fontId="27" fillId="47" borderId="0" applyNumberFormat="0" applyBorder="0" applyAlignment="0" applyProtection="0"/>
    <xf numFmtId="0" fontId="125" fillId="47" borderId="0" applyNumberFormat="0" applyBorder="0" applyAlignment="0" applyProtection="0"/>
    <xf numFmtId="0" fontId="17" fillId="47" borderId="0" applyNumberFormat="0" applyBorder="0" applyAlignment="0" applyProtection="0"/>
    <xf numFmtId="0" fontId="125" fillId="47" borderId="0" applyNumberFormat="0" applyBorder="0" applyAlignment="0" applyProtection="0"/>
    <xf numFmtId="0" fontId="27" fillId="47" borderId="0" applyNumberFormat="0" applyBorder="0" applyAlignment="0" applyProtection="0"/>
    <xf numFmtId="0" fontId="17" fillId="17" borderId="0" applyNumberFormat="0" applyBorder="0" applyAlignment="0" applyProtection="0"/>
    <xf numFmtId="0" fontId="125" fillId="41" borderId="0" applyNumberFormat="0" applyBorder="0" applyAlignment="0" applyProtection="0"/>
    <xf numFmtId="0" fontId="27" fillId="41" borderId="0" applyNumberFormat="0" applyBorder="0" applyAlignment="0" applyProtection="0"/>
    <xf numFmtId="0" fontId="125" fillId="41" borderId="0" applyNumberFormat="0" applyBorder="0" applyAlignment="0" applyProtection="0"/>
    <xf numFmtId="0" fontId="17" fillId="41" borderId="0" applyNumberFormat="0" applyBorder="0" applyAlignment="0" applyProtection="0"/>
    <xf numFmtId="0" fontId="125" fillId="41" borderId="0" applyNumberFormat="0" applyBorder="0" applyAlignment="0" applyProtection="0"/>
    <xf numFmtId="0" fontId="27" fillId="41" borderId="0" applyNumberFormat="0" applyBorder="0" applyAlignment="0" applyProtection="0"/>
    <xf numFmtId="0" fontId="17" fillId="21" borderId="0" applyNumberFormat="0" applyBorder="0" applyAlignment="0" applyProtection="0"/>
    <xf numFmtId="0" fontId="125" fillId="44" borderId="0" applyNumberFormat="0" applyBorder="0" applyAlignment="0" applyProtection="0"/>
    <xf numFmtId="0" fontId="27" fillId="44" borderId="0" applyNumberFormat="0" applyBorder="0" applyAlignment="0" applyProtection="0"/>
    <xf numFmtId="0" fontId="125" fillId="44" borderId="0" applyNumberFormat="0" applyBorder="0" applyAlignment="0" applyProtection="0"/>
    <xf numFmtId="0" fontId="17" fillId="44" borderId="0" applyNumberFormat="0" applyBorder="0" applyAlignment="0" applyProtection="0"/>
    <xf numFmtId="0" fontId="125" fillId="44" borderId="0" applyNumberFormat="0" applyBorder="0" applyAlignment="0" applyProtection="0"/>
    <xf numFmtId="0" fontId="27" fillId="44" borderId="0" applyNumberFormat="0" applyBorder="0" applyAlignment="0" applyProtection="0"/>
    <xf numFmtId="0" fontId="17" fillId="25" borderId="0" applyNumberFormat="0" applyBorder="0" applyAlignment="0" applyProtection="0"/>
    <xf numFmtId="0" fontId="125" fillId="48" borderId="0" applyNumberFormat="0" applyBorder="0" applyAlignment="0" applyProtection="0"/>
    <xf numFmtId="0" fontId="27" fillId="48" borderId="0" applyNumberFormat="0" applyBorder="0" applyAlignment="0" applyProtection="0"/>
    <xf numFmtId="0" fontId="125" fillId="48" borderId="0" applyNumberFormat="0" applyBorder="0" applyAlignment="0" applyProtection="0"/>
    <xf numFmtId="0" fontId="17" fillId="48" borderId="0" applyNumberFormat="0" applyBorder="0" applyAlignment="0" applyProtection="0"/>
    <xf numFmtId="0" fontId="125" fillId="48" borderId="0" applyNumberFormat="0" applyBorder="0" applyAlignment="0" applyProtection="0"/>
    <xf numFmtId="0" fontId="27" fillId="48" borderId="0" applyNumberFormat="0" applyBorder="0" applyAlignment="0" applyProtection="0"/>
    <xf numFmtId="0" fontId="17" fillId="29" borderId="0" applyNumberFormat="0" applyBorder="0" applyAlignment="0" applyProtection="0"/>
    <xf numFmtId="0" fontId="125" fillId="49" borderId="0" applyNumberFormat="0" applyBorder="0" applyAlignment="0" applyProtection="0"/>
    <xf numFmtId="0" fontId="27" fillId="49" borderId="0" applyNumberFormat="0" applyBorder="0" applyAlignment="0" applyProtection="0"/>
    <xf numFmtId="0" fontId="125" fillId="49" borderId="0" applyNumberFormat="0" applyBorder="0" applyAlignment="0" applyProtection="0"/>
    <xf numFmtId="0" fontId="17" fillId="49" borderId="0" applyNumberFormat="0" applyBorder="0" applyAlignment="0" applyProtection="0"/>
    <xf numFmtId="0" fontId="125" fillId="49" borderId="0" applyNumberFormat="0" applyBorder="0" applyAlignment="0" applyProtection="0"/>
    <xf numFmtId="0" fontId="27" fillId="49" borderId="0" applyNumberFormat="0" applyBorder="0" applyAlignment="0" applyProtection="0"/>
    <xf numFmtId="0" fontId="17" fillId="33" borderId="0" applyNumberFormat="0" applyBorder="0" applyAlignment="0" applyProtection="0"/>
    <xf numFmtId="0" fontId="125" fillId="50" borderId="0" applyNumberFormat="0" applyBorder="0" applyAlignment="0" applyProtection="0"/>
    <xf numFmtId="0" fontId="27" fillId="50" borderId="0" applyNumberFormat="0" applyBorder="0" applyAlignment="0" applyProtection="0"/>
    <xf numFmtId="0" fontId="125" fillId="50" borderId="0" applyNumberFormat="0" applyBorder="0" applyAlignment="0" applyProtection="0"/>
    <xf numFmtId="0" fontId="17" fillId="50" borderId="0" applyNumberFormat="0" applyBorder="0" applyAlignment="0" applyProtection="0"/>
    <xf numFmtId="0" fontId="125" fillId="50" borderId="0" applyNumberFormat="0" applyBorder="0" applyAlignment="0" applyProtection="0"/>
    <xf numFmtId="0" fontId="27" fillId="50" borderId="0" applyNumberFormat="0" applyBorder="0" applyAlignment="0" applyProtection="0"/>
    <xf numFmtId="0" fontId="126" fillId="49" borderId="0" applyNumberFormat="0" applyBorder="0" applyAlignment="0" applyProtection="0">
      <alignment vertical="center"/>
    </xf>
    <xf numFmtId="0" fontId="126" fillId="41" borderId="0" applyNumberFormat="0" applyBorder="0" applyAlignment="0" applyProtection="0">
      <alignment vertical="center"/>
    </xf>
    <xf numFmtId="0" fontId="126" fillId="46" borderId="0" applyNumberFormat="0" applyBorder="0" applyAlignment="0" applyProtection="0">
      <alignment vertical="center"/>
    </xf>
    <xf numFmtId="0" fontId="126" fillId="40" borderId="0" applyNumberFormat="0" applyBorder="0" applyAlignment="0" applyProtection="0">
      <alignment vertical="center"/>
    </xf>
    <xf numFmtId="0" fontId="126" fillId="49" borderId="0" applyNumberFormat="0" applyBorder="0" applyAlignment="0" applyProtection="0">
      <alignment vertical="center"/>
    </xf>
    <xf numFmtId="0" fontId="126" fillId="41" borderId="0" applyNumberFormat="0" applyBorder="0" applyAlignment="0" applyProtection="0">
      <alignment vertical="center"/>
    </xf>
    <xf numFmtId="0" fontId="19" fillId="51" borderId="0" applyNumberFormat="0" applyFont="0" applyFill="0" applyAlignment="0"/>
    <xf numFmtId="0" fontId="17" fillId="10" borderId="0" applyNumberFormat="0" applyBorder="0" applyAlignment="0" applyProtection="0"/>
    <xf numFmtId="0" fontId="125" fillId="52" borderId="0" applyNumberFormat="0" applyBorder="0" applyAlignment="0" applyProtection="0"/>
    <xf numFmtId="0" fontId="27" fillId="52" borderId="0" applyNumberFormat="0" applyBorder="0" applyAlignment="0" applyProtection="0"/>
    <xf numFmtId="0" fontId="125" fillId="52" borderId="0" applyNumberFormat="0" applyBorder="0" applyAlignment="0" applyProtection="0"/>
    <xf numFmtId="0" fontId="17" fillId="52" borderId="0" applyNumberFormat="0" applyBorder="0" applyAlignment="0" applyProtection="0"/>
    <xf numFmtId="0" fontId="125" fillId="52" borderId="0" applyNumberFormat="0" applyBorder="0" applyAlignment="0" applyProtection="0"/>
    <xf numFmtId="0" fontId="27" fillId="52" borderId="0" applyNumberFormat="0" applyBorder="0" applyAlignment="0" applyProtection="0"/>
    <xf numFmtId="0" fontId="17" fillId="14" borderId="0" applyNumberFormat="0" applyBorder="0" applyAlignment="0" applyProtection="0"/>
    <xf numFmtId="0" fontId="125" fillId="53" borderId="0" applyNumberFormat="0" applyBorder="0" applyAlignment="0" applyProtection="0"/>
    <xf numFmtId="0" fontId="27" fillId="53" borderId="0" applyNumberFormat="0" applyBorder="0" applyAlignment="0" applyProtection="0"/>
    <xf numFmtId="0" fontId="125" fillId="53" borderId="0" applyNumberFormat="0" applyBorder="0" applyAlignment="0" applyProtection="0"/>
    <xf numFmtId="0" fontId="17" fillId="53" borderId="0" applyNumberFormat="0" applyBorder="0" applyAlignment="0" applyProtection="0"/>
    <xf numFmtId="0" fontId="125" fillId="53" borderId="0" applyNumberFormat="0" applyBorder="0" applyAlignment="0" applyProtection="0"/>
    <xf numFmtId="0" fontId="27" fillId="53" borderId="0" applyNumberFormat="0" applyBorder="0" applyAlignment="0" applyProtection="0"/>
    <xf numFmtId="0" fontId="17" fillId="18" borderId="0" applyNumberFormat="0" applyBorder="0" applyAlignment="0" applyProtection="0"/>
    <xf numFmtId="0" fontId="125" fillId="54" borderId="0" applyNumberFormat="0" applyBorder="0" applyAlignment="0" applyProtection="0"/>
    <xf numFmtId="0" fontId="27" fillId="54" borderId="0" applyNumberFormat="0" applyBorder="0" applyAlignment="0" applyProtection="0"/>
    <xf numFmtId="0" fontId="125" fillId="54" borderId="0" applyNumberFormat="0" applyBorder="0" applyAlignment="0" applyProtection="0"/>
    <xf numFmtId="0" fontId="17" fillId="54" borderId="0" applyNumberFormat="0" applyBorder="0" applyAlignment="0" applyProtection="0"/>
    <xf numFmtId="0" fontId="125" fillId="54" borderId="0" applyNumberFormat="0" applyBorder="0" applyAlignment="0" applyProtection="0"/>
    <xf numFmtId="0" fontId="27" fillId="54" borderId="0" applyNumberFormat="0" applyBorder="0" applyAlignment="0" applyProtection="0"/>
    <xf numFmtId="0" fontId="17" fillId="22" borderId="0" applyNumberFormat="0" applyBorder="0" applyAlignment="0" applyProtection="0"/>
    <xf numFmtId="0" fontId="125" fillId="48" borderId="0" applyNumberFormat="0" applyBorder="0" applyAlignment="0" applyProtection="0"/>
    <xf numFmtId="0" fontId="27" fillId="48" borderId="0" applyNumberFormat="0" applyBorder="0" applyAlignment="0" applyProtection="0"/>
    <xf numFmtId="0" fontId="125" fillId="48" borderId="0" applyNumberFormat="0" applyBorder="0" applyAlignment="0" applyProtection="0"/>
    <xf numFmtId="0" fontId="17" fillId="48" borderId="0" applyNumberFormat="0" applyBorder="0" applyAlignment="0" applyProtection="0"/>
    <xf numFmtId="0" fontId="125" fillId="48" borderId="0" applyNumberFormat="0" applyBorder="0" applyAlignment="0" applyProtection="0"/>
    <xf numFmtId="0" fontId="27" fillId="48" borderId="0" applyNumberFormat="0" applyBorder="0" applyAlignment="0" applyProtection="0"/>
    <xf numFmtId="0" fontId="17" fillId="26" borderId="0" applyNumberFormat="0" applyBorder="0" applyAlignment="0" applyProtection="0"/>
    <xf numFmtId="0" fontId="125" fillId="26" borderId="0" applyNumberFormat="0" applyBorder="0" applyAlignment="0" applyProtection="0"/>
    <xf numFmtId="0" fontId="27" fillId="49" borderId="0" applyNumberFormat="0" applyBorder="0" applyAlignment="0" applyProtection="0"/>
    <xf numFmtId="0" fontId="125" fillId="26" borderId="0" applyNumberFormat="0" applyBorder="0" applyAlignment="0" applyProtection="0"/>
    <xf numFmtId="0" fontId="17" fillId="26" borderId="0" applyNumberFormat="0" applyBorder="0" applyAlignment="0" applyProtection="0"/>
    <xf numFmtId="0" fontId="125" fillId="26" borderId="0" applyNumberFormat="0" applyBorder="0" applyAlignment="0" applyProtection="0"/>
    <xf numFmtId="0" fontId="27" fillId="49" borderId="0" applyNumberFormat="0" applyBorder="0" applyAlignment="0" applyProtection="0"/>
    <xf numFmtId="0" fontId="17" fillId="30" borderId="0" applyNumberFormat="0" applyBorder="0" applyAlignment="0" applyProtection="0"/>
    <xf numFmtId="0" fontId="125" fillId="55" borderId="0" applyNumberFormat="0" applyBorder="0" applyAlignment="0" applyProtection="0"/>
    <xf numFmtId="0" fontId="27" fillId="55" borderId="0" applyNumberFormat="0" applyBorder="0" applyAlignment="0" applyProtection="0"/>
    <xf numFmtId="0" fontId="125" fillId="55" borderId="0" applyNumberFormat="0" applyBorder="0" applyAlignment="0" applyProtection="0"/>
    <xf numFmtId="0" fontId="17" fillId="55" borderId="0" applyNumberFormat="0" applyBorder="0" applyAlignment="0" applyProtection="0"/>
    <xf numFmtId="0" fontId="125" fillId="55" borderId="0" applyNumberFormat="0" applyBorder="0" applyAlignment="0" applyProtection="0"/>
    <xf numFmtId="0" fontId="27" fillId="55" borderId="0" applyNumberFormat="0" applyBorder="0" applyAlignment="0" applyProtection="0"/>
    <xf numFmtId="0" fontId="21" fillId="0" borderId="0" applyNumberFormat="0" applyAlignment="0"/>
    <xf numFmtId="0" fontId="19" fillId="0" borderId="0" applyFill="0" applyBorder="0" applyProtection="0">
      <protection locked="0"/>
    </xf>
    <xf numFmtId="0" fontId="28" fillId="56" borderId="0"/>
    <xf numFmtId="0" fontId="19" fillId="0" borderId="0" applyNumberFormat="0" applyFill="0" applyBorder="0" applyAlignment="0" applyProtection="0"/>
    <xf numFmtId="0" fontId="22" fillId="0" borderId="10">
      <alignment horizontal="center" vertical="center"/>
    </xf>
    <xf numFmtId="0" fontId="22" fillId="0" borderId="10">
      <alignment horizontal="center" vertical="center"/>
    </xf>
    <xf numFmtId="0" fontId="22" fillId="0" borderId="10">
      <alignment horizontal="center" vertical="center"/>
    </xf>
    <xf numFmtId="0" fontId="8" fillId="4" borderId="0" applyNumberFormat="0" applyBorder="0" applyAlignment="0" applyProtection="0"/>
    <xf numFmtId="0" fontId="127" fillId="35" borderId="0" applyNumberFormat="0" applyBorder="0" applyAlignment="0" applyProtection="0"/>
    <xf numFmtId="0" fontId="29" fillId="35" borderId="0" applyNumberFormat="0" applyBorder="0" applyAlignment="0" applyProtection="0"/>
    <xf numFmtId="0" fontId="127" fillId="35" borderId="0" applyNumberFormat="0" applyBorder="0" applyAlignment="0" applyProtection="0"/>
    <xf numFmtId="0" fontId="8" fillId="35" borderId="0" applyNumberFormat="0" applyBorder="0" applyAlignment="0" applyProtection="0"/>
    <xf numFmtId="0" fontId="127" fillId="35" borderId="0" applyNumberFormat="0" applyBorder="0" applyAlignment="0" applyProtection="0"/>
    <xf numFmtId="0" fontId="29" fillId="35" borderId="0" applyNumberFormat="0" applyBorder="0" applyAlignment="0" applyProtection="0"/>
    <xf numFmtId="168" fontId="30" fillId="0" borderId="0"/>
    <xf numFmtId="43" fontId="21" fillId="0" borderId="0" applyFont="0" applyFill="0" applyBorder="0" applyAlignment="0" applyProtection="0"/>
    <xf numFmtId="39" fontId="31" fillId="0" borderId="0">
      <alignment horizontal="right"/>
    </xf>
    <xf numFmtId="0" fontId="21" fillId="0" borderId="0" applyFill="0">
      <alignment horizontal="center"/>
    </xf>
    <xf numFmtId="169" fontId="32" fillId="0" borderId="11" applyFill="0"/>
    <xf numFmtId="0" fontId="1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69" fontId="34" fillId="0" borderId="12" applyFill="0"/>
    <xf numFmtId="0" fontId="1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69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69" fontId="1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20" fillId="0" borderId="0">
      <alignment horizontal="left" vertical="center" wrapText="1"/>
    </xf>
    <xf numFmtId="169" fontId="39" fillId="0" borderId="0" applyFill="0"/>
    <xf numFmtId="0" fontId="36" fillId="0" borderId="0" applyNumberFormat="0" applyFont="0" applyAlignment="0">
      <alignment horizontal="center"/>
    </xf>
    <xf numFmtId="0" fontId="40" fillId="0" borderId="0" applyFill="0">
      <alignment horizontal="center" vertical="center" wrapText="1"/>
    </xf>
    <xf numFmtId="0" fontId="19" fillId="0" borderId="0" applyFill="0">
      <alignment horizontal="center" vertical="center" wrapText="1"/>
    </xf>
    <xf numFmtId="169" fontId="41" fillId="0" borderId="0" applyFill="0"/>
    <xf numFmtId="43" fontId="39" fillId="0" borderId="0" applyFill="0"/>
    <xf numFmtId="0" fontId="42" fillId="0" borderId="0" applyFill="0">
      <alignment horizontal="center" vertical="center" wrapText="1"/>
    </xf>
    <xf numFmtId="0" fontId="43" fillId="0" borderId="0" applyFill="0">
      <alignment horizontal="center" vertical="center" wrapText="1"/>
    </xf>
    <xf numFmtId="169" fontId="44" fillId="0" borderId="0" applyFill="0"/>
    <xf numFmtId="0" fontId="36" fillId="0" borderId="0" applyNumberFormat="0" applyFont="0" applyAlignment="0">
      <alignment horizontal="center"/>
    </xf>
    <xf numFmtId="0" fontId="45" fillId="0" borderId="0">
      <alignment horizontal="center" wrapText="1"/>
    </xf>
    <xf numFmtId="0" fontId="41" fillId="0" borderId="0" applyFill="0">
      <alignment horizontal="center" wrapText="1"/>
    </xf>
    <xf numFmtId="0" fontId="12" fillId="7" borderId="4" applyNumberFormat="0" applyAlignment="0" applyProtection="0"/>
    <xf numFmtId="0" fontId="46" fillId="40" borderId="4" applyNumberFormat="0" applyAlignment="0" applyProtection="0"/>
    <xf numFmtId="0" fontId="47" fillId="40" borderId="13" applyNumberFormat="0" applyAlignment="0" applyProtection="0"/>
    <xf numFmtId="0" fontId="46" fillId="40" borderId="4" applyNumberFormat="0" applyAlignment="0" applyProtection="0"/>
    <xf numFmtId="0" fontId="128" fillId="40" borderId="4" applyNumberFormat="0" applyAlignment="0" applyProtection="0"/>
    <xf numFmtId="0" fontId="46" fillId="40" borderId="4" applyNumberFormat="0" applyAlignment="0" applyProtection="0"/>
    <xf numFmtId="0" fontId="47" fillId="40" borderId="13" applyNumberFormat="0" applyAlignment="0" applyProtection="0"/>
    <xf numFmtId="170" fontId="21" fillId="0" borderId="0" applyFill="0" applyBorder="0">
      <alignment vertical="top"/>
    </xf>
    <xf numFmtId="170" fontId="48" fillId="0" borderId="0" applyFill="0" applyBorder="0">
      <alignment vertical="top"/>
    </xf>
    <xf numFmtId="171" fontId="21" fillId="0" borderId="0" applyFill="0" applyBorder="0">
      <alignment vertical="top"/>
    </xf>
    <xf numFmtId="172" fontId="21" fillId="0" borderId="0" applyFill="0" applyBorder="0">
      <alignment vertical="top"/>
    </xf>
    <xf numFmtId="173" fontId="21" fillId="0" borderId="0" applyFill="0" applyBorder="0">
      <alignment vertical="top"/>
    </xf>
    <xf numFmtId="174" fontId="21" fillId="0" borderId="0" applyFill="0" applyBorder="0">
      <alignment vertical="top"/>
    </xf>
    <xf numFmtId="175" fontId="21" fillId="0" borderId="0" applyFill="0" applyBorder="0">
      <alignment vertical="top"/>
    </xf>
    <xf numFmtId="176" fontId="21" fillId="0" borderId="0" applyFill="0" applyBorder="0">
      <alignment vertical="top"/>
    </xf>
    <xf numFmtId="177" fontId="21" fillId="0" borderId="0" applyFill="0" applyBorder="0">
      <alignment vertical="top"/>
    </xf>
    <xf numFmtId="178" fontId="21" fillId="0" borderId="0" applyFill="0" applyBorder="0">
      <alignment vertical="top"/>
    </xf>
    <xf numFmtId="179" fontId="21" fillId="0" borderId="0" applyFill="0" applyBorder="0">
      <alignment vertical="top"/>
    </xf>
    <xf numFmtId="180" fontId="21" fillId="0" borderId="0" applyFill="0" applyBorder="0">
      <alignment vertical="top"/>
    </xf>
    <xf numFmtId="180" fontId="21" fillId="0" borderId="0" applyFill="0" applyBorder="0">
      <alignment horizontal="center" vertical="top"/>
    </xf>
    <xf numFmtId="181" fontId="21" fillId="0" borderId="0" applyFill="0" applyBorder="0">
      <alignment vertical="top"/>
    </xf>
    <xf numFmtId="0" fontId="14" fillId="8" borderId="7" applyNumberFormat="0" applyAlignment="0" applyProtection="0"/>
    <xf numFmtId="0" fontId="129" fillId="8" borderId="7" applyNumberFormat="0" applyAlignment="0" applyProtection="0"/>
    <xf numFmtId="0" fontId="49" fillId="57" borderId="14" applyNumberFormat="0" applyAlignment="0" applyProtection="0"/>
    <xf numFmtId="0" fontId="129" fillId="8" borderId="7" applyNumberFormat="0" applyAlignment="0" applyProtection="0"/>
    <xf numFmtId="0" fontId="14" fillId="8" borderId="7" applyNumberFormat="0" applyAlignment="0" applyProtection="0"/>
    <xf numFmtId="0" fontId="129" fillId="8" borderId="7" applyNumberFormat="0" applyAlignment="0" applyProtection="0"/>
    <xf numFmtId="0" fontId="49" fillId="57" borderId="14" applyNumberFormat="0" applyAlignment="0" applyProtection="0"/>
    <xf numFmtId="0" fontId="130" fillId="71" borderId="15">
      <alignment horizontal="left" vertical="top" indent="1"/>
    </xf>
    <xf numFmtId="0" fontId="131" fillId="0" borderId="15">
      <alignment horizontal="left" vertical="top" indent="1"/>
    </xf>
    <xf numFmtId="182" fontId="21" fillId="0" borderId="0" applyFill="0" applyBorder="0">
      <alignment vertical="top"/>
    </xf>
    <xf numFmtId="183" fontId="21" fillId="0" borderId="0" applyFill="0" applyBorder="0">
      <alignment vertical="top"/>
    </xf>
    <xf numFmtId="0" fontId="50" fillId="0" borderId="0"/>
    <xf numFmtId="184" fontId="19" fillId="0" borderId="0"/>
    <xf numFmtId="185" fontId="19" fillId="0" borderId="0" applyFont="0" applyFill="0" applyBorder="0" applyAlignment="0" applyProtection="0"/>
    <xf numFmtId="185" fontId="51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0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30" fillId="0" borderId="0" applyFont="0" applyFill="0" applyBorder="0" applyAlignment="0" applyProtection="0"/>
    <xf numFmtId="40" fontId="52" fillId="0" borderId="0" applyFont="0" applyFill="0" applyBorder="0" applyAlignment="0" applyProtection="0"/>
    <xf numFmtId="185" fontId="19" fillId="0" borderId="0" applyFont="0" applyFill="0" applyBorder="0" applyAlignment="0" applyProtection="0"/>
    <xf numFmtId="40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85" fontId="53" fillId="0" borderId="0" applyFont="0" applyFill="0" applyBorder="0" applyAlignment="0" applyProtection="0"/>
    <xf numFmtId="40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9" fillId="0" borderId="0" applyFont="0" applyFill="0" applyBorder="0" applyAlignment="0" applyProtection="0"/>
    <xf numFmtId="40" fontId="52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26" fillId="0" borderId="0" applyFont="0" applyFill="0" applyBorder="0" applyAlignment="0" applyProtection="0"/>
    <xf numFmtId="3" fontId="19" fillId="0" borderId="0"/>
    <xf numFmtId="3" fontId="19" fillId="0" borderId="0" applyFont="0" applyFill="0" applyBorder="0" applyAlignment="0" applyProtection="0"/>
    <xf numFmtId="187" fontId="21" fillId="0" borderId="0" applyFill="0" applyBorder="0">
      <alignment vertical="top"/>
    </xf>
    <xf numFmtId="188" fontId="56" fillId="0" borderId="0" applyFill="0" applyBorder="0">
      <alignment vertical="top"/>
    </xf>
    <xf numFmtId="189" fontId="21" fillId="0" borderId="0" applyFill="0" applyBorder="0">
      <alignment vertical="top"/>
    </xf>
    <xf numFmtId="190" fontId="21" fillId="0" borderId="0" applyFill="0" applyBorder="0">
      <alignment vertical="top"/>
    </xf>
    <xf numFmtId="191" fontId="21" fillId="0" borderId="0" applyFill="0" applyBorder="0">
      <alignment vertical="top"/>
    </xf>
    <xf numFmtId="192" fontId="21" fillId="0" borderId="0" applyFill="0" applyBorder="0">
      <alignment vertical="top"/>
    </xf>
    <xf numFmtId="193" fontId="21" fillId="0" borderId="0" applyFill="0" applyBorder="0">
      <alignment vertical="top"/>
    </xf>
    <xf numFmtId="194" fontId="21" fillId="0" borderId="0" applyFill="0" applyBorder="0">
      <alignment vertical="top"/>
    </xf>
    <xf numFmtId="195" fontId="21" fillId="0" borderId="0" applyFill="0" applyBorder="0">
      <alignment vertical="top"/>
    </xf>
    <xf numFmtId="0" fontId="39" fillId="0" borderId="0" applyFont="0" applyFill="0" applyBorder="0" applyAlignment="0" applyProtection="0"/>
    <xf numFmtId="0" fontId="50" fillId="0" borderId="0"/>
    <xf numFmtId="4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19" fillId="0" borderId="0"/>
    <xf numFmtId="197" fontId="19" fillId="0" borderId="0" applyFont="0" applyFill="0" applyBorder="0" applyAlignment="0" applyProtection="0"/>
    <xf numFmtId="14" fontId="19" fillId="0" borderId="0"/>
    <xf numFmtId="198" fontId="19" fillId="0" borderId="0" applyFont="0" applyFill="0" applyBorder="0" applyAlignment="0" applyProtection="0"/>
    <xf numFmtId="199" fontId="22" fillId="0" borderId="0">
      <alignment horizontal="left"/>
    </xf>
    <xf numFmtId="199" fontId="57" fillId="0" borderId="0">
      <alignment horizontal="left"/>
    </xf>
    <xf numFmtId="199" fontId="22" fillId="0" borderId="0">
      <alignment horizontal="left"/>
    </xf>
    <xf numFmtId="199" fontId="57" fillId="0" borderId="0">
      <alignment horizontal="left"/>
    </xf>
    <xf numFmtId="199" fontId="57" fillId="0" borderId="0">
      <alignment horizontal="left"/>
    </xf>
    <xf numFmtId="199" fontId="22" fillId="0" borderId="0">
      <alignment horizontal="left"/>
    </xf>
    <xf numFmtId="200" fontId="19" fillId="0" borderId="0" applyFont="0" applyFill="0" applyBorder="0" applyAlignment="0" applyProtection="0">
      <alignment wrapText="1"/>
    </xf>
    <xf numFmtId="14" fontId="19" fillId="0" borderId="0" applyFont="0" applyFill="0" applyBorder="0" applyAlignment="0" applyProtection="0"/>
    <xf numFmtId="165" fontId="58" fillId="0" borderId="0"/>
    <xf numFmtId="165" fontId="22" fillId="0" borderId="0" applyBorder="0"/>
    <xf numFmtId="165" fontId="22" fillId="0" borderId="0" applyBorder="0"/>
    <xf numFmtId="165" fontId="22" fillId="0" borderId="0" applyBorder="0"/>
    <xf numFmtId="165" fontId="22" fillId="0" borderId="16"/>
    <xf numFmtId="165" fontId="22" fillId="0" borderId="16"/>
    <xf numFmtId="165" fontId="22" fillId="0" borderId="16"/>
    <xf numFmtId="20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4" fillId="0" borderId="0"/>
    <xf numFmtId="0" fontId="1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" fontId="19" fillId="0" borderId="0"/>
    <xf numFmtId="2" fontId="19" fillId="0" borderId="0" applyFont="0" applyFill="0" applyBorder="0" applyAlignment="0" applyProtection="0"/>
    <xf numFmtId="0" fontId="7" fillId="3" borderId="0" applyNumberFormat="0" applyBorder="0" applyAlignment="0" applyProtection="0"/>
    <xf numFmtId="0" fontId="133" fillId="36" borderId="0" applyNumberFormat="0" applyBorder="0" applyAlignment="0" applyProtection="0"/>
    <xf numFmtId="0" fontId="60" fillId="36" borderId="0" applyNumberFormat="0" applyBorder="0" applyAlignment="0" applyProtection="0"/>
    <xf numFmtId="0" fontId="133" fillId="36" borderId="0" applyNumberFormat="0" applyBorder="0" applyAlignment="0" applyProtection="0"/>
    <xf numFmtId="0" fontId="7" fillId="36" borderId="0" applyNumberFormat="0" applyBorder="0" applyAlignment="0" applyProtection="0"/>
    <xf numFmtId="0" fontId="133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58" borderId="0"/>
    <xf numFmtId="38" fontId="21" fillId="51" borderId="0" applyNumberFormat="0" applyBorder="0" applyAlignment="0" applyProtection="0"/>
    <xf numFmtId="0" fontId="32" fillId="0" borderId="0" applyFill="0" applyBorder="0">
      <alignment vertical="top"/>
    </xf>
    <xf numFmtId="0" fontId="34" fillId="0" borderId="0" applyFill="0" applyBorder="0">
      <alignment vertical="top"/>
    </xf>
    <xf numFmtId="0" fontId="62" fillId="0" borderId="0" applyFill="0" applyBorder="0">
      <alignment vertical="top"/>
    </xf>
    <xf numFmtId="0" fontId="48" fillId="0" borderId="0" applyFill="0" applyBorder="0">
      <alignment vertical="top"/>
    </xf>
    <xf numFmtId="0" fontId="34" fillId="0" borderId="17" applyNumberFormat="0" applyAlignment="0" applyProtection="0">
      <alignment horizontal="left" vertical="center"/>
    </xf>
    <xf numFmtId="0" fontId="34" fillId="0" borderId="10">
      <alignment horizontal="left" vertical="center"/>
    </xf>
    <xf numFmtId="14" fontId="62" fillId="59" borderId="18">
      <alignment horizontal="center" vertical="center" wrapText="1"/>
    </xf>
    <xf numFmtId="0" fontId="22" fillId="0" borderId="0"/>
    <xf numFmtId="0" fontId="22" fillId="0" borderId="0"/>
    <xf numFmtId="0" fontId="4" fillId="0" borderId="1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63" fillId="0" borderId="19" applyNumberFormat="0" applyFill="0" applyAlignment="0" applyProtection="0"/>
    <xf numFmtId="0" fontId="22" fillId="0" borderId="0"/>
    <xf numFmtId="0" fontId="64" fillId="0" borderId="1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3" fillId="0" borderId="19" applyNumberFormat="0" applyFill="0" applyAlignment="0" applyProtection="0"/>
    <xf numFmtId="0" fontId="22" fillId="0" borderId="0"/>
    <xf numFmtId="0" fontId="64" fillId="0" borderId="19" applyNumberFormat="0" applyFill="0" applyAlignment="0" applyProtection="0"/>
    <xf numFmtId="0" fontId="22" fillId="0" borderId="0"/>
    <xf numFmtId="0" fontId="63" fillId="0" borderId="1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2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65" fillId="0" borderId="20" applyNumberFormat="0" applyFill="0" applyAlignment="0" applyProtection="0"/>
    <xf numFmtId="0" fontId="22" fillId="0" borderId="0"/>
    <xf numFmtId="0" fontId="66" fillId="0" borderId="2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20" applyNumberFormat="0" applyFill="0" applyAlignment="0" applyProtection="0"/>
    <xf numFmtId="0" fontId="22" fillId="0" borderId="0"/>
    <xf numFmtId="0" fontId="66" fillId="0" borderId="20" applyNumberFormat="0" applyFill="0" applyAlignment="0" applyProtection="0"/>
    <xf numFmtId="0" fontId="22" fillId="0" borderId="0"/>
    <xf numFmtId="0" fontId="65" fillId="0" borderId="2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3" applyNumberFormat="0" applyFill="0" applyAlignment="0" applyProtection="0"/>
    <xf numFmtId="0" fontId="67" fillId="0" borderId="21" applyNumberFormat="0" applyFill="0" applyAlignment="0" applyProtection="0"/>
    <xf numFmtId="0" fontId="68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1" applyNumberFormat="0" applyFill="0" applyAlignment="0" applyProtection="0"/>
    <xf numFmtId="0" fontId="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60" borderId="0" applyNumberFormat="0" applyAlignment="0" applyProtection="0"/>
    <xf numFmtId="0" fontId="70" fillId="0" borderId="0" applyFill="0" applyBorder="0">
      <alignment horizontal="left" vertical="top"/>
      <protection hidden="1"/>
    </xf>
    <xf numFmtId="0" fontId="70" fillId="0" borderId="0" applyFill="0" applyBorder="0">
      <alignment horizontal="left" vertical="top"/>
      <protection hidden="1"/>
    </xf>
    <xf numFmtId="0" fontId="70" fillId="0" borderId="0" applyFill="0" applyBorder="0">
      <alignment horizontal="left" vertical="top"/>
      <protection hidden="1"/>
    </xf>
    <xf numFmtId="0" fontId="70" fillId="0" borderId="0" applyFill="0" applyBorder="0">
      <alignment horizontal="left" vertical="top"/>
      <protection hidden="1"/>
    </xf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70" fontId="78" fillId="0" borderId="0" applyFill="0" applyBorder="0">
      <alignment vertical="top"/>
      <protection locked="0"/>
    </xf>
    <xf numFmtId="171" fontId="78" fillId="0" borderId="0" applyFill="0" applyBorder="0">
      <alignment vertical="top"/>
      <protection locked="0"/>
    </xf>
    <xf numFmtId="172" fontId="78" fillId="0" borderId="0" applyFill="0" applyBorder="0">
      <alignment vertical="top"/>
      <protection locked="0"/>
    </xf>
    <xf numFmtId="172" fontId="79" fillId="0" borderId="0" applyFill="0" applyBorder="0">
      <alignment vertical="top"/>
      <protection locked="0"/>
    </xf>
    <xf numFmtId="173" fontId="78" fillId="0" borderId="0" applyFill="0" applyBorder="0">
      <alignment vertical="top"/>
      <protection locked="0"/>
    </xf>
    <xf numFmtId="174" fontId="78" fillId="0" borderId="0" applyFill="0" applyBorder="0">
      <alignment vertical="top"/>
      <protection locked="0"/>
    </xf>
    <xf numFmtId="175" fontId="78" fillId="0" borderId="0" applyFill="0" applyBorder="0">
      <alignment vertical="top"/>
      <protection locked="0"/>
    </xf>
    <xf numFmtId="202" fontId="78" fillId="0" borderId="0" applyFill="0" applyBorder="0">
      <alignment vertical="top"/>
      <protection locked="0"/>
    </xf>
    <xf numFmtId="203" fontId="78" fillId="0" borderId="0" applyFill="0" applyBorder="0">
      <alignment vertical="top"/>
      <protection locked="0"/>
    </xf>
    <xf numFmtId="178" fontId="78" fillId="0" borderId="0" applyFill="0" applyBorder="0">
      <alignment vertical="top"/>
      <protection locked="0"/>
    </xf>
    <xf numFmtId="179" fontId="78" fillId="0" borderId="0" applyFill="0" applyBorder="0">
      <alignment vertical="top"/>
      <protection locked="0"/>
    </xf>
    <xf numFmtId="180" fontId="78" fillId="0" borderId="0" applyFill="0" applyBorder="0">
      <alignment vertical="top"/>
      <protection locked="0"/>
    </xf>
    <xf numFmtId="181" fontId="78" fillId="0" borderId="0" applyFill="0" applyBorder="0">
      <alignment vertical="top"/>
      <protection locked="0"/>
    </xf>
    <xf numFmtId="181" fontId="79" fillId="0" borderId="0" applyFill="0" applyBorder="0">
      <alignment vertical="top"/>
      <protection locked="0"/>
    </xf>
    <xf numFmtId="181" fontId="78" fillId="0" borderId="0" applyFill="0" applyBorder="0">
      <alignment vertical="top"/>
      <protection locked="0"/>
    </xf>
    <xf numFmtId="49" fontId="78" fillId="0" borderId="0" applyFill="0" applyBorder="0">
      <alignment vertical="top"/>
      <protection locked="0"/>
    </xf>
    <xf numFmtId="49" fontId="79" fillId="0" borderId="0" applyFill="0" applyBorder="0">
      <alignment vertical="top"/>
      <protection locked="0"/>
    </xf>
    <xf numFmtId="0" fontId="78" fillId="0" borderId="0" applyFill="0" applyBorder="0">
      <alignment vertical="top" wrapText="1"/>
      <protection locked="0"/>
    </xf>
    <xf numFmtId="182" fontId="78" fillId="0" borderId="0" applyFill="0" applyBorder="0">
      <alignment vertical="top"/>
      <protection locked="0"/>
    </xf>
    <xf numFmtId="183" fontId="78" fillId="0" borderId="0" applyFill="0" applyBorder="0">
      <alignment vertical="top"/>
      <protection locked="0"/>
    </xf>
    <xf numFmtId="184" fontId="80" fillId="51" borderId="0">
      <protection locked="0"/>
    </xf>
    <xf numFmtId="10" fontId="21" fillId="61" borderId="15" applyNumberFormat="0" applyBorder="0" applyAlignment="0" applyProtection="0"/>
    <xf numFmtId="0" fontId="81" fillId="39" borderId="13" applyNumberFormat="0" applyAlignment="0" applyProtection="0"/>
    <xf numFmtId="0" fontId="81" fillId="39" borderId="13" applyNumberFormat="0" applyAlignment="0" applyProtection="0"/>
    <xf numFmtId="0" fontId="81" fillId="39" borderId="13" applyNumberFormat="0" applyAlignment="0" applyProtection="0"/>
    <xf numFmtId="0" fontId="10" fillId="6" borderId="4" applyNumberFormat="0" applyAlignment="0" applyProtection="0"/>
    <xf numFmtId="0" fontId="81" fillId="40" borderId="13" applyNumberFormat="0" applyAlignment="0" applyProtection="0"/>
    <xf numFmtId="0" fontId="142" fillId="40" borderId="4" applyNumberFormat="0" applyAlignment="0" applyProtection="0"/>
    <xf numFmtId="0" fontId="81" fillId="39" borderId="13" applyNumberFormat="0" applyAlignment="0" applyProtection="0"/>
    <xf numFmtId="0" fontId="142" fillId="40" borderId="4" applyNumberFormat="0" applyAlignment="0" applyProtection="0"/>
    <xf numFmtId="0" fontId="81" fillId="39" borderId="13" applyNumberFormat="0" applyAlignment="0" applyProtection="0"/>
    <xf numFmtId="0" fontId="10" fillId="40" borderId="4" applyNumberFormat="0" applyAlignment="0" applyProtection="0"/>
    <xf numFmtId="0" fontId="81" fillId="39" borderId="13" applyNumberFormat="0" applyAlignment="0" applyProtection="0"/>
    <xf numFmtId="0" fontId="142" fillId="40" borderId="4" applyNumberFormat="0" applyAlignment="0" applyProtection="0"/>
    <xf numFmtId="0" fontId="81" fillId="39" borderId="13" applyNumberFormat="0" applyAlignment="0" applyProtection="0"/>
    <xf numFmtId="0" fontId="81" fillId="40" borderId="13" applyNumberFormat="0" applyAlignment="0" applyProtection="0"/>
    <xf numFmtId="0" fontId="81" fillId="39" borderId="13" applyNumberFormat="0" applyAlignment="0" applyProtection="0"/>
    <xf numFmtId="0" fontId="81" fillId="39" borderId="13" applyNumberFormat="0" applyAlignment="0" applyProtection="0"/>
    <xf numFmtId="0" fontId="81" fillId="39" borderId="13" applyNumberFormat="0" applyAlignment="0" applyProtection="0"/>
    <xf numFmtId="187" fontId="78" fillId="0" borderId="0" applyFill="0" applyBorder="0">
      <alignment vertical="top"/>
      <protection locked="0"/>
    </xf>
    <xf numFmtId="188" fontId="78" fillId="0" borderId="0" applyFill="0" applyBorder="0">
      <alignment vertical="top"/>
      <protection locked="0"/>
    </xf>
    <xf numFmtId="189" fontId="78" fillId="0" borderId="0" applyFill="0" applyBorder="0">
      <alignment vertical="top"/>
      <protection locked="0"/>
    </xf>
    <xf numFmtId="190" fontId="78" fillId="0" borderId="0" applyFill="0" applyBorder="0">
      <alignment vertical="top"/>
      <protection locked="0"/>
    </xf>
    <xf numFmtId="191" fontId="78" fillId="0" borderId="0" applyFill="0" applyBorder="0">
      <alignment vertical="top"/>
      <protection locked="0"/>
    </xf>
    <xf numFmtId="192" fontId="78" fillId="0" borderId="0" applyFill="0" applyBorder="0">
      <alignment vertical="top"/>
      <protection locked="0"/>
    </xf>
    <xf numFmtId="169" fontId="21" fillId="0" borderId="0" applyNumberFormat="0" applyFont="0"/>
    <xf numFmtId="193" fontId="78" fillId="0" borderId="0" applyFill="0" applyBorder="0">
      <alignment vertical="top"/>
      <protection locked="0"/>
    </xf>
    <xf numFmtId="194" fontId="78" fillId="0" borderId="0" applyFill="0" applyBorder="0">
      <alignment vertical="top"/>
      <protection locked="0"/>
    </xf>
    <xf numFmtId="195" fontId="78" fillId="0" borderId="0" applyFill="0" applyBorder="0">
      <alignment vertical="top"/>
      <protection locked="0"/>
    </xf>
    <xf numFmtId="49" fontId="78" fillId="0" borderId="0" applyFill="0" applyBorder="0">
      <alignment horizontal="left" vertical="top"/>
      <protection locked="0"/>
    </xf>
    <xf numFmtId="49" fontId="78" fillId="0" borderId="0" applyFill="0" applyBorder="0">
      <alignment horizontal="left" vertical="top"/>
      <protection locked="0"/>
    </xf>
    <xf numFmtId="49" fontId="78" fillId="0" borderId="0" applyFill="0" applyBorder="0">
      <alignment horizontal="left" vertical="top"/>
      <protection locked="0"/>
    </xf>
    <xf numFmtId="49" fontId="78" fillId="0" borderId="0" applyFill="0" applyBorder="0">
      <alignment horizontal="left" vertical="top"/>
      <protection locked="0"/>
    </xf>
    <xf numFmtId="49" fontId="78" fillId="0" borderId="0" applyFill="0" applyBorder="0">
      <alignment horizontal="left" vertical="top"/>
      <protection locked="0"/>
    </xf>
    <xf numFmtId="49" fontId="78" fillId="0" borderId="0" applyFill="0" applyBorder="0">
      <alignment horizontal="center"/>
      <protection locked="0"/>
    </xf>
    <xf numFmtId="49" fontId="78" fillId="0" borderId="0" applyFill="0" applyBorder="0">
      <alignment horizontal="center" wrapText="1"/>
      <protection locked="0"/>
    </xf>
    <xf numFmtId="3" fontId="19" fillId="0" borderId="0" applyFont="0" applyFill="0" applyBorder="0" applyAlignment="0" applyProtection="0"/>
    <xf numFmtId="0" fontId="82" fillId="0" borderId="0" applyNumberFormat="0" applyFont="0" applyFill="0" applyAlignment="0" applyProtection="0"/>
    <xf numFmtId="0" fontId="34" fillId="0" borderId="0" applyNumberFormat="0" applyFont="0" applyFill="0" applyAlignment="0" applyProtection="0"/>
    <xf numFmtId="0" fontId="21" fillId="51" borderId="0"/>
    <xf numFmtId="0" fontId="13" fillId="0" borderId="6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49" fontId="21" fillId="0" borderId="0" applyFill="0" applyBorder="0">
      <alignment vertical="top"/>
    </xf>
    <xf numFmtId="49" fontId="48" fillId="62" borderId="18" applyFill="0" applyBorder="0">
      <alignment vertical="top"/>
    </xf>
    <xf numFmtId="0" fontId="21" fillId="0" borderId="0" applyFill="0" applyBorder="0">
      <alignment vertical="top" wrapText="1"/>
    </xf>
    <xf numFmtId="0" fontId="85" fillId="63" borderId="0"/>
    <xf numFmtId="204" fontId="24" fillId="0" borderId="0"/>
    <xf numFmtId="0" fontId="9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46" borderId="0" applyNumberFormat="0" applyBorder="0" applyAlignment="0" applyProtection="0"/>
    <xf numFmtId="0" fontId="86" fillId="5" borderId="0" applyNumberFormat="0" applyBorder="0" applyAlignment="0" applyProtection="0"/>
    <xf numFmtId="0" fontId="143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46" borderId="0" applyNumberFormat="0" applyBorder="0" applyAlignment="0" applyProtection="0"/>
    <xf numFmtId="37" fontId="88" fillId="0" borderId="0"/>
    <xf numFmtId="205" fontId="89" fillId="0" borderId="0"/>
    <xf numFmtId="206" fontId="19" fillId="0" borderId="0"/>
    <xf numFmtId="0" fontId="30" fillId="0" borderId="0"/>
    <xf numFmtId="0" fontId="50" fillId="0" borderId="0"/>
    <xf numFmtId="0" fontId="19" fillId="0" borderId="0"/>
    <xf numFmtId="0" fontId="19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/>
    <xf numFmtId="0" fontId="90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55" fillId="0" borderId="0"/>
    <xf numFmtId="0" fontId="91" fillId="0" borderId="0">
      <alignment vertical="center"/>
    </xf>
    <xf numFmtId="0" fontId="19" fillId="0" borderId="0"/>
    <xf numFmtId="0" fontId="22" fillId="0" borderId="0"/>
    <xf numFmtId="0" fontId="1" fillId="0" borderId="0"/>
    <xf numFmtId="0" fontId="91" fillId="0" borderId="0">
      <alignment vertical="center"/>
    </xf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8" fillId="56" borderId="0"/>
    <xf numFmtId="0" fontId="28" fillId="56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9" fillId="0" borderId="0"/>
    <xf numFmtId="0" fontId="26" fillId="0" borderId="0"/>
    <xf numFmtId="0" fontId="144" fillId="0" borderId="0"/>
    <xf numFmtId="0" fontId="14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45" fillId="0" borderId="0"/>
    <xf numFmtId="0" fontId="26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56" borderId="0"/>
    <xf numFmtId="0" fontId="28" fillId="56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6" fillId="0" borderId="0"/>
    <xf numFmtId="0" fontId="144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44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2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92" fillId="0" borderId="0"/>
    <xf numFmtId="0" fontId="22" fillId="0" borderId="0"/>
    <xf numFmtId="0" fontId="144" fillId="0" borderId="0"/>
    <xf numFmtId="0" fontId="93" fillId="0" borderId="0"/>
    <xf numFmtId="0" fontId="92" fillId="0" borderId="0"/>
    <xf numFmtId="0" fontId="19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90" fillId="0" borderId="0"/>
    <xf numFmtId="0" fontId="144" fillId="0" borderId="0"/>
    <xf numFmtId="0" fontId="1" fillId="0" borderId="0"/>
    <xf numFmtId="0" fontId="22" fillId="0" borderId="0"/>
    <xf numFmtId="0" fontId="9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9" fillId="0" borderId="0"/>
    <xf numFmtId="0" fontId="90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90" fillId="0" borderId="0"/>
    <xf numFmtId="0" fontId="19" fillId="0" borderId="0"/>
    <xf numFmtId="0" fontId="19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22" fillId="0" borderId="0"/>
    <xf numFmtId="0" fontId="19" fillId="0" borderId="0"/>
    <xf numFmtId="0" fontId="92" fillId="0" borderId="0"/>
    <xf numFmtId="0" fontId="1" fillId="0" borderId="0"/>
    <xf numFmtId="0" fontId="92" fillId="0" borderId="0"/>
    <xf numFmtId="0" fontId="22" fillId="0" borderId="0"/>
    <xf numFmtId="0" fontId="92" fillId="0" borderId="0"/>
    <xf numFmtId="0" fontId="26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44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44" fillId="0" borderId="0"/>
    <xf numFmtId="0" fontId="92" fillId="0" borderId="0"/>
    <xf numFmtId="0" fontId="22" fillId="0" borderId="0"/>
    <xf numFmtId="0" fontId="144" fillId="0" borderId="0"/>
    <xf numFmtId="0" fontId="92" fillId="0" borderId="0"/>
    <xf numFmtId="0" fontId="90" fillId="0" borderId="0"/>
    <xf numFmtId="0" fontId="26" fillId="0" borderId="0"/>
    <xf numFmtId="0" fontId="19" fillId="0" borderId="0"/>
    <xf numFmtId="0" fontId="24" fillId="0" borderId="0"/>
    <xf numFmtId="0" fontId="19" fillId="0" borderId="0"/>
    <xf numFmtId="0" fontId="1" fillId="0" borderId="0"/>
    <xf numFmtId="0" fontId="24" fillId="0" borderId="0"/>
    <xf numFmtId="0" fontId="1" fillId="0" borderId="0"/>
    <xf numFmtId="0" fontId="19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>
      <alignment wrapText="1"/>
    </xf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9" fillId="0" borderId="0">
      <alignment wrapText="1"/>
    </xf>
    <xf numFmtId="0" fontId="19" fillId="0" borderId="0"/>
    <xf numFmtId="0" fontId="19" fillId="0" borderId="0">
      <alignment wrapText="1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>
      <alignment wrapText="1"/>
    </xf>
    <xf numFmtId="0" fontId="19" fillId="0" borderId="0"/>
    <xf numFmtId="0" fontId="19" fillId="0" borderId="0">
      <alignment wrapText="1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wrapText="1"/>
    </xf>
    <xf numFmtId="0" fontId="19" fillId="0" borderId="0"/>
    <xf numFmtId="0" fontId="19" fillId="0" borderId="0"/>
    <xf numFmtId="0" fontId="62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207" fontId="23" fillId="0" borderId="0"/>
    <xf numFmtId="0" fontId="1" fillId="0" borderId="0"/>
    <xf numFmtId="207" fontId="23" fillId="0" borderId="0"/>
    <xf numFmtId="207" fontId="23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94" fillId="0" borderId="0">
      <alignment vertical="center"/>
    </xf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" fillId="0" borderId="0"/>
    <xf numFmtId="0" fontId="1" fillId="0" borderId="0"/>
    <xf numFmtId="20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6" fillId="0" borderId="0"/>
    <xf numFmtId="0" fontId="30" fillId="0" borderId="0"/>
    <xf numFmtId="0" fontId="19" fillId="0" borderId="0"/>
    <xf numFmtId="207" fontId="19" fillId="0" borderId="0"/>
    <xf numFmtId="207" fontId="19" fillId="0" borderId="0"/>
    <xf numFmtId="207" fontId="19" fillId="0" borderId="0"/>
    <xf numFmtId="0" fontId="26" fillId="0" borderId="0"/>
    <xf numFmtId="0" fontId="19" fillId="0" borderId="0">
      <alignment vertical="top"/>
    </xf>
    <xf numFmtId="0" fontId="19" fillId="0" borderId="0"/>
    <xf numFmtId="0" fontId="19" fillId="0" borderId="0"/>
    <xf numFmtId="0" fontId="30" fillId="0" borderId="0"/>
    <xf numFmtId="0" fontId="19" fillId="0" borderId="0">
      <alignment vertical="top"/>
    </xf>
    <xf numFmtId="0" fontId="22" fillId="0" borderId="0"/>
    <xf numFmtId="0" fontId="30" fillId="0" borderId="0"/>
    <xf numFmtId="0" fontId="19" fillId="0" borderId="0">
      <alignment vertical="top"/>
    </xf>
    <xf numFmtId="0" fontId="1" fillId="0" borderId="0"/>
    <xf numFmtId="0" fontId="19" fillId="0" borderId="0">
      <alignment vertical="top"/>
    </xf>
    <xf numFmtId="0" fontId="26" fillId="0" borderId="0"/>
    <xf numFmtId="0" fontId="1" fillId="0" borderId="0"/>
    <xf numFmtId="0" fontId="28" fillId="0" borderId="0" applyFill="0" applyBorder="0" applyProtection="0">
      <protection locked="0"/>
    </xf>
    <xf numFmtId="0" fontId="1" fillId="0" borderId="0"/>
    <xf numFmtId="0" fontId="1" fillId="0" borderId="0"/>
    <xf numFmtId="0" fontId="28" fillId="0" borderId="0" applyFill="0" applyBorder="0" applyProtection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>
      <alignment wrapText="1"/>
    </xf>
    <xf numFmtId="0" fontId="19" fillId="0" borderId="0"/>
    <xf numFmtId="0" fontId="18" fillId="0" borderId="0">
      <alignment vertical="top"/>
    </xf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2" fillId="0" borderId="0" applyNumberForma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6" fillId="0" borderId="0"/>
    <xf numFmtId="0" fontId="1" fillId="0" borderId="0"/>
    <xf numFmtId="0" fontId="80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9" fillId="0" borderId="0"/>
    <xf numFmtId="0" fontId="1" fillId="0" borderId="0"/>
    <xf numFmtId="0" fontId="123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56" borderId="0"/>
    <xf numFmtId="0" fontId="1" fillId="0" borderId="0"/>
    <xf numFmtId="0" fontId="95" fillId="0" borderId="0"/>
    <xf numFmtId="0" fontId="95" fillId="0" borderId="0"/>
    <xf numFmtId="0" fontId="1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96" fillId="0" borderId="0"/>
    <xf numFmtId="0" fontId="19" fillId="0" borderId="0"/>
    <xf numFmtId="0" fontId="95" fillId="0" borderId="0"/>
    <xf numFmtId="0" fontId="1" fillId="0" borderId="0"/>
    <xf numFmtId="0" fontId="147" fillId="0" borderId="0"/>
    <xf numFmtId="0" fontId="96" fillId="0" borderId="0"/>
    <xf numFmtId="0" fontId="22" fillId="0" borderId="0"/>
    <xf numFmtId="0" fontId="96" fillId="0" borderId="0"/>
    <xf numFmtId="0" fontId="90" fillId="0" borderId="0"/>
    <xf numFmtId="0" fontId="96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>
      <alignment wrapText="1"/>
    </xf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 applyAlignment="0"/>
    <xf numFmtId="0" fontId="1" fillId="0" borderId="0"/>
    <xf numFmtId="166" fontId="19" fillId="0" borderId="0">
      <alignment vertical="top"/>
    </xf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9" fillId="0" borderId="0" applyAlignment="0"/>
    <xf numFmtId="0" fontId="19" fillId="0" borderId="0" applyAlignment="0"/>
    <xf numFmtId="0" fontId="1" fillId="0" borderId="0"/>
    <xf numFmtId="0" fontId="19" fillId="0" borderId="0" applyAlignment="0"/>
    <xf numFmtId="0" fontId="21" fillId="0" borderId="0"/>
    <xf numFmtId="0" fontId="9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96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90" fillId="0" borderId="0"/>
    <xf numFmtId="0" fontId="22" fillId="0" borderId="0"/>
    <xf numFmtId="0" fontId="1" fillId="0" borderId="0"/>
    <xf numFmtId="0" fontId="21" fillId="0" borderId="0"/>
    <xf numFmtId="0" fontId="1" fillId="0" borderId="0"/>
    <xf numFmtId="166" fontId="19" fillId="0" borderId="0">
      <alignment vertical="top"/>
    </xf>
    <xf numFmtId="0" fontId="55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90" fillId="0" borderId="0"/>
    <xf numFmtId="0" fontId="22" fillId="0" borderId="0"/>
    <xf numFmtId="0" fontId="19" fillId="56" borderId="0"/>
    <xf numFmtId="0" fontId="19" fillId="0" borderId="0"/>
    <xf numFmtId="0" fontId="1" fillId="0" borderId="0"/>
    <xf numFmtId="0" fontId="19" fillId="0" borderId="0"/>
    <xf numFmtId="0" fontId="22" fillId="0" borderId="0"/>
    <xf numFmtId="0" fontId="24" fillId="0" borderId="0"/>
    <xf numFmtId="0" fontId="24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3" fillId="0" borderId="0"/>
    <xf numFmtId="0" fontId="123" fillId="0" borderId="0"/>
    <xf numFmtId="0" fontId="123" fillId="0" borderId="0"/>
    <xf numFmtId="0" fontId="19" fillId="0" borderId="0"/>
    <xf numFmtId="0" fontId="19" fillId="0" borderId="0"/>
    <xf numFmtId="0" fontId="19" fillId="0" borderId="0">
      <alignment wrapText="1"/>
    </xf>
    <xf numFmtId="0" fontId="22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2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6" fillId="0" borderId="0"/>
    <xf numFmtId="0" fontId="22" fillId="0" borderId="0"/>
    <xf numFmtId="0" fontId="14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9" fillId="0" borderId="0" applyFont="0" applyFill="0" applyBorder="0" applyAlignment="0" applyProtection="0"/>
    <xf numFmtId="0" fontId="39" fillId="0" borderId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26" fillId="9" borderId="8" applyNumberFormat="0" applyFont="0" applyAlignment="0" applyProtection="0"/>
    <xf numFmtId="0" fontId="26" fillId="9" borderId="8" applyNumberFormat="0" applyFont="0" applyAlignment="0" applyProtection="0"/>
    <xf numFmtId="0" fontId="19" fillId="42" borderId="23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22" fillId="42" borderId="23" applyNumberFormat="0" applyFont="0" applyAlignment="0" applyProtection="0"/>
    <xf numFmtId="0" fontId="1" fillId="9" borderId="8" applyNumberFormat="0" applyFont="0" applyAlignment="0" applyProtection="0"/>
    <xf numFmtId="0" fontId="26" fillId="9" borderId="8" applyNumberFormat="0" applyFont="0" applyAlignment="0" applyProtection="0"/>
    <xf numFmtId="0" fontId="22" fillId="42" borderId="23" applyNumberFormat="0" applyFont="0" applyAlignment="0" applyProtection="0"/>
    <xf numFmtId="0" fontId="26" fillId="9" borderId="8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26" fillId="9" borderId="8" applyNumberFormat="0" applyFont="0" applyAlignment="0" applyProtection="0"/>
    <xf numFmtId="0" fontId="22" fillId="42" borderId="23" applyNumberFormat="0" applyFont="0" applyAlignment="0" applyProtection="0"/>
    <xf numFmtId="0" fontId="26" fillId="42" borderId="23" applyNumberFormat="0" applyFont="0" applyAlignment="0" applyProtection="0"/>
    <xf numFmtId="0" fontId="26" fillId="42" borderId="23" applyNumberFormat="0" applyFont="0" applyAlignment="0" applyProtection="0"/>
    <xf numFmtId="0" fontId="26" fillId="42" borderId="23" applyNumberFormat="0" applyFont="0" applyAlignment="0" applyProtection="0"/>
    <xf numFmtId="0" fontId="19" fillId="42" borderId="23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22" fillId="42" borderId="23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22" fillId="42" borderId="23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" fillId="9" borderId="8" applyNumberFormat="0" applyFont="0" applyAlignment="0" applyProtection="0"/>
    <xf numFmtId="0" fontId="19" fillId="42" borderId="23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9" fillId="42" borderId="23" applyNumberFormat="0" applyFont="0" applyAlignment="0" applyProtection="0"/>
    <xf numFmtId="0" fontId="1" fillId="9" borderId="8" applyNumberFormat="0" applyFont="0" applyAlignment="0" applyProtection="0"/>
    <xf numFmtId="0" fontId="1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18" fillId="9" borderId="8" applyNumberFormat="0" applyFont="0" applyAlignment="0" applyProtection="0"/>
    <xf numFmtId="0" fontId="97" fillId="0" borderId="0">
      <alignment horizontal="left"/>
    </xf>
    <xf numFmtId="165" fontId="19" fillId="0" borderId="0">
      <alignment horizontal="right"/>
    </xf>
    <xf numFmtId="0" fontId="11" fillId="7" borderId="5" applyNumberFormat="0" applyAlignment="0" applyProtection="0"/>
    <xf numFmtId="0" fontId="150" fillId="40" borderId="5" applyNumberFormat="0" applyAlignment="0" applyProtection="0"/>
    <xf numFmtId="0" fontId="98" fillId="40" borderId="24" applyNumberFormat="0" applyAlignment="0" applyProtection="0"/>
    <xf numFmtId="0" fontId="150" fillId="40" borderId="5" applyNumberFormat="0" applyAlignment="0" applyProtection="0"/>
    <xf numFmtId="0" fontId="11" fillId="40" borderId="5" applyNumberFormat="0" applyAlignment="0" applyProtection="0"/>
    <xf numFmtId="0" fontId="150" fillId="40" borderId="5" applyNumberFormat="0" applyAlignment="0" applyProtection="0"/>
    <xf numFmtId="0" fontId="98" fillId="40" borderId="24" applyNumberFormat="0" applyAlignment="0" applyProtection="0"/>
    <xf numFmtId="208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99" fillId="0" borderId="18">
      <alignment horizontal="center"/>
    </xf>
    <xf numFmtId="3" fontId="24" fillId="0" borderId="0" applyFont="0" applyFill="0" applyBorder="0" applyAlignment="0" applyProtection="0"/>
    <xf numFmtId="0" fontId="24" fillId="64" borderId="0" applyNumberFormat="0" applyFont="0" applyBorder="0" applyAlignment="0" applyProtection="0"/>
    <xf numFmtId="39" fontId="21" fillId="0" borderId="10" applyBorder="0">
      <protection locked="0"/>
    </xf>
    <xf numFmtId="0" fontId="100" fillId="0" borderId="0">
      <alignment horizontal="left" indent="7"/>
    </xf>
    <xf numFmtId="0" fontId="101" fillId="0" borderId="0" applyNumberFormat="0" applyFill="0" applyBorder="0" applyProtection="0">
      <alignment horizontal="left" indent="7"/>
    </xf>
    <xf numFmtId="39" fontId="31" fillId="0" borderId="0" applyFill="0">
      <alignment horizontal="right"/>
    </xf>
    <xf numFmtId="0" fontId="62" fillId="0" borderId="15" applyNumberFormat="0" applyFont="0" applyBorder="0" applyAlignment="0">
      <alignment horizontal="right"/>
    </xf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9" fontId="39" fillId="0" borderId="0" applyFill="0">
      <alignment horizontal="right"/>
    </xf>
    <xf numFmtId="0" fontId="19" fillId="0" borderId="0" applyNumberFormat="0" applyFont="0" applyBorder="0" applyAlignment="0"/>
    <xf numFmtId="0" fontId="102" fillId="0" borderId="0" applyNumberFormat="0" applyFill="0" applyBorder="0" applyProtection="0">
      <alignment horizontal="left" indent="1"/>
    </xf>
    <xf numFmtId="0" fontId="103" fillId="0" borderId="0" applyNumberFormat="0" applyFill="0" applyBorder="0" applyProtection="0">
      <alignment horizontal="left" indent="1"/>
    </xf>
    <xf numFmtId="39" fontId="39" fillId="0" borderId="0" applyFill="0"/>
    <xf numFmtId="0" fontId="19" fillId="0" borderId="0" applyNumberFormat="0" applyFont="0" applyFill="0" applyBorder="0" applyAlignment="0"/>
    <xf numFmtId="0" fontId="104" fillId="0" borderId="0" applyNumberFormat="0" applyFill="0" applyBorder="0" applyProtection="0">
      <alignment horizontal="left" indent="2"/>
    </xf>
    <xf numFmtId="0" fontId="104" fillId="0" borderId="0" applyNumberFormat="0" applyFill="0" applyBorder="0" applyProtection="0">
      <alignment horizontal="left" indent="2"/>
    </xf>
    <xf numFmtId="39" fontId="39" fillId="0" borderId="0" applyFill="0"/>
    <xf numFmtId="0" fontId="19" fillId="0" borderId="0" applyNumberFormat="0" applyFont="0" applyBorder="0" applyAlignment="0"/>
    <xf numFmtId="0" fontId="105" fillId="0" borderId="0" applyNumberFormat="0" applyFill="0" applyBorder="0" applyProtection="0">
      <alignment horizontal="left" indent="3"/>
    </xf>
    <xf numFmtId="0" fontId="105" fillId="0" borderId="0" applyNumberFormat="0" applyFill="0" applyBorder="0" applyProtection="0">
      <alignment horizontal="left" indent="3"/>
    </xf>
    <xf numFmtId="39" fontId="39" fillId="0" borderId="0" applyFill="0"/>
    <xf numFmtId="0" fontId="19" fillId="0" borderId="0" applyNumberFormat="0" applyFont="0" applyBorder="0" applyAlignment="0"/>
    <xf numFmtId="0" fontId="106" fillId="0" borderId="0" applyNumberFormat="0" applyFill="0" applyBorder="0" applyProtection="0">
      <alignment horizontal="left" indent="4"/>
    </xf>
    <xf numFmtId="0" fontId="106" fillId="0" borderId="0" applyNumberFormat="0" applyFill="0" applyBorder="0" applyProtection="0">
      <alignment horizontal="left" indent="4"/>
    </xf>
    <xf numFmtId="39" fontId="39" fillId="0" borderId="0" applyFill="0"/>
    <xf numFmtId="0" fontId="19" fillId="0" borderId="0" applyNumberFormat="0" applyFont="0" applyBorder="0" applyAlignment="0"/>
    <xf numFmtId="0" fontId="107" fillId="0" borderId="0" applyNumberFormat="0" applyFill="0" applyBorder="0" applyProtection="0">
      <alignment horizontal="left" indent="5"/>
    </xf>
    <xf numFmtId="0" fontId="107" fillId="0" borderId="0" applyNumberFormat="0" applyFill="0" applyBorder="0" applyProtection="0">
      <alignment horizontal="left" indent="5"/>
    </xf>
    <xf numFmtId="39" fontId="39" fillId="0" borderId="0" applyFill="0"/>
    <xf numFmtId="0" fontId="19" fillId="0" borderId="0" applyNumberFormat="0" applyFont="0" applyFill="0" applyBorder="0" applyAlignment="0"/>
    <xf numFmtId="0" fontId="108" fillId="0" borderId="0" applyNumberFormat="0" applyFill="0" applyBorder="0" applyProtection="0">
      <alignment horizontal="left" indent="6"/>
    </xf>
    <xf numFmtId="0" fontId="109" fillId="0" borderId="0" applyNumberFormat="0" applyFill="0" applyBorder="0" applyProtection="0">
      <alignment horizontal="left" indent="6"/>
    </xf>
    <xf numFmtId="39" fontId="39" fillId="0" borderId="0"/>
    <xf numFmtId="39" fontId="110" fillId="0" borderId="0" applyNumberFormat="0" applyFill="0" applyBorder="0" applyProtection="0">
      <alignment horizontal="left" indent="7"/>
    </xf>
    <xf numFmtId="39" fontId="110" fillId="0" borderId="0" applyNumberFormat="0" applyFill="0" applyBorder="0" applyProtection="0">
      <alignment horizontal="left" indent="7"/>
    </xf>
    <xf numFmtId="39" fontId="100" fillId="0" borderId="0" applyNumberFormat="0" applyFill="0" applyBorder="0" applyProtection="0">
      <alignment horizontal="left" indent="8"/>
    </xf>
    <xf numFmtId="39" fontId="100" fillId="0" borderId="0" applyNumberFormat="0" applyFill="0" applyBorder="0" applyProtection="0">
      <alignment horizontal="left" indent="8"/>
    </xf>
    <xf numFmtId="39" fontId="111" fillId="0" borderId="0" applyNumberFormat="0" applyFill="0" applyBorder="0" applyProtection="0">
      <alignment horizontal="left" indent="9"/>
    </xf>
    <xf numFmtId="39" fontId="111" fillId="0" borderId="0" applyNumberFormat="0" applyFill="0" applyBorder="0" applyProtection="0">
      <alignment horizontal="left" indent="9"/>
    </xf>
    <xf numFmtId="0" fontId="22" fillId="0" borderId="25">
      <alignment horizontal="center" vertical="center"/>
    </xf>
    <xf numFmtId="0" fontId="22" fillId="0" borderId="25">
      <alignment horizontal="center" vertical="center"/>
    </xf>
    <xf numFmtId="0" fontId="22" fillId="0" borderId="25">
      <alignment horizontal="center" vertical="center"/>
    </xf>
    <xf numFmtId="0" fontId="48" fillId="0" borderId="0" applyFill="0" applyBorder="0">
      <alignment vertical="top"/>
    </xf>
    <xf numFmtId="0" fontId="48" fillId="0" borderId="0" applyFill="0" applyBorder="0">
      <alignment horizontal="left" vertical="top"/>
    </xf>
    <xf numFmtId="0" fontId="48" fillId="0" borderId="0" applyFill="0" applyBorder="0">
      <alignment horizontal="left" vertical="top"/>
    </xf>
    <xf numFmtId="0" fontId="48" fillId="0" borderId="0" applyFill="0" applyBorder="0">
      <alignment horizontal="left" vertical="top"/>
    </xf>
    <xf numFmtId="0" fontId="112" fillId="0" borderId="26">
      <alignment horizontal="right" vertical="center"/>
    </xf>
    <xf numFmtId="0" fontId="21" fillId="0" borderId="0" applyFill="0" applyBorder="0">
      <alignment vertical="top"/>
    </xf>
    <xf numFmtId="0" fontId="21" fillId="0" borderId="0" applyFill="0" applyBorder="0">
      <alignment horizontal="left" vertical="top"/>
    </xf>
    <xf numFmtId="0" fontId="21" fillId="0" borderId="0" applyFill="0" applyBorder="0">
      <alignment horizontal="left" vertical="top"/>
    </xf>
    <xf numFmtId="0" fontId="21" fillId="0" borderId="0" applyFill="0" applyBorder="0">
      <alignment horizontal="left" vertical="top"/>
    </xf>
    <xf numFmtId="0" fontId="21" fillId="0" borderId="0" applyFill="0" applyBorder="0">
      <alignment horizontal="left" vertical="top"/>
    </xf>
    <xf numFmtId="0" fontId="21" fillId="0" borderId="27" applyFill="0" applyBorder="0">
      <alignment horizontal="left" vertical="top"/>
    </xf>
    <xf numFmtId="0" fontId="19" fillId="0" borderId="0"/>
    <xf numFmtId="0" fontId="22" fillId="0" borderId="0"/>
    <xf numFmtId="167" fontId="23" fillId="0" borderId="0"/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20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2" fillId="65" borderId="28" applyNumberFormat="0" applyProtection="0">
      <alignment horizontal="center" wrapText="1"/>
    </xf>
    <xf numFmtId="0" fontId="62" fillId="65" borderId="29" applyNumberFormat="0" applyAlignment="0" applyProtection="0">
      <alignment wrapText="1"/>
    </xf>
    <xf numFmtId="0" fontId="19" fillId="66" borderId="0" applyNumberFormat="0" applyBorder="0">
      <alignment horizontal="center" wrapText="1"/>
    </xf>
    <xf numFmtId="0" fontId="19" fillId="66" borderId="0" applyNumberFormat="0" applyBorder="0">
      <alignment wrapText="1"/>
    </xf>
    <xf numFmtId="0" fontId="19" fillId="0" borderId="0" applyNumberFormat="0" applyFill="0" applyBorder="0" applyProtection="0">
      <alignment horizontal="right" wrapText="1"/>
    </xf>
    <xf numFmtId="209" fontId="19" fillId="0" borderId="0" applyFill="0" applyBorder="0" applyAlignment="0" applyProtection="0">
      <alignment wrapText="1"/>
    </xf>
    <xf numFmtId="210" fontId="19" fillId="0" borderId="0" applyFill="0" applyBorder="0" applyAlignment="0" applyProtection="0">
      <alignment wrapText="1"/>
    </xf>
    <xf numFmtId="164" fontId="19" fillId="0" borderId="0" applyFill="0" applyBorder="0" applyAlignment="0" applyProtection="0">
      <alignment wrapText="1"/>
    </xf>
    <xf numFmtId="0" fontId="19" fillId="0" borderId="0" applyNumberFormat="0" applyFill="0" applyBorder="0" applyProtection="0">
      <alignment horizontal="right" wrapText="1"/>
    </xf>
    <xf numFmtId="0" fontId="19" fillId="0" borderId="0" applyNumberFormat="0" applyFill="0" applyBorder="0">
      <alignment horizontal="right" wrapText="1"/>
    </xf>
    <xf numFmtId="17" fontId="19" fillId="0" borderId="0" applyFill="0" applyBorder="0">
      <alignment horizontal="right" wrapText="1"/>
    </xf>
    <xf numFmtId="19" fontId="19" fillId="0" borderId="0" applyFill="0" applyBorder="0">
      <alignment horizontal="right" wrapText="1"/>
    </xf>
    <xf numFmtId="19" fontId="19" fillId="0" borderId="0" applyFill="0" applyBorder="0">
      <alignment horizontal="right" wrapText="1"/>
    </xf>
    <xf numFmtId="8" fontId="19" fillId="0" borderId="0" applyFill="0" applyBorder="0" applyAlignment="0" applyProtection="0">
      <alignment wrapText="1"/>
    </xf>
    <xf numFmtId="0" fontId="34" fillId="0" borderId="0" applyNumberFormat="0" applyFill="0" applyBorder="0">
      <alignment horizontal="left" wrapText="1"/>
    </xf>
    <xf numFmtId="0" fontId="62" fillId="0" borderId="0" applyNumberFormat="0" applyFill="0" applyBorder="0">
      <alignment horizontal="center" wrapText="1"/>
    </xf>
    <xf numFmtId="0" fontId="62" fillId="0" borderId="0" applyNumberFormat="0" applyFill="0" applyBorder="0">
      <alignment horizontal="center" wrapText="1"/>
    </xf>
    <xf numFmtId="0" fontId="62" fillId="0" borderId="0" applyNumberFormat="0" applyFill="0" applyBorder="0">
      <alignment horizontal="center" wrapText="1"/>
    </xf>
    <xf numFmtId="43" fontId="19" fillId="0" borderId="0" applyFont="0" applyFill="0" applyBorder="0" applyAlignment="0" applyProtection="0"/>
    <xf numFmtId="0" fontId="113" fillId="0" borderId="0"/>
    <xf numFmtId="0" fontId="114" fillId="0" borderId="0" applyFill="0" applyBorder="0" applyProtection="0">
      <alignment horizontal="left" vertical="top"/>
    </xf>
    <xf numFmtId="0" fontId="3" fillId="0" borderId="0" applyNumberFormat="0" applyFill="0" applyBorder="0" applyAlignment="0" applyProtection="0"/>
    <xf numFmtId="0" fontId="115" fillId="0" borderId="0">
      <alignment horizontal="left"/>
    </xf>
    <xf numFmtId="0" fontId="116" fillId="0" borderId="0" applyNumberFormat="0" applyFill="0" applyBorder="0" applyAlignment="0" applyProtection="0"/>
    <xf numFmtId="0" fontId="117" fillId="0" borderId="0"/>
    <xf numFmtId="0" fontId="19" fillId="0" borderId="30" applyNumberFormat="0" applyFont="0" applyBorder="0" applyAlignment="0" applyProtection="0"/>
    <xf numFmtId="0" fontId="2" fillId="0" borderId="9" applyNumberFormat="0" applyFill="0" applyAlignment="0" applyProtection="0"/>
    <xf numFmtId="0" fontId="151" fillId="0" borderId="31" applyNumberFormat="0" applyFill="0" applyAlignment="0" applyProtection="0"/>
    <xf numFmtId="0" fontId="118" fillId="0" borderId="31" applyNumberFormat="0" applyFill="0" applyAlignment="0" applyProtection="0"/>
    <xf numFmtId="0" fontId="151" fillId="0" borderId="31" applyNumberFormat="0" applyFill="0" applyAlignment="0" applyProtection="0"/>
    <xf numFmtId="0" fontId="2" fillId="0" borderId="31" applyNumberFormat="0" applyFill="0" applyAlignment="0" applyProtection="0"/>
    <xf numFmtId="0" fontId="151" fillId="0" borderId="31" applyNumberFormat="0" applyFill="0" applyAlignment="0" applyProtection="0"/>
    <xf numFmtId="0" fontId="118" fillId="0" borderId="31" applyNumberFormat="0" applyFill="0" applyAlignment="0" applyProtection="0"/>
    <xf numFmtId="0" fontId="21" fillId="0" borderId="0" applyFill="0" applyBorder="0">
      <alignment horizontal="center"/>
    </xf>
    <xf numFmtId="0" fontId="21" fillId="0" borderId="0" applyFill="0" applyBorder="0">
      <alignment horizontal="center" wrapText="1"/>
    </xf>
    <xf numFmtId="211" fontId="80" fillId="0" borderId="15">
      <alignment horizontal="right"/>
    </xf>
    <xf numFmtId="3" fontId="22" fillId="67" borderId="0"/>
    <xf numFmtId="3" fontId="22" fillId="0" borderId="0" applyFont="0">
      <alignment horizontal="right"/>
    </xf>
    <xf numFmtId="0" fontId="39" fillId="0" borderId="0" applyFont="0" applyFill="0" applyBorder="0" applyAlignment="0" applyProtection="0"/>
    <xf numFmtId="21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9" fillId="68" borderId="0"/>
    <xf numFmtId="0" fontId="120" fillId="68" borderId="0"/>
    <xf numFmtId="0" fontId="126" fillId="49" borderId="0" applyNumberFormat="0" applyBorder="0" applyAlignment="0" applyProtection="0">
      <alignment vertical="center"/>
    </xf>
    <xf numFmtId="0" fontId="126" fillId="53" borderId="0" applyNumberFormat="0" applyBorder="0" applyAlignment="0" applyProtection="0">
      <alignment vertical="center"/>
    </xf>
    <xf numFmtId="0" fontId="126" fillId="54" borderId="0" applyNumberFormat="0" applyBorder="0" applyAlignment="0" applyProtection="0">
      <alignment vertical="center"/>
    </xf>
    <xf numFmtId="0" fontId="126" fillId="69" borderId="0" applyNumberFormat="0" applyBorder="0" applyAlignment="0" applyProtection="0">
      <alignment vertical="center"/>
    </xf>
    <xf numFmtId="0" fontId="126" fillId="49" borderId="0" applyNumberFormat="0" applyBorder="0" applyAlignment="0" applyProtection="0">
      <alignment vertical="center"/>
    </xf>
    <xf numFmtId="0" fontId="126" fillId="55" borderId="0" applyNumberFormat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57" borderId="14" applyNumberFormat="0" applyAlignment="0" applyProtection="0">
      <alignment vertical="center"/>
    </xf>
    <xf numFmtId="0" fontId="155" fillId="46" borderId="0" applyNumberFormat="0" applyBorder="0" applyAlignment="0" applyProtection="0">
      <alignment vertical="center"/>
    </xf>
    <xf numFmtId="0" fontId="156" fillId="42" borderId="23" applyNumberFormat="0" applyFont="0" applyAlignment="0" applyProtection="0">
      <alignment vertical="center"/>
    </xf>
    <xf numFmtId="0" fontId="157" fillId="0" borderId="22" applyNumberFormat="0" applyFill="0" applyAlignment="0" applyProtection="0">
      <alignment vertical="center"/>
    </xf>
    <xf numFmtId="0" fontId="158" fillId="46" borderId="13" applyNumberFormat="0" applyAlignment="0" applyProtection="0">
      <alignment vertical="center"/>
    </xf>
    <xf numFmtId="0" fontId="159" fillId="70" borderId="24" applyNumberFormat="0" applyAlignment="0" applyProtection="0">
      <alignment vertical="center"/>
    </xf>
    <xf numFmtId="0" fontId="121" fillId="0" borderId="0"/>
    <xf numFmtId="0" fontId="160" fillId="35" borderId="0" applyNumberFormat="0" applyBorder="0" applyAlignment="0" applyProtection="0">
      <alignment vertical="center"/>
    </xf>
    <xf numFmtId="0" fontId="122" fillId="0" borderId="0"/>
    <xf numFmtId="0" fontId="161" fillId="36" borderId="0" applyNumberFormat="0" applyBorder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3" fillId="0" borderId="20" applyNumberFormat="0" applyFill="0" applyAlignment="0" applyProtection="0">
      <alignment vertical="center"/>
    </xf>
    <xf numFmtId="0" fontId="164" fillId="0" borderId="33" applyNumberFormat="0" applyFill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70" borderId="13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34" applyNumberFormat="0" applyFill="0" applyAlignment="0" applyProtection="0">
      <alignment vertical="center"/>
    </xf>
  </cellStyleXfs>
  <cellXfs count="16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2" borderId="0" xfId="0" applyFill="1"/>
    <xf numFmtId="0" fontId="0" fillId="73" borderId="0" xfId="0" applyFill="1"/>
    <xf numFmtId="0" fontId="169" fillId="0" borderId="0" xfId="0" applyFont="1" applyAlignment="1"/>
    <xf numFmtId="0" fontId="2" fillId="0" borderId="0" xfId="0" applyFont="1" applyFill="1"/>
    <xf numFmtId="0" fontId="0" fillId="0" borderId="0" xfId="0" applyFill="1"/>
    <xf numFmtId="2" fontId="0" fillId="0" borderId="0" xfId="0" applyNumberFormat="1" applyFill="1"/>
    <xf numFmtId="0" fontId="0" fillId="0" borderId="35" xfId="0" applyFill="1" applyBorder="1" applyAlignment="1">
      <alignment wrapText="1"/>
    </xf>
    <xf numFmtId="0" fontId="2" fillId="0" borderId="35" xfId="0" applyFont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72" borderId="35" xfId="0" applyFont="1" applyFill="1" applyBorder="1" applyAlignment="1">
      <alignment wrapText="1"/>
    </xf>
    <xf numFmtId="0" fontId="0" fillId="0" borderId="35" xfId="0" applyBorder="1" applyAlignment="1">
      <alignment wrapText="1"/>
    </xf>
  </cellXfs>
  <cellStyles count="3407">
    <cellStyle name=" 1" xfId="1"/>
    <cellStyle name="_x000a_bidires=100_x000d_" xfId="2"/>
    <cellStyle name="_x000a_bidires=100_x000d_ 2" xfId="3"/>
    <cellStyle name="%" xfId="4"/>
    <cellStyle name="% 10" xfId="5"/>
    <cellStyle name="% 11" xfId="6"/>
    <cellStyle name="% 12" xfId="7"/>
    <cellStyle name="% 2" xfId="8"/>
    <cellStyle name="% 2 2" xfId="9"/>
    <cellStyle name="% 3" xfId="10"/>
    <cellStyle name="% 3 2" xfId="11"/>
    <cellStyle name="% 3 3" xfId="12"/>
    <cellStyle name="% 4" xfId="13"/>
    <cellStyle name="% 4 2" xfId="14"/>
    <cellStyle name="% 5" xfId="15"/>
    <cellStyle name="% 6" xfId="16"/>
    <cellStyle name="% 7" xfId="17"/>
    <cellStyle name="% 8" xfId="18"/>
    <cellStyle name="% 9" xfId="19"/>
    <cellStyle name="%_Absolute Price Adjustment" xfId="20"/>
    <cellStyle name="%_Absolute Price Adjustment 2" xfId="21"/>
    <cellStyle name="%_Absolute Price Adjustment 3" xfId="22"/>
    <cellStyle name="%_Absolute Price Adjustment 4" xfId="23"/>
    <cellStyle name="%_Absolute Price Adjustment_1" xfId="24"/>
    <cellStyle name="%_Absolute Price Adjustment_Absolute Price Adjustment" xfId="25"/>
    <cellStyle name="%_Absolute Price Adjustment_MilkComponentRangeSupply" xfId="26"/>
    <cellStyle name="%_Absolute Price Adjustment_ProductGroup" xfId="27"/>
    <cellStyle name="%_Absolute Price Adjustment_ProductGroupMilkComponentRatio" xfId="28"/>
    <cellStyle name="%_Absolute Price Adjustment_ProductGroupRangeSupply" xfId="29"/>
    <cellStyle name="%_Absolute Price Adjustment_ProductGroupRangeSupply_1" xfId="30"/>
    <cellStyle name="%_Absolute Price Adjustment_ProductMilkComponentRatio" xfId="31"/>
    <cellStyle name="%_Absolute Price Adjustment_ProductRangeSupplyPrice" xfId="32"/>
    <cellStyle name="%_Absolute Price Adjustment_ProductSpec" xfId="33"/>
    <cellStyle name="%_Absolute Price Adjustment_Relative Price Adjustment" xfId="34"/>
    <cellStyle name="%_AuctionConfigC2X Template" xfId="35"/>
    <cellStyle name="%_AuctionConfigC2X Template 2" xfId="36"/>
    <cellStyle name="%_AuctionConfigC2X Template 3" xfId="37"/>
    <cellStyle name="%_AuctionConfigC2X Template 4" xfId="38"/>
    <cellStyle name="%_AuctionConfigC2X Template_Absolute Price Adjustment" xfId="39"/>
    <cellStyle name="%_AuctionConfigC2X Template_BidderCredentials" xfId="40"/>
    <cellStyle name="%_AuctionConfigC2X Template_MilkComponentRangeSupply" xfId="41"/>
    <cellStyle name="%_AuctionConfigC2X Template_ProductGroup" xfId="42"/>
    <cellStyle name="%_AuctionConfigC2X Template_ProductGroupMilkComponentRatio" xfId="43"/>
    <cellStyle name="%_AuctionConfigC2X Template_ProductGroupRangeSupply" xfId="44"/>
    <cellStyle name="%_AuctionConfigC2X Template_ProductGroupRangeSupply_1" xfId="45"/>
    <cellStyle name="%_AuctionConfigC2X Template_ProductMilkComponentRatio" xfId="46"/>
    <cellStyle name="%_AuctionConfigC2X Template_ProductRangeSupplyPrice" xfId="47"/>
    <cellStyle name="%_AuctionConfigC2X Template_ProductSpec" xfId="48"/>
    <cellStyle name="%_AuctionConfigC2X Template_Relative Price Adjustment" xfId="49"/>
    <cellStyle name="%_AuctionConfigC2X_template v2" xfId="50"/>
    <cellStyle name="%_AuctionConfigC2X_template v2 2" xfId="51"/>
    <cellStyle name="%_AuctionConfigC2X_template v2_Absolute Price Adjustment" xfId="52"/>
    <cellStyle name="%_AuctionConfigC2X_template v2_BidderCredentials" xfId="53"/>
    <cellStyle name="%_AuctionConfigC2X_template v2_ProductGroupMilkComponentRatio" xfId="54"/>
    <cellStyle name="%_AuctionConfigC2X_template v2_ProductGroupRangeSupply" xfId="55"/>
    <cellStyle name="%_AuctionConfigC2X_template v2_ProductMilkComponentRatio" xfId="56"/>
    <cellStyle name="%_AuctionConfigC2X_template v2_ProductRangeSupplyPrice" xfId="57"/>
    <cellStyle name="%_AuctionConfigC2X_template v2_ProductSpec" xfId="58"/>
    <cellStyle name="%_AuctionConfigC2X_template v2_Relative Price Adjustment" xfId="59"/>
    <cellStyle name="%_BidderCredentials" xfId="60"/>
    <cellStyle name="%_BidderCredentials_1" xfId="61"/>
    <cellStyle name="%_BidderCredentials_2" xfId="62"/>
    <cellStyle name="%_BidderCredentials_Absolute Price Adjustment" xfId="63"/>
    <cellStyle name="%_BidderCredentials_ProductGroupMilkComponentRatio" xfId="64"/>
    <cellStyle name="%_BidderCredentials_ProductGroupRangeSupply" xfId="65"/>
    <cellStyle name="%_BidderCredentials_ProductMilkComponentRatio" xfId="66"/>
    <cellStyle name="%_BidderCredentials_ProductRangeSupplyPrice" xfId="67"/>
    <cellStyle name="%_BidderCredentials_ProductSpec" xfId="68"/>
    <cellStyle name="%_BidderCredentials_Relative Price Adjustment" xfId="69"/>
    <cellStyle name="%_BidderEligibility" xfId="70"/>
    <cellStyle name="%_BidderEligibility_Absolute Price Adjustment" xfId="71"/>
    <cellStyle name="%_BidderEligibility_ProductGroupMilkComponentRatio" xfId="72"/>
    <cellStyle name="%_BidderEligibility_ProductGroupRangeSupply" xfId="73"/>
    <cellStyle name="%_BidderEligibility_ProductMilkComponentRatio" xfId="74"/>
    <cellStyle name="%_BidderEligibility_ProductRangeSupplyPrice" xfId="75"/>
    <cellStyle name="%_BidderEligibility_ProductSpec" xfId="76"/>
    <cellStyle name="%_BidderEligibility_Relative Price Adjustment" xfId="77"/>
    <cellStyle name="%_MilkComponentRangeSupply" xfId="78"/>
    <cellStyle name="%_ProductGroup" xfId="79"/>
    <cellStyle name="%_ProductGroupMilkComponentRatio" xfId="80"/>
    <cellStyle name="%_ProductGroupMilkComponentRatio_1" xfId="81"/>
    <cellStyle name="%_ProductGroupRangeSupply" xfId="82"/>
    <cellStyle name="%_ProductMilkComponentRatio" xfId="83"/>
    <cellStyle name="%_ProductMilkComponentRatio 2" xfId="84"/>
    <cellStyle name="%_ProductMilkComponentRatio 3" xfId="85"/>
    <cellStyle name="%_ProductMilkComponentRatio 4" xfId="86"/>
    <cellStyle name="%_ProductMilkComponentRatio_1" xfId="87"/>
    <cellStyle name="%_ProductMilkComponentRatio_2" xfId="88"/>
    <cellStyle name="%_ProductMilkComponentRatio_Absolute Price Adjustment" xfId="89"/>
    <cellStyle name="%_ProductMilkComponentRatio_MilkComponentRangeSupply" xfId="90"/>
    <cellStyle name="%_ProductMilkComponentRatio_ProductGroup" xfId="91"/>
    <cellStyle name="%_ProductMilkComponentRatio_ProductGroupMilkComponentRatio" xfId="92"/>
    <cellStyle name="%_ProductMilkComponentRatio_ProductGroupRangeSupply" xfId="93"/>
    <cellStyle name="%_ProductMilkComponentRatio_ProductGroupRangeSupply_1" xfId="94"/>
    <cellStyle name="%_ProductMilkComponentRatio_ProductMilkComponentRatio" xfId="95"/>
    <cellStyle name="%_ProductMilkComponentRatio_ProductRangeSupplyPrice" xfId="96"/>
    <cellStyle name="%_ProductMilkComponentRatio_ProductSpec" xfId="97"/>
    <cellStyle name="%_ProductMilkComponentRatio_Relative Price Adjustment" xfId="98"/>
    <cellStyle name="%_ProductRangeSupplyPrice" xfId="99"/>
    <cellStyle name="%_ProductRangeSupplyPrice_1" xfId="100"/>
    <cellStyle name="%_ProductSpec" xfId="101"/>
    <cellStyle name="%_ProductSpec_MilkComponentRangeSupply" xfId="102"/>
    <cellStyle name="%_ProductSpec_ProductGroupRangeSupply" xfId="103"/>
    <cellStyle name="%_ProductSpec_ProductRangeSupplyPrice" xfId="104"/>
    <cellStyle name="%_Relative Price Adjustment" xfId="105"/>
    <cellStyle name="%_Relative Price Adjustment_1" xfId="106"/>
    <cellStyle name="%_Relative Price Adjustment_Absolute Price Adjustment" xfId="107"/>
    <cellStyle name="%_Relative Price Adjustment_ProductGroupMilkComponentRatio" xfId="108"/>
    <cellStyle name="%_Relative Price Adjustment_ProductGroupRangeSupply" xfId="109"/>
    <cellStyle name="%_Relative Price Adjustment_ProductMilkComponentRatio" xfId="110"/>
    <cellStyle name="%_Relative Price Adjustment_ProductRangeSupplyPrice" xfId="111"/>
    <cellStyle name="%_Relative Price Adjustment_ProductSpec" xfId="112"/>
    <cellStyle name="%_Relative Price Adjustment_Relative Price Adjustment" xfId="113"/>
    <cellStyle name="%_SessionSettings TE45_removeBMP_PercentPriceIncrement" xfId="114"/>
    <cellStyle name="******************************************" xfId="115"/>
    <cellStyle name="****************************************** 2" xfId="116"/>
    <cellStyle name="****************************************** 2 2" xfId="117"/>
    <cellStyle name="]_x000d__x000a_Extension=conv.dll_x000d__x000a_MS-DOS Tools Extentions=C:\DOS\MSTOOLS.DLL_x000d__x000a__x000d__x000a_[Settings]_x000d__x000a_UNDELETE.DLL=C:\DOS\MSTOOLS.DLL_x000d__x000a_W" xfId="118"/>
    <cellStyle name="]_x000d__x000a_Extension=conv.dll_x000d__x000a_MS-DOS Tools Extentions=C:\DOS\MSTOOLS.DLL_x000d__x000a__x000d__x000a_[Settings]_x000d__x000a_UNDELETE.DLL=C:\DOS\MSTOOLS.DLL_x000d__x000a_W 2" xfId="119"/>
    <cellStyle name="_Anna" xfId="120"/>
    <cellStyle name="_billings" xfId="121"/>
    <cellStyle name="_Book4" xfId="122"/>
    <cellStyle name="_Book4_Japan ABS 1 21 2009" xfId="123"/>
    <cellStyle name="_Book4_Japan ABS 10 22 2008" xfId="124"/>
    <cellStyle name="_Book4_Japan ABS 2009 02 25" xfId="125"/>
    <cellStyle name="_Book4_Japan ABS_recommend" xfId="126"/>
    <cellStyle name="_Book4_Japan RMBS 10 22 2008" xfId="127"/>
    <cellStyle name="_charts for regional economy and outlook speech" xfId="128"/>
    <cellStyle name="_d6" xfId="129"/>
    <cellStyle name="_empl contribution" xfId="130"/>
    <cellStyle name="_energy" xfId="131"/>
    <cellStyle name="_final-Anna" xfId="132"/>
    <cellStyle name="_fomc_Bill.xls Chart 9" xfId="133"/>
    <cellStyle name="_fomc_chartsdata" xfId="134"/>
    <cellStyle name="_fomc_rev_07" xfId="135"/>
    <cellStyle name="_Goods-Svcs" xfId="136"/>
    <cellStyle name="_hitech index" xfId="137"/>
    <cellStyle name="_housing ch_t" xfId="138"/>
    <cellStyle name="_housingsa" xfId="139"/>
    <cellStyle name="_inv_sales" xfId="140"/>
    <cellStyle name="_July Charts 03" xfId="141"/>
    <cellStyle name="_oct2006" xfId="142"/>
    <cellStyle name="_oilp" xfId="143"/>
    <cellStyle name="_permits_10_02" xfId="144"/>
    <cellStyle name="_pia's" xfId="145"/>
    <cellStyle name="_possible Regional overview charts" xfId="146"/>
    <cellStyle name="_regional charts-august fomc" xfId="147"/>
    <cellStyle name="_rig_employ" xfId="148"/>
    <cellStyle name="_Sept06 FOMC charts" xfId="149"/>
    <cellStyle name="_Sheet1" xfId="150"/>
    <cellStyle name="_shipments" xfId="151"/>
    <cellStyle name="_speech charts for regional outlook" xfId="152"/>
    <cellStyle name="_Speech_Material" xfId="153"/>
    <cellStyle name="_swe0606-charts updated" xfId="154"/>
    <cellStyle name="=C:\WINNT\SYSTEM32\COMMAND.COM" xfId="155"/>
    <cellStyle name="=C:\WINNT\SYSTEM32\COMMAND.COM 2" xfId="156"/>
    <cellStyle name="=C:\WINNT\SYSTEM32\COMMAND.COM_Sheet13" xfId="157"/>
    <cellStyle name="1" xfId="158"/>
    <cellStyle name="20% - Accent1 10" xfId="159"/>
    <cellStyle name="20% - Accent1 10 2" xfId="160"/>
    <cellStyle name="20% - Accent1 11" xfId="161"/>
    <cellStyle name="20% - Accent1 12" xfId="162"/>
    <cellStyle name="20% - Accent1 13" xfId="163"/>
    <cellStyle name="20% - Accent1 14" xfId="164"/>
    <cellStyle name="20% - Accent1 14 2" xfId="165"/>
    <cellStyle name="20% - Accent1 14 2 2" xfId="166"/>
    <cellStyle name="20% - Accent1 14 2 2 2" xfId="167"/>
    <cellStyle name="20% - Accent1 14 2 3" xfId="168"/>
    <cellStyle name="20% - Accent1 14 3" xfId="169"/>
    <cellStyle name="20% - Accent1 14 3 2" xfId="170"/>
    <cellStyle name="20% - Accent1 14 3 2 2" xfId="171"/>
    <cellStyle name="20% - Accent1 14 3 3" xfId="172"/>
    <cellStyle name="20% - Accent1 14 4" xfId="173"/>
    <cellStyle name="20% - Accent1 14 4 2" xfId="174"/>
    <cellStyle name="20% - Accent1 14 5" xfId="175"/>
    <cellStyle name="20% - Accent1 15" xfId="176"/>
    <cellStyle name="20% - Accent1 15 2" xfId="177"/>
    <cellStyle name="20% - Accent1 16" xfId="178"/>
    <cellStyle name="20% - Accent1 17" xfId="179"/>
    <cellStyle name="20% - Accent1 18" xfId="180"/>
    <cellStyle name="20% - Accent1 2" xfId="181"/>
    <cellStyle name="20% - Accent1 2 2" xfId="182"/>
    <cellStyle name="20% - Accent1 2 2 2" xfId="183"/>
    <cellStyle name="20% - Accent1 2 2 2 2" xfId="184"/>
    <cellStyle name="20% - Accent1 2 2 2 3" xfId="185"/>
    <cellStyle name="20% - Accent1 2 2 2 4" xfId="186"/>
    <cellStyle name="20% - Accent1 2 2 2 5" xfId="187"/>
    <cellStyle name="20% - Accent1 2 2 3" xfId="188"/>
    <cellStyle name="20% - Accent1 2 2 4" xfId="189"/>
    <cellStyle name="20% - Accent1 2 3" xfId="190"/>
    <cellStyle name="20% - Accent1 2 3 2" xfId="191"/>
    <cellStyle name="20% - Accent1 2 3 2 2" xfId="192"/>
    <cellStyle name="20% - Accent1 2 3 3" xfId="193"/>
    <cellStyle name="20% - Accent1 2 3 4" xfId="194"/>
    <cellStyle name="20% - Accent1 2 3 5" xfId="195"/>
    <cellStyle name="20% - Accent1 2 3 6" xfId="196"/>
    <cellStyle name="20% - Accent1 2 4" xfId="197"/>
    <cellStyle name="20% - Accent1 2 4 2" xfId="198"/>
    <cellStyle name="20% - Accent1 2 5" xfId="199"/>
    <cellStyle name="20% - Accent1 2 6" xfId="200"/>
    <cellStyle name="20% - Accent1 2 7" xfId="201"/>
    <cellStyle name="20% - Accent1 2_30YRMrtgRates" xfId="202"/>
    <cellStyle name="20% - Accent1 3" xfId="203"/>
    <cellStyle name="20% - Accent1 3 2" xfId="204"/>
    <cellStyle name="20% - Accent1 3 2 2" xfId="205"/>
    <cellStyle name="20% - Accent1 3 2 2 2" xfId="206"/>
    <cellStyle name="20% - Accent1 3 2 3" xfId="207"/>
    <cellStyle name="20% - Accent1 3 3" xfId="208"/>
    <cellStyle name="20% - Accent1 3 3 2" xfId="209"/>
    <cellStyle name="20% - Accent1 3 3 2 2" xfId="210"/>
    <cellStyle name="20% - Accent1 3 3 3" xfId="211"/>
    <cellStyle name="20% - Accent1 3 4" xfId="212"/>
    <cellStyle name="20% - Accent1 3 4 2" xfId="213"/>
    <cellStyle name="20% - Accent1 3 5" xfId="214"/>
    <cellStyle name="20% - Accent1 4" xfId="215"/>
    <cellStyle name="20% - Accent1 4 2" xfId="216"/>
    <cellStyle name="20% - Accent1 4 2 2" xfId="217"/>
    <cellStyle name="20% - Accent1 4 2 2 2" xfId="218"/>
    <cellStyle name="20% - Accent1 4 2 3" xfId="219"/>
    <cellStyle name="20% - Accent1 4 3" xfId="220"/>
    <cellStyle name="20% - Accent1 4 3 2" xfId="221"/>
    <cellStyle name="20% - Accent1 4 3 2 2" xfId="222"/>
    <cellStyle name="20% - Accent1 4 3 3" xfId="223"/>
    <cellStyle name="20% - Accent1 4 4" xfId="224"/>
    <cellStyle name="20% - Accent1 4 4 2" xfId="225"/>
    <cellStyle name="20% - Accent1 4 5" xfId="226"/>
    <cellStyle name="20% - Accent1 5" xfId="227"/>
    <cellStyle name="20% - Accent1 5 2" xfId="228"/>
    <cellStyle name="20% - Accent1 5 2 2" xfId="229"/>
    <cellStyle name="20% - Accent1 5 2 2 2" xfId="230"/>
    <cellStyle name="20% - Accent1 5 2 3" xfId="231"/>
    <cellStyle name="20% - Accent1 5 3" xfId="232"/>
    <cellStyle name="20% - Accent1 5 3 2" xfId="233"/>
    <cellStyle name="20% - Accent1 5 3 2 2" xfId="234"/>
    <cellStyle name="20% - Accent1 5 3 3" xfId="235"/>
    <cellStyle name="20% - Accent1 5 4" xfId="236"/>
    <cellStyle name="20% - Accent1 5 4 2" xfId="237"/>
    <cellStyle name="20% - Accent1 5 5" xfId="238"/>
    <cellStyle name="20% - Accent1 6" xfId="239"/>
    <cellStyle name="20% - Accent1 6 2" xfId="240"/>
    <cellStyle name="20% - Accent1 6 2 2" xfId="241"/>
    <cellStyle name="20% - Accent1 6 2 2 2" xfId="242"/>
    <cellStyle name="20% - Accent1 6 2 3" xfId="243"/>
    <cellStyle name="20% - Accent1 6 3" xfId="244"/>
    <cellStyle name="20% - Accent1 6 3 2" xfId="245"/>
    <cellStyle name="20% - Accent1 6 3 2 2" xfId="246"/>
    <cellStyle name="20% - Accent1 6 3 3" xfId="247"/>
    <cellStyle name="20% - Accent1 6 4" xfId="248"/>
    <cellStyle name="20% - Accent1 6 4 2" xfId="249"/>
    <cellStyle name="20% - Accent1 6 5" xfId="250"/>
    <cellStyle name="20% - Accent1 7" xfId="251"/>
    <cellStyle name="20% - Accent1 7 2" xfId="252"/>
    <cellStyle name="20% - Accent1 7 2 2" xfId="253"/>
    <cellStyle name="20% - Accent1 7 2 2 2" xfId="254"/>
    <cellStyle name="20% - Accent1 7 2 3" xfId="255"/>
    <cellStyle name="20% - Accent1 7 3" xfId="256"/>
    <cellStyle name="20% - Accent1 7 3 2" xfId="257"/>
    <cellStyle name="20% - Accent1 7 3 2 2" xfId="258"/>
    <cellStyle name="20% - Accent1 7 3 3" xfId="259"/>
    <cellStyle name="20% - Accent1 7 4" xfId="260"/>
    <cellStyle name="20% - Accent1 7 4 2" xfId="261"/>
    <cellStyle name="20% - Accent1 7 5" xfId="262"/>
    <cellStyle name="20% - Accent1 8" xfId="263"/>
    <cellStyle name="20% - Accent1 8 2" xfId="264"/>
    <cellStyle name="20% - Accent1 8 2 2" xfId="265"/>
    <cellStyle name="20% - Accent1 8 2 2 2" xfId="266"/>
    <cellStyle name="20% - Accent1 8 2 3" xfId="267"/>
    <cellStyle name="20% - Accent1 8 3" xfId="268"/>
    <cellStyle name="20% - Accent1 8 3 2" xfId="269"/>
    <cellStyle name="20% - Accent1 8 3 2 2" xfId="270"/>
    <cellStyle name="20% - Accent1 8 3 3" xfId="271"/>
    <cellStyle name="20% - Accent1 8 4" xfId="272"/>
    <cellStyle name="20% - Accent1 8 4 2" xfId="273"/>
    <cellStyle name="20% - Accent1 8 5" xfId="274"/>
    <cellStyle name="20% - Accent1 9" xfId="275"/>
    <cellStyle name="20% - Accent1 9 2" xfId="276"/>
    <cellStyle name="20% - Accent1 9 2 2" xfId="277"/>
    <cellStyle name="20% - Accent1 9 2 2 2" xfId="278"/>
    <cellStyle name="20% - Accent1 9 2 3" xfId="279"/>
    <cellStyle name="20% - Accent1 9 3" xfId="280"/>
    <cellStyle name="20% - Accent1 9 3 2" xfId="281"/>
    <cellStyle name="20% - Accent1 9 3 2 2" xfId="282"/>
    <cellStyle name="20% - Accent1 9 3 3" xfId="283"/>
    <cellStyle name="20% - Accent1 9 4" xfId="284"/>
    <cellStyle name="20% - Accent1 9 4 2" xfId="285"/>
    <cellStyle name="20% - Accent1 9 5" xfId="286"/>
    <cellStyle name="20% - Accent2 10" xfId="287"/>
    <cellStyle name="20% - Accent2 10 2" xfId="288"/>
    <cellStyle name="20% - Accent2 11" xfId="289"/>
    <cellStyle name="20% - Accent2 12" xfId="290"/>
    <cellStyle name="20% - Accent2 13" xfId="291"/>
    <cellStyle name="20% - Accent2 14" xfId="292"/>
    <cellStyle name="20% - Accent2 14 2" xfId="293"/>
    <cellStyle name="20% - Accent2 14 2 2" xfId="294"/>
    <cellStyle name="20% - Accent2 14 2 2 2" xfId="295"/>
    <cellStyle name="20% - Accent2 14 2 3" xfId="296"/>
    <cellStyle name="20% - Accent2 14 3" xfId="297"/>
    <cellStyle name="20% - Accent2 14 3 2" xfId="298"/>
    <cellStyle name="20% - Accent2 14 3 2 2" xfId="299"/>
    <cellStyle name="20% - Accent2 14 3 3" xfId="300"/>
    <cellStyle name="20% - Accent2 14 4" xfId="301"/>
    <cellStyle name="20% - Accent2 14 4 2" xfId="302"/>
    <cellStyle name="20% - Accent2 14 5" xfId="303"/>
    <cellStyle name="20% - Accent2 15" xfId="304"/>
    <cellStyle name="20% - Accent2 15 2" xfId="305"/>
    <cellStyle name="20% - Accent2 16" xfId="306"/>
    <cellStyle name="20% - Accent2 17" xfId="307"/>
    <cellStyle name="20% - Accent2 18" xfId="308"/>
    <cellStyle name="20% - Accent2 2" xfId="309"/>
    <cellStyle name="20% - Accent2 2 2" xfId="310"/>
    <cellStyle name="20% - Accent2 2 2 2" xfId="311"/>
    <cellStyle name="20% - Accent2 2 2 2 2" xfId="312"/>
    <cellStyle name="20% - Accent2 2 2 2 3" xfId="313"/>
    <cellStyle name="20% - Accent2 2 2 2 4" xfId="314"/>
    <cellStyle name="20% - Accent2 2 2 2 5" xfId="315"/>
    <cellStyle name="20% - Accent2 2 2 3" xfId="316"/>
    <cellStyle name="20% - Accent2 2 2 4" xfId="317"/>
    <cellStyle name="20% - Accent2 2 3" xfId="318"/>
    <cellStyle name="20% - Accent2 2 3 2" xfId="319"/>
    <cellStyle name="20% - Accent2 2 3 2 2" xfId="320"/>
    <cellStyle name="20% - Accent2 2 3 3" xfId="321"/>
    <cellStyle name="20% - Accent2 2 3 4" xfId="322"/>
    <cellStyle name="20% - Accent2 2 3 5" xfId="323"/>
    <cellStyle name="20% - Accent2 2 3 6" xfId="324"/>
    <cellStyle name="20% - Accent2 2 4" xfId="325"/>
    <cellStyle name="20% - Accent2 2 4 2" xfId="326"/>
    <cellStyle name="20% - Accent2 2 5" xfId="327"/>
    <cellStyle name="20% - Accent2 2 6" xfId="328"/>
    <cellStyle name="20% - Accent2 2 7" xfId="329"/>
    <cellStyle name="20% - Accent2 2_30YRMrtgRates" xfId="330"/>
    <cellStyle name="20% - Accent2 3" xfId="331"/>
    <cellStyle name="20% - Accent2 3 2" xfId="332"/>
    <cellStyle name="20% - Accent2 3 2 2" xfId="333"/>
    <cellStyle name="20% - Accent2 3 2 2 2" xfId="334"/>
    <cellStyle name="20% - Accent2 3 2 3" xfId="335"/>
    <cellStyle name="20% - Accent2 3 3" xfId="336"/>
    <cellStyle name="20% - Accent2 3 3 2" xfId="337"/>
    <cellStyle name="20% - Accent2 3 3 2 2" xfId="338"/>
    <cellStyle name="20% - Accent2 3 3 3" xfId="339"/>
    <cellStyle name="20% - Accent2 3 4" xfId="340"/>
    <cellStyle name="20% - Accent2 3 4 2" xfId="341"/>
    <cellStyle name="20% - Accent2 3 5" xfId="342"/>
    <cellStyle name="20% - Accent2 4" xfId="343"/>
    <cellStyle name="20% - Accent2 4 2" xfId="344"/>
    <cellStyle name="20% - Accent2 4 2 2" xfId="345"/>
    <cellStyle name="20% - Accent2 4 2 2 2" xfId="346"/>
    <cellStyle name="20% - Accent2 4 2 3" xfId="347"/>
    <cellStyle name="20% - Accent2 4 3" xfId="348"/>
    <cellStyle name="20% - Accent2 4 3 2" xfId="349"/>
    <cellStyle name="20% - Accent2 4 3 2 2" xfId="350"/>
    <cellStyle name="20% - Accent2 4 3 3" xfId="351"/>
    <cellStyle name="20% - Accent2 4 4" xfId="352"/>
    <cellStyle name="20% - Accent2 4 4 2" xfId="353"/>
    <cellStyle name="20% - Accent2 4 5" xfId="354"/>
    <cellStyle name="20% - Accent2 5" xfId="355"/>
    <cellStyle name="20% - Accent2 5 2" xfId="356"/>
    <cellStyle name="20% - Accent2 5 2 2" xfId="357"/>
    <cellStyle name="20% - Accent2 5 2 2 2" xfId="358"/>
    <cellStyle name="20% - Accent2 5 2 3" xfId="359"/>
    <cellStyle name="20% - Accent2 5 3" xfId="360"/>
    <cellStyle name="20% - Accent2 5 3 2" xfId="361"/>
    <cellStyle name="20% - Accent2 5 3 2 2" xfId="362"/>
    <cellStyle name="20% - Accent2 5 3 3" xfId="363"/>
    <cellStyle name="20% - Accent2 5 4" xfId="364"/>
    <cellStyle name="20% - Accent2 5 4 2" xfId="365"/>
    <cellStyle name="20% - Accent2 5 5" xfId="366"/>
    <cellStyle name="20% - Accent2 6" xfId="367"/>
    <cellStyle name="20% - Accent2 6 2" xfId="368"/>
    <cellStyle name="20% - Accent2 6 2 2" xfId="369"/>
    <cellStyle name="20% - Accent2 6 2 2 2" xfId="370"/>
    <cellStyle name="20% - Accent2 6 2 3" xfId="371"/>
    <cellStyle name="20% - Accent2 6 3" xfId="372"/>
    <cellStyle name="20% - Accent2 6 3 2" xfId="373"/>
    <cellStyle name="20% - Accent2 6 3 2 2" xfId="374"/>
    <cellStyle name="20% - Accent2 6 3 3" xfId="375"/>
    <cellStyle name="20% - Accent2 6 4" xfId="376"/>
    <cellStyle name="20% - Accent2 6 4 2" xfId="377"/>
    <cellStyle name="20% - Accent2 6 5" xfId="378"/>
    <cellStyle name="20% - Accent2 7" xfId="379"/>
    <cellStyle name="20% - Accent2 7 2" xfId="380"/>
    <cellStyle name="20% - Accent2 7 2 2" xfId="381"/>
    <cellStyle name="20% - Accent2 7 2 2 2" xfId="382"/>
    <cellStyle name="20% - Accent2 7 2 3" xfId="383"/>
    <cellStyle name="20% - Accent2 7 3" xfId="384"/>
    <cellStyle name="20% - Accent2 7 3 2" xfId="385"/>
    <cellStyle name="20% - Accent2 7 3 2 2" xfId="386"/>
    <cellStyle name="20% - Accent2 7 3 3" xfId="387"/>
    <cellStyle name="20% - Accent2 7 4" xfId="388"/>
    <cellStyle name="20% - Accent2 7 4 2" xfId="389"/>
    <cellStyle name="20% - Accent2 7 5" xfId="390"/>
    <cellStyle name="20% - Accent2 8" xfId="391"/>
    <cellStyle name="20% - Accent2 8 2" xfId="392"/>
    <cellStyle name="20% - Accent2 8 2 2" xfId="393"/>
    <cellStyle name="20% - Accent2 8 2 2 2" xfId="394"/>
    <cellStyle name="20% - Accent2 8 2 3" xfId="395"/>
    <cellStyle name="20% - Accent2 8 3" xfId="396"/>
    <cellStyle name="20% - Accent2 8 3 2" xfId="397"/>
    <cellStyle name="20% - Accent2 8 3 2 2" xfId="398"/>
    <cellStyle name="20% - Accent2 8 3 3" xfId="399"/>
    <cellStyle name="20% - Accent2 8 4" xfId="400"/>
    <cellStyle name="20% - Accent2 8 4 2" xfId="401"/>
    <cellStyle name="20% - Accent2 8 5" xfId="402"/>
    <cellStyle name="20% - Accent2 9" xfId="403"/>
    <cellStyle name="20% - Accent2 9 2" xfId="404"/>
    <cellStyle name="20% - Accent2 9 2 2" xfId="405"/>
    <cellStyle name="20% - Accent2 9 2 2 2" xfId="406"/>
    <cellStyle name="20% - Accent2 9 2 3" xfId="407"/>
    <cellStyle name="20% - Accent2 9 3" xfId="408"/>
    <cellStyle name="20% - Accent2 9 3 2" xfId="409"/>
    <cellStyle name="20% - Accent2 9 3 2 2" xfId="410"/>
    <cellStyle name="20% - Accent2 9 3 3" xfId="411"/>
    <cellStyle name="20% - Accent2 9 4" xfId="412"/>
    <cellStyle name="20% - Accent2 9 4 2" xfId="413"/>
    <cellStyle name="20% - Accent2 9 5" xfId="414"/>
    <cellStyle name="20% - Accent3 10" xfId="415"/>
    <cellStyle name="20% - Accent3 10 2" xfId="416"/>
    <cellStyle name="20% - Accent3 11" xfId="417"/>
    <cellStyle name="20% - Accent3 12" xfId="418"/>
    <cellStyle name="20% - Accent3 13" xfId="419"/>
    <cellStyle name="20% - Accent3 14" xfId="420"/>
    <cellStyle name="20% - Accent3 14 2" xfId="421"/>
    <cellStyle name="20% - Accent3 14 2 2" xfId="422"/>
    <cellStyle name="20% - Accent3 14 2 2 2" xfId="423"/>
    <cellStyle name="20% - Accent3 14 2 3" xfId="424"/>
    <cellStyle name="20% - Accent3 14 3" xfId="425"/>
    <cellStyle name="20% - Accent3 14 3 2" xfId="426"/>
    <cellStyle name="20% - Accent3 14 3 2 2" xfId="427"/>
    <cellStyle name="20% - Accent3 14 3 3" xfId="428"/>
    <cellStyle name="20% - Accent3 14 4" xfId="429"/>
    <cellStyle name="20% - Accent3 14 4 2" xfId="430"/>
    <cellStyle name="20% - Accent3 14 5" xfId="431"/>
    <cellStyle name="20% - Accent3 15" xfId="432"/>
    <cellStyle name="20% - Accent3 15 2" xfId="433"/>
    <cellStyle name="20% - Accent3 16" xfId="434"/>
    <cellStyle name="20% - Accent3 17" xfId="435"/>
    <cellStyle name="20% - Accent3 18" xfId="436"/>
    <cellStyle name="20% - Accent3 2" xfId="437"/>
    <cellStyle name="20% - Accent3 2 2" xfId="438"/>
    <cellStyle name="20% - Accent3 2 2 2" xfId="439"/>
    <cellStyle name="20% - Accent3 2 2 2 2" xfId="440"/>
    <cellStyle name="20% - Accent3 2 2 2 3" xfId="441"/>
    <cellStyle name="20% - Accent3 2 2 2 4" xfId="442"/>
    <cellStyle name="20% - Accent3 2 2 2 5" xfId="443"/>
    <cellStyle name="20% - Accent3 2 2 3" xfId="444"/>
    <cellStyle name="20% - Accent3 2 2 4" xfId="445"/>
    <cellStyle name="20% - Accent3 2 3" xfId="446"/>
    <cellStyle name="20% - Accent3 2 3 2" xfId="447"/>
    <cellStyle name="20% - Accent3 2 3 2 2" xfId="448"/>
    <cellStyle name="20% - Accent3 2 3 3" xfId="449"/>
    <cellStyle name="20% - Accent3 2 3 4" xfId="450"/>
    <cellStyle name="20% - Accent3 2 3 5" xfId="451"/>
    <cellStyle name="20% - Accent3 2 3 6" xfId="452"/>
    <cellStyle name="20% - Accent3 2 4" xfId="453"/>
    <cellStyle name="20% - Accent3 2 4 2" xfId="454"/>
    <cellStyle name="20% - Accent3 2 5" xfId="455"/>
    <cellStyle name="20% - Accent3 2 6" xfId="456"/>
    <cellStyle name="20% - Accent3 2 7" xfId="457"/>
    <cellStyle name="20% - Accent3 2_30YRMrtgRates" xfId="458"/>
    <cellStyle name="20% - Accent3 3" xfId="459"/>
    <cellStyle name="20% - Accent3 3 2" xfId="460"/>
    <cellStyle name="20% - Accent3 3 2 2" xfId="461"/>
    <cellStyle name="20% - Accent3 3 2 2 2" xfId="462"/>
    <cellStyle name="20% - Accent3 3 2 3" xfId="463"/>
    <cellStyle name="20% - Accent3 3 3" xfId="464"/>
    <cellStyle name="20% - Accent3 3 3 2" xfId="465"/>
    <cellStyle name="20% - Accent3 3 3 2 2" xfId="466"/>
    <cellStyle name="20% - Accent3 3 3 3" xfId="467"/>
    <cellStyle name="20% - Accent3 3 4" xfId="468"/>
    <cellStyle name="20% - Accent3 3 4 2" xfId="469"/>
    <cellStyle name="20% - Accent3 3 5" xfId="470"/>
    <cellStyle name="20% - Accent3 4" xfId="471"/>
    <cellStyle name="20% - Accent3 4 2" xfId="472"/>
    <cellStyle name="20% - Accent3 4 2 2" xfId="473"/>
    <cellStyle name="20% - Accent3 4 2 2 2" xfId="474"/>
    <cellStyle name="20% - Accent3 4 2 3" xfId="475"/>
    <cellStyle name="20% - Accent3 4 3" xfId="476"/>
    <cellStyle name="20% - Accent3 4 3 2" xfId="477"/>
    <cellStyle name="20% - Accent3 4 3 2 2" xfId="478"/>
    <cellStyle name="20% - Accent3 4 3 3" xfId="479"/>
    <cellStyle name="20% - Accent3 4 4" xfId="480"/>
    <cellStyle name="20% - Accent3 4 4 2" xfId="481"/>
    <cellStyle name="20% - Accent3 4 5" xfId="482"/>
    <cellStyle name="20% - Accent3 5" xfId="483"/>
    <cellStyle name="20% - Accent3 5 2" xfId="484"/>
    <cellStyle name="20% - Accent3 5 2 2" xfId="485"/>
    <cellStyle name="20% - Accent3 5 2 2 2" xfId="486"/>
    <cellStyle name="20% - Accent3 5 2 3" xfId="487"/>
    <cellStyle name="20% - Accent3 5 3" xfId="488"/>
    <cellStyle name="20% - Accent3 5 3 2" xfId="489"/>
    <cellStyle name="20% - Accent3 5 3 2 2" xfId="490"/>
    <cellStyle name="20% - Accent3 5 3 3" xfId="491"/>
    <cellStyle name="20% - Accent3 5 4" xfId="492"/>
    <cellStyle name="20% - Accent3 5 4 2" xfId="493"/>
    <cellStyle name="20% - Accent3 5 5" xfId="494"/>
    <cellStyle name="20% - Accent3 6" xfId="495"/>
    <cellStyle name="20% - Accent3 6 2" xfId="496"/>
    <cellStyle name="20% - Accent3 6 2 2" xfId="497"/>
    <cellStyle name="20% - Accent3 6 2 2 2" xfId="498"/>
    <cellStyle name="20% - Accent3 6 2 3" xfId="499"/>
    <cellStyle name="20% - Accent3 6 3" xfId="500"/>
    <cellStyle name="20% - Accent3 6 3 2" xfId="501"/>
    <cellStyle name="20% - Accent3 6 3 2 2" xfId="502"/>
    <cellStyle name="20% - Accent3 6 3 3" xfId="503"/>
    <cellStyle name="20% - Accent3 6 4" xfId="504"/>
    <cellStyle name="20% - Accent3 6 4 2" xfId="505"/>
    <cellStyle name="20% - Accent3 6 5" xfId="506"/>
    <cellStyle name="20% - Accent3 7" xfId="507"/>
    <cellStyle name="20% - Accent3 7 2" xfId="508"/>
    <cellStyle name="20% - Accent3 7 2 2" xfId="509"/>
    <cellStyle name="20% - Accent3 7 2 2 2" xfId="510"/>
    <cellStyle name="20% - Accent3 7 2 3" xfId="511"/>
    <cellStyle name="20% - Accent3 7 3" xfId="512"/>
    <cellStyle name="20% - Accent3 7 3 2" xfId="513"/>
    <cellStyle name="20% - Accent3 7 3 2 2" xfId="514"/>
    <cellStyle name="20% - Accent3 7 3 3" xfId="515"/>
    <cellStyle name="20% - Accent3 7 4" xfId="516"/>
    <cellStyle name="20% - Accent3 7 4 2" xfId="517"/>
    <cellStyle name="20% - Accent3 7 5" xfId="518"/>
    <cellStyle name="20% - Accent3 8" xfId="519"/>
    <cellStyle name="20% - Accent3 8 2" xfId="520"/>
    <cellStyle name="20% - Accent3 8 2 2" xfId="521"/>
    <cellStyle name="20% - Accent3 8 2 2 2" xfId="522"/>
    <cellStyle name="20% - Accent3 8 2 3" xfId="523"/>
    <cellStyle name="20% - Accent3 8 3" xfId="524"/>
    <cellStyle name="20% - Accent3 8 3 2" xfId="525"/>
    <cellStyle name="20% - Accent3 8 3 2 2" xfId="526"/>
    <cellStyle name="20% - Accent3 8 3 3" xfId="527"/>
    <cellStyle name="20% - Accent3 8 4" xfId="528"/>
    <cellStyle name="20% - Accent3 8 4 2" xfId="529"/>
    <cellStyle name="20% - Accent3 8 5" xfId="530"/>
    <cellStyle name="20% - Accent3 9" xfId="531"/>
    <cellStyle name="20% - Accent3 9 2" xfId="532"/>
    <cellStyle name="20% - Accent3 9 2 2" xfId="533"/>
    <cellStyle name="20% - Accent3 9 2 2 2" xfId="534"/>
    <cellStyle name="20% - Accent3 9 2 3" xfId="535"/>
    <cellStyle name="20% - Accent3 9 3" xfId="536"/>
    <cellStyle name="20% - Accent3 9 3 2" xfId="537"/>
    <cellStyle name="20% - Accent3 9 3 2 2" xfId="538"/>
    <cellStyle name="20% - Accent3 9 3 3" xfId="539"/>
    <cellStyle name="20% - Accent3 9 4" xfId="540"/>
    <cellStyle name="20% - Accent3 9 4 2" xfId="541"/>
    <cellStyle name="20% - Accent3 9 5" xfId="542"/>
    <cellStyle name="20% - Accent4 10" xfId="543"/>
    <cellStyle name="20% - Accent4 10 2" xfId="544"/>
    <cellStyle name="20% - Accent4 11" xfId="545"/>
    <cellStyle name="20% - Accent4 12" xfId="546"/>
    <cellStyle name="20% - Accent4 13" xfId="547"/>
    <cellStyle name="20% - Accent4 14" xfId="548"/>
    <cellStyle name="20% - Accent4 14 2" xfId="549"/>
    <cellStyle name="20% - Accent4 14 2 2" xfId="550"/>
    <cellStyle name="20% - Accent4 14 2 2 2" xfId="551"/>
    <cellStyle name="20% - Accent4 14 2 3" xfId="552"/>
    <cellStyle name="20% - Accent4 14 3" xfId="553"/>
    <cellStyle name="20% - Accent4 14 3 2" xfId="554"/>
    <cellStyle name="20% - Accent4 14 3 2 2" xfId="555"/>
    <cellStyle name="20% - Accent4 14 3 3" xfId="556"/>
    <cellStyle name="20% - Accent4 14 4" xfId="557"/>
    <cellStyle name="20% - Accent4 14 4 2" xfId="558"/>
    <cellStyle name="20% - Accent4 14 5" xfId="559"/>
    <cellStyle name="20% - Accent4 15" xfId="560"/>
    <cellStyle name="20% - Accent4 15 2" xfId="561"/>
    <cellStyle name="20% - Accent4 16" xfId="562"/>
    <cellStyle name="20% - Accent4 17" xfId="563"/>
    <cellStyle name="20% - Accent4 18" xfId="564"/>
    <cellStyle name="20% - Accent4 2" xfId="565"/>
    <cellStyle name="20% - Accent4 2 2" xfId="566"/>
    <cellStyle name="20% - Accent4 2 2 2" xfId="567"/>
    <cellStyle name="20% - Accent4 2 2 2 2" xfId="568"/>
    <cellStyle name="20% - Accent4 2 2 2 3" xfId="569"/>
    <cellStyle name="20% - Accent4 2 2 2 4" xfId="570"/>
    <cellStyle name="20% - Accent4 2 2 2 5" xfId="571"/>
    <cellStyle name="20% - Accent4 2 2 3" xfId="572"/>
    <cellStyle name="20% - Accent4 2 2 4" xfId="573"/>
    <cellStyle name="20% - Accent4 2 3" xfId="574"/>
    <cellStyle name="20% - Accent4 2 3 2" xfId="575"/>
    <cellStyle name="20% - Accent4 2 3 2 2" xfId="576"/>
    <cellStyle name="20% - Accent4 2 3 3" xfId="577"/>
    <cellStyle name="20% - Accent4 2 3 4" xfId="578"/>
    <cellStyle name="20% - Accent4 2 3 5" xfId="579"/>
    <cellStyle name="20% - Accent4 2 3 6" xfId="580"/>
    <cellStyle name="20% - Accent4 2 4" xfId="581"/>
    <cellStyle name="20% - Accent4 2 4 2" xfId="582"/>
    <cellStyle name="20% - Accent4 2 5" xfId="583"/>
    <cellStyle name="20% - Accent4 2 6" xfId="584"/>
    <cellStyle name="20% - Accent4 2 7" xfId="585"/>
    <cellStyle name="20% - Accent4 2_30YRMrtgRates" xfId="586"/>
    <cellStyle name="20% - Accent4 3" xfId="587"/>
    <cellStyle name="20% - Accent4 3 2" xfId="588"/>
    <cellStyle name="20% - Accent4 3 2 2" xfId="589"/>
    <cellStyle name="20% - Accent4 3 2 2 2" xfId="590"/>
    <cellStyle name="20% - Accent4 3 2 3" xfId="591"/>
    <cellStyle name="20% - Accent4 3 3" xfId="592"/>
    <cellStyle name="20% - Accent4 3 3 2" xfId="593"/>
    <cellStyle name="20% - Accent4 3 3 2 2" xfId="594"/>
    <cellStyle name="20% - Accent4 3 3 3" xfId="595"/>
    <cellStyle name="20% - Accent4 3 4" xfId="596"/>
    <cellStyle name="20% - Accent4 3 4 2" xfId="597"/>
    <cellStyle name="20% - Accent4 3 5" xfId="598"/>
    <cellStyle name="20% - Accent4 4" xfId="599"/>
    <cellStyle name="20% - Accent4 4 2" xfId="600"/>
    <cellStyle name="20% - Accent4 4 2 2" xfId="601"/>
    <cellStyle name="20% - Accent4 4 2 2 2" xfId="602"/>
    <cellStyle name="20% - Accent4 4 2 3" xfId="603"/>
    <cellStyle name="20% - Accent4 4 3" xfId="604"/>
    <cellStyle name="20% - Accent4 4 3 2" xfId="605"/>
    <cellStyle name="20% - Accent4 4 3 2 2" xfId="606"/>
    <cellStyle name="20% - Accent4 4 3 3" xfId="607"/>
    <cellStyle name="20% - Accent4 4 4" xfId="608"/>
    <cellStyle name="20% - Accent4 4 4 2" xfId="609"/>
    <cellStyle name="20% - Accent4 4 5" xfId="610"/>
    <cellStyle name="20% - Accent4 5" xfId="611"/>
    <cellStyle name="20% - Accent4 5 2" xfId="612"/>
    <cellStyle name="20% - Accent4 5 2 2" xfId="613"/>
    <cellStyle name="20% - Accent4 5 2 2 2" xfId="614"/>
    <cellStyle name="20% - Accent4 5 2 3" xfId="615"/>
    <cellStyle name="20% - Accent4 5 3" xfId="616"/>
    <cellStyle name="20% - Accent4 5 3 2" xfId="617"/>
    <cellStyle name="20% - Accent4 5 3 2 2" xfId="618"/>
    <cellStyle name="20% - Accent4 5 3 3" xfId="619"/>
    <cellStyle name="20% - Accent4 5 4" xfId="620"/>
    <cellStyle name="20% - Accent4 5 4 2" xfId="621"/>
    <cellStyle name="20% - Accent4 5 5" xfId="622"/>
    <cellStyle name="20% - Accent4 6" xfId="623"/>
    <cellStyle name="20% - Accent4 6 2" xfId="624"/>
    <cellStyle name="20% - Accent4 6 2 2" xfId="625"/>
    <cellStyle name="20% - Accent4 6 2 2 2" xfId="626"/>
    <cellStyle name="20% - Accent4 6 2 3" xfId="627"/>
    <cellStyle name="20% - Accent4 6 3" xfId="628"/>
    <cellStyle name="20% - Accent4 6 3 2" xfId="629"/>
    <cellStyle name="20% - Accent4 6 3 2 2" xfId="630"/>
    <cellStyle name="20% - Accent4 6 3 3" xfId="631"/>
    <cellStyle name="20% - Accent4 6 4" xfId="632"/>
    <cellStyle name="20% - Accent4 6 4 2" xfId="633"/>
    <cellStyle name="20% - Accent4 6 5" xfId="634"/>
    <cellStyle name="20% - Accent4 7" xfId="635"/>
    <cellStyle name="20% - Accent4 7 2" xfId="636"/>
    <cellStyle name="20% - Accent4 7 2 2" xfId="637"/>
    <cellStyle name="20% - Accent4 7 2 2 2" xfId="638"/>
    <cellStyle name="20% - Accent4 7 2 3" xfId="639"/>
    <cellStyle name="20% - Accent4 7 3" xfId="640"/>
    <cellStyle name="20% - Accent4 7 3 2" xfId="641"/>
    <cellStyle name="20% - Accent4 7 3 2 2" xfId="642"/>
    <cellStyle name="20% - Accent4 7 3 3" xfId="643"/>
    <cellStyle name="20% - Accent4 7 4" xfId="644"/>
    <cellStyle name="20% - Accent4 7 4 2" xfId="645"/>
    <cellStyle name="20% - Accent4 7 5" xfId="646"/>
    <cellStyle name="20% - Accent4 8" xfId="647"/>
    <cellStyle name="20% - Accent4 8 2" xfId="648"/>
    <cellStyle name="20% - Accent4 8 2 2" xfId="649"/>
    <cellStyle name="20% - Accent4 8 2 2 2" xfId="650"/>
    <cellStyle name="20% - Accent4 8 2 3" xfId="651"/>
    <cellStyle name="20% - Accent4 8 3" xfId="652"/>
    <cellStyle name="20% - Accent4 8 3 2" xfId="653"/>
    <cellStyle name="20% - Accent4 8 3 2 2" xfId="654"/>
    <cellStyle name="20% - Accent4 8 3 3" xfId="655"/>
    <cellStyle name="20% - Accent4 8 4" xfId="656"/>
    <cellStyle name="20% - Accent4 8 4 2" xfId="657"/>
    <cellStyle name="20% - Accent4 8 5" xfId="658"/>
    <cellStyle name="20% - Accent4 9" xfId="659"/>
    <cellStyle name="20% - Accent4 9 2" xfId="660"/>
    <cellStyle name="20% - Accent4 9 2 2" xfId="661"/>
    <cellStyle name="20% - Accent4 9 2 2 2" xfId="662"/>
    <cellStyle name="20% - Accent4 9 2 3" xfId="663"/>
    <cellStyle name="20% - Accent4 9 3" xfId="664"/>
    <cellStyle name="20% - Accent4 9 3 2" xfId="665"/>
    <cellStyle name="20% - Accent4 9 3 2 2" xfId="666"/>
    <cellStyle name="20% - Accent4 9 3 3" xfId="667"/>
    <cellStyle name="20% - Accent4 9 4" xfId="668"/>
    <cellStyle name="20% - Accent4 9 4 2" xfId="669"/>
    <cellStyle name="20% - Accent4 9 5" xfId="670"/>
    <cellStyle name="20% - Accent5 10" xfId="671"/>
    <cellStyle name="20% - Accent5 10 2" xfId="672"/>
    <cellStyle name="20% - Accent5 11" xfId="673"/>
    <cellStyle name="20% - Accent5 12" xfId="674"/>
    <cellStyle name="20% - Accent5 13" xfId="675"/>
    <cellStyle name="20% - Accent5 14" xfId="676"/>
    <cellStyle name="20% - Accent5 14 2" xfId="677"/>
    <cellStyle name="20% - Accent5 14 2 2" xfId="678"/>
    <cellStyle name="20% - Accent5 14 2 2 2" xfId="679"/>
    <cellStyle name="20% - Accent5 14 2 3" xfId="680"/>
    <cellStyle name="20% - Accent5 14 3" xfId="681"/>
    <cellStyle name="20% - Accent5 14 3 2" xfId="682"/>
    <cellStyle name="20% - Accent5 14 3 2 2" xfId="683"/>
    <cellStyle name="20% - Accent5 14 3 3" xfId="684"/>
    <cellStyle name="20% - Accent5 14 4" xfId="685"/>
    <cellStyle name="20% - Accent5 14 4 2" xfId="686"/>
    <cellStyle name="20% - Accent5 14 5" xfId="687"/>
    <cellStyle name="20% - Accent5 15" xfId="688"/>
    <cellStyle name="20% - Accent5 15 2" xfId="689"/>
    <cellStyle name="20% - Accent5 16" xfId="690"/>
    <cellStyle name="20% - Accent5 17" xfId="691"/>
    <cellStyle name="20% - Accent5 2" xfId="692"/>
    <cellStyle name="20% - Accent5 2 2" xfId="693"/>
    <cellStyle name="20% - Accent5 2 2 2" xfId="694"/>
    <cellStyle name="20% - Accent5 2 2 2 2" xfId="695"/>
    <cellStyle name="20% - Accent5 2 2 2 3" xfId="696"/>
    <cellStyle name="20% - Accent5 2 2 2 4" xfId="697"/>
    <cellStyle name="20% - Accent5 2 2 2 5" xfId="698"/>
    <cellStyle name="20% - Accent5 2 2 3" xfId="699"/>
    <cellStyle name="20% - Accent5 2 2 4" xfId="700"/>
    <cellStyle name="20% - Accent5 2 3" xfId="701"/>
    <cellStyle name="20% - Accent5 2 3 2" xfId="702"/>
    <cellStyle name="20% - Accent5 2 3 2 2" xfId="703"/>
    <cellStyle name="20% - Accent5 2 3 3" xfId="704"/>
    <cellStyle name="20% - Accent5 2 3 4" xfId="705"/>
    <cellStyle name="20% - Accent5 2 3 5" xfId="706"/>
    <cellStyle name="20% - Accent5 2 3 6" xfId="707"/>
    <cellStyle name="20% - Accent5 2 4" xfId="708"/>
    <cellStyle name="20% - Accent5 2 4 2" xfId="709"/>
    <cellStyle name="20% - Accent5 2 5" xfId="710"/>
    <cellStyle name="20% - Accent5 2 6" xfId="711"/>
    <cellStyle name="20% - Accent5 2 7" xfId="712"/>
    <cellStyle name="20% - Accent5 2_30YRMrtgRates" xfId="713"/>
    <cellStyle name="20% - Accent5 3" xfId="714"/>
    <cellStyle name="20% - Accent5 3 2" xfId="715"/>
    <cellStyle name="20% - Accent5 3 2 2" xfId="716"/>
    <cellStyle name="20% - Accent5 3 2 2 2" xfId="717"/>
    <cellStyle name="20% - Accent5 3 2 3" xfId="718"/>
    <cellStyle name="20% - Accent5 3 3" xfId="719"/>
    <cellStyle name="20% - Accent5 3 3 2" xfId="720"/>
    <cellStyle name="20% - Accent5 3 3 2 2" xfId="721"/>
    <cellStyle name="20% - Accent5 3 3 3" xfId="722"/>
    <cellStyle name="20% - Accent5 3 4" xfId="723"/>
    <cellStyle name="20% - Accent5 3 4 2" xfId="724"/>
    <cellStyle name="20% - Accent5 3 5" xfId="725"/>
    <cellStyle name="20% - Accent5 4" xfId="726"/>
    <cellStyle name="20% - Accent5 4 2" xfId="727"/>
    <cellStyle name="20% - Accent5 4 2 2" xfId="728"/>
    <cellStyle name="20% - Accent5 4 2 2 2" xfId="729"/>
    <cellStyle name="20% - Accent5 4 2 3" xfId="730"/>
    <cellStyle name="20% - Accent5 4 3" xfId="731"/>
    <cellStyle name="20% - Accent5 4 3 2" xfId="732"/>
    <cellStyle name="20% - Accent5 4 3 2 2" xfId="733"/>
    <cellStyle name="20% - Accent5 4 3 3" xfId="734"/>
    <cellStyle name="20% - Accent5 4 4" xfId="735"/>
    <cellStyle name="20% - Accent5 4 4 2" xfId="736"/>
    <cellStyle name="20% - Accent5 4 5" xfId="737"/>
    <cellStyle name="20% - Accent5 5" xfId="738"/>
    <cellStyle name="20% - Accent5 5 2" xfId="739"/>
    <cellStyle name="20% - Accent5 5 2 2" xfId="740"/>
    <cellStyle name="20% - Accent5 5 2 2 2" xfId="741"/>
    <cellStyle name="20% - Accent5 5 2 3" xfId="742"/>
    <cellStyle name="20% - Accent5 5 3" xfId="743"/>
    <cellStyle name="20% - Accent5 5 3 2" xfId="744"/>
    <cellStyle name="20% - Accent5 5 3 2 2" xfId="745"/>
    <cellStyle name="20% - Accent5 5 3 3" xfId="746"/>
    <cellStyle name="20% - Accent5 5 4" xfId="747"/>
    <cellStyle name="20% - Accent5 5 4 2" xfId="748"/>
    <cellStyle name="20% - Accent5 5 5" xfId="749"/>
    <cellStyle name="20% - Accent5 6" xfId="750"/>
    <cellStyle name="20% - Accent5 6 2" xfId="751"/>
    <cellStyle name="20% - Accent5 6 2 2" xfId="752"/>
    <cellStyle name="20% - Accent5 6 2 2 2" xfId="753"/>
    <cellStyle name="20% - Accent5 6 2 3" xfId="754"/>
    <cellStyle name="20% - Accent5 6 3" xfId="755"/>
    <cellStyle name="20% - Accent5 6 3 2" xfId="756"/>
    <cellStyle name="20% - Accent5 6 3 2 2" xfId="757"/>
    <cellStyle name="20% - Accent5 6 3 3" xfId="758"/>
    <cellStyle name="20% - Accent5 6 4" xfId="759"/>
    <cellStyle name="20% - Accent5 6 4 2" xfId="760"/>
    <cellStyle name="20% - Accent5 6 5" xfId="761"/>
    <cellStyle name="20% - Accent5 7" xfId="762"/>
    <cellStyle name="20% - Accent5 7 2" xfId="763"/>
    <cellStyle name="20% - Accent5 7 2 2" xfId="764"/>
    <cellStyle name="20% - Accent5 7 2 2 2" xfId="765"/>
    <cellStyle name="20% - Accent5 7 2 3" xfId="766"/>
    <cellStyle name="20% - Accent5 7 3" xfId="767"/>
    <cellStyle name="20% - Accent5 7 3 2" xfId="768"/>
    <cellStyle name="20% - Accent5 7 3 2 2" xfId="769"/>
    <cellStyle name="20% - Accent5 7 3 3" xfId="770"/>
    <cellStyle name="20% - Accent5 7 4" xfId="771"/>
    <cellStyle name="20% - Accent5 7 4 2" xfId="772"/>
    <cellStyle name="20% - Accent5 7 5" xfId="773"/>
    <cellStyle name="20% - Accent5 8" xfId="774"/>
    <cellStyle name="20% - Accent5 8 2" xfId="775"/>
    <cellStyle name="20% - Accent5 8 2 2" xfId="776"/>
    <cellStyle name="20% - Accent5 8 2 2 2" xfId="777"/>
    <cellStyle name="20% - Accent5 8 2 3" xfId="778"/>
    <cellStyle name="20% - Accent5 8 3" xfId="779"/>
    <cellStyle name="20% - Accent5 8 3 2" xfId="780"/>
    <cellStyle name="20% - Accent5 8 3 2 2" xfId="781"/>
    <cellStyle name="20% - Accent5 8 3 3" xfId="782"/>
    <cellStyle name="20% - Accent5 8 4" xfId="783"/>
    <cellStyle name="20% - Accent5 8 4 2" xfId="784"/>
    <cellStyle name="20% - Accent5 8 5" xfId="785"/>
    <cellStyle name="20% - Accent5 9" xfId="786"/>
    <cellStyle name="20% - Accent5 9 2" xfId="787"/>
    <cellStyle name="20% - Accent5 9 2 2" xfId="788"/>
    <cellStyle name="20% - Accent5 9 2 2 2" xfId="789"/>
    <cellStyle name="20% - Accent5 9 2 3" xfId="790"/>
    <cellStyle name="20% - Accent5 9 3" xfId="791"/>
    <cellStyle name="20% - Accent5 9 3 2" xfId="792"/>
    <cellStyle name="20% - Accent5 9 3 2 2" xfId="793"/>
    <cellStyle name="20% - Accent5 9 3 3" xfId="794"/>
    <cellStyle name="20% - Accent5 9 4" xfId="795"/>
    <cellStyle name="20% - Accent5 9 4 2" xfId="796"/>
    <cellStyle name="20% - Accent5 9 5" xfId="797"/>
    <cellStyle name="20% - Accent6 10" xfId="798"/>
    <cellStyle name="20% - Accent6 10 2" xfId="799"/>
    <cellStyle name="20% - Accent6 11" xfId="800"/>
    <cellStyle name="20% - Accent6 12" xfId="801"/>
    <cellStyle name="20% - Accent6 13" xfId="802"/>
    <cellStyle name="20% - Accent6 14" xfId="803"/>
    <cellStyle name="20% - Accent6 14 2" xfId="804"/>
    <cellStyle name="20% - Accent6 14 2 2" xfId="805"/>
    <cellStyle name="20% - Accent6 14 2 2 2" xfId="806"/>
    <cellStyle name="20% - Accent6 14 2 3" xfId="807"/>
    <cellStyle name="20% - Accent6 14 3" xfId="808"/>
    <cellStyle name="20% - Accent6 14 3 2" xfId="809"/>
    <cellStyle name="20% - Accent6 14 3 2 2" xfId="810"/>
    <cellStyle name="20% - Accent6 14 3 3" xfId="811"/>
    <cellStyle name="20% - Accent6 14 4" xfId="812"/>
    <cellStyle name="20% - Accent6 14 4 2" xfId="813"/>
    <cellStyle name="20% - Accent6 14 5" xfId="814"/>
    <cellStyle name="20% - Accent6 15" xfId="815"/>
    <cellStyle name="20% - Accent6 15 2" xfId="816"/>
    <cellStyle name="20% - Accent6 16" xfId="817"/>
    <cellStyle name="20% - Accent6 17" xfId="818"/>
    <cellStyle name="20% - Accent6 18" xfId="819"/>
    <cellStyle name="20% - Accent6 2" xfId="820"/>
    <cellStyle name="20% - Accent6 2 2" xfId="821"/>
    <cellStyle name="20% - Accent6 2 2 2" xfId="822"/>
    <cellStyle name="20% - Accent6 2 2 2 2" xfId="823"/>
    <cellStyle name="20% - Accent6 2 2 2 3" xfId="824"/>
    <cellStyle name="20% - Accent6 2 2 2 4" xfId="825"/>
    <cellStyle name="20% - Accent6 2 2 2 5" xfId="826"/>
    <cellStyle name="20% - Accent6 2 2 3" xfId="827"/>
    <cellStyle name="20% - Accent6 2 2 4" xfId="828"/>
    <cellStyle name="20% - Accent6 2 2 5" xfId="829"/>
    <cellStyle name="20% - Accent6 2 3" xfId="830"/>
    <cellStyle name="20% - Accent6 2 3 2" xfId="831"/>
    <cellStyle name="20% - Accent6 2 3 2 2" xfId="832"/>
    <cellStyle name="20% - Accent6 2 3 3" xfId="833"/>
    <cellStyle name="20% - Accent6 2 3 4" xfId="834"/>
    <cellStyle name="20% - Accent6 2 3 5" xfId="835"/>
    <cellStyle name="20% - Accent6 2 3 6" xfId="836"/>
    <cellStyle name="20% - Accent6 2 4" xfId="837"/>
    <cellStyle name="20% - Accent6 2 4 2" xfId="838"/>
    <cellStyle name="20% - Accent6 2 5" xfId="839"/>
    <cellStyle name="20% - Accent6 2 6" xfId="840"/>
    <cellStyle name="20% - Accent6 2 7" xfId="841"/>
    <cellStyle name="20% - Accent6 2_30YRMrtgRates" xfId="842"/>
    <cellStyle name="20% - Accent6 3" xfId="843"/>
    <cellStyle name="20% - Accent6 3 2" xfId="844"/>
    <cellStyle name="20% - Accent6 3 2 2" xfId="845"/>
    <cellStyle name="20% - Accent6 3 2 2 2" xfId="846"/>
    <cellStyle name="20% - Accent6 3 2 3" xfId="847"/>
    <cellStyle name="20% - Accent6 3 3" xfId="848"/>
    <cellStyle name="20% - Accent6 3 3 2" xfId="849"/>
    <cellStyle name="20% - Accent6 3 3 2 2" xfId="850"/>
    <cellStyle name="20% - Accent6 3 3 3" xfId="851"/>
    <cellStyle name="20% - Accent6 3 4" xfId="852"/>
    <cellStyle name="20% - Accent6 3 4 2" xfId="853"/>
    <cellStyle name="20% - Accent6 3 5" xfId="854"/>
    <cellStyle name="20% - Accent6 3 6" xfId="855"/>
    <cellStyle name="20% - Accent6 4" xfId="856"/>
    <cellStyle name="20% - Accent6 4 2" xfId="857"/>
    <cellStyle name="20% - Accent6 4 2 2" xfId="858"/>
    <cellStyle name="20% - Accent6 4 2 2 2" xfId="859"/>
    <cellStyle name="20% - Accent6 4 2 3" xfId="860"/>
    <cellStyle name="20% - Accent6 4 3" xfId="861"/>
    <cellStyle name="20% - Accent6 4 3 2" xfId="862"/>
    <cellStyle name="20% - Accent6 4 3 2 2" xfId="863"/>
    <cellStyle name="20% - Accent6 4 3 3" xfId="864"/>
    <cellStyle name="20% - Accent6 4 4" xfId="865"/>
    <cellStyle name="20% - Accent6 4 4 2" xfId="866"/>
    <cellStyle name="20% - Accent6 4 5" xfId="867"/>
    <cellStyle name="20% - Accent6 5" xfId="868"/>
    <cellStyle name="20% - Accent6 5 2" xfId="869"/>
    <cellStyle name="20% - Accent6 5 2 2" xfId="870"/>
    <cellStyle name="20% - Accent6 5 2 2 2" xfId="871"/>
    <cellStyle name="20% - Accent6 5 2 3" xfId="872"/>
    <cellStyle name="20% - Accent6 5 3" xfId="873"/>
    <cellStyle name="20% - Accent6 5 3 2" xfId="874"/>
    <cellStyle name="20% - Accent6 5 3 2 2" xfId="875"/>
    <cellStyle name="20% - Accent6 5 3 3" xfId="876"/>
    <cellStyle name="20% - Accent6 5 4" xfId="877"/>
    <cellStyle name="20% - Accent6 5 4 2" xfId="878"/>
    <cellStyle name="20% - Accent6 5 5" xfId="879"/>
    <cellStyle name="20% - Accent6 6" xfId="880"/>
    <cellStyle name="20% - Accent6 6 2" xfId="881"/>
    <cellStyle name="20% - Accent6 6 2 2" xfId="882"/>
    <cellStyle name="20% - Accent6 6 2 2 2" xfId="883"/>
    <cellStyle name="20% - Accent6 6 2 3" xfId="884"/>
    <cellStyle name="20% - Accent6 6 3" xfId="885"/>
    <cellStyle name="20% - Accent6 6 3 2" xfId="886"/>
    <cellStyle name="20% - Accent6 6 3 2 2" xfId="887"/>
    <cellStyle name="20% - Accent6 6 3 3" xfId="888"/>
    <cellStyle name="20% - Accent6 6 4" xfId="889"/>
    <cellStyle name="20% - Accent6 6 4 2" xfId="890"/>
    <cellStyle name="20% - Accent6 6 5" xfId="891"/>
    <cellStyle name="20% - Accent6 7" xfId="892"/>
    <cellStyle name="20% - Accent6 7 2" xfId="893"/>
    <cellStyle name="20% - Accent6 7 2 2" xfId="894"/>
    <cellStyle name="20% - Accent6 7 2 2 2" xfId="895"/>
    <cellStyle name="20% - Accent6 7 2 3" xfId="896"/>
    <cellStyle name="20% - Accent6 7 3" xfId="897"/>
    <cellStyle name="20% - Accent6 7 3 2" xfId="898"/>
    <cellStyle name="20% - Accent6 7 3 2 2" xfId="899"/>
    <cellStyle name="20% - Accent6 7 3 3" xfId="900"/>
    <cellStyle name="20% - Accent6 7 4" xfId="901"/>
    <cellStyle name="20% - Accent6 7 4 2" xfId="902"/>
    <cellStyle name="20% - Accent6 7 5" xfId="903"/>
    <cellStyle name="20% - Accent6 8" xfId="904"/>
    <cellStyle name="20% - Accent6 8 2" xfId="905"/>
    <cellStyle name="20% - Accent6 8 2 2" xfId="906"/>
    <cellStyle name="20% - Accent6 8 2 2 2" xfId="907"/>
    <cellStyle name="20% - Accent6 8 2 3" xfId="908"/>
    <cellStyle name="20% - Accent6 8 3" xfId="909"/>
    <cellStyle name="20% - Accent6 8 3 2" xfId="910"/>
    <cellStyle name="20% - Accent6 8 3 2 2" xfId="911"/>
    <cellStyle name="20% - Accent6 8 3 3" xfId="912"/>
    <cellStyle name="20% - Accent6 8 4" xfId="913"/>
    <cellStyle name="20% - Accent6 8 4 2" xfId="914"/>
    <cellStyle name="20% - Accent6 8 5" xfId="915"/>
    <cellStyle name="20% - Accent6 9" xfId="916"/>
    <cellStyle name="20% - Accent6 9 2" xfId="917"/>
    <cellStyle name="20% - Accent6 9 2 2" xfId="918"/>
    <cellStyle name="20% - Accent6 9 2 2 2" xfId="919"/>
    <cellStyle name="20% - Accent6 9 2 3" xfId="920"/>
    <cellStyle name="20% - Accent6 9 3" xfId="921"/>
    <cellStyle name="20% - Accent6 9 3 2" xfId="922"/>
    <cellStyle name="20% - Accent6 9 3 2 2" xfId="923"/>
    <cellStyle name="20% - Accent6 9 3 3" xfId="924"/>
    <cellStyle name="20% - Accent6 9 4" xfId="925"/>
    <cellStyle name="20% - Accent6 9 4 2" xfId="926"/>
    <cellStyle name="20% - Accent6 9 5" xfId="927"/>
    <cellStyle name="20% - アクセント 1soft\" xfId="928"/>
    <cellStyle name="20% - アクセント 2soft\" xfId="929"/>
    <cellStyle name="20% - アクセント 3soft\" xfId="930"/>
    <cellStyle name="20% - アクセント 4soft\" xfId="931"/>
    <cellStyle name="20% - アクセント 5soft\" xfId="932"/>
    <cellStyle name="20% - アクセント 6soft\" xfId="933"/>
    <cellStyle name="40% - Accent1 10" xfId="934"/>
    <cellStyle name="40% - Accent1 10 2" xfId="935"/>
    <cellStyle name="40% - Accent1 11" xfId="936"/>
    <cellStyle name="40% - Accent1 12" xfId="937"/>
    <cellStyle name="40% - Accent1 13" xfId="938"/>
    <cellStyle name="40% - Accent1 14" xfId="939"/>
    <cellStyle name="40% - Accent1 14 2" xfId="940"/>
    <cellStyle name="40% - Accent1 14 2 2" xfId="941"/>
    <cellStyle name="40% - Accent1 14 2 2 2" xfId="942"/>
    <cellStyle name="40% - Accent1 14 2 3" xfId="943"/>
    <cellStyle name="40% - Accent1 14 3" xfId="944"/>
    <cellStyle name="40% - Accent1 14 3 2" xfId="945"/>
    <cellStyle name="40% - Accent1 14 3 2 2" xfId="946"/>
    <cellStyle name="40% - Accent1 14 3 3" xfId="947"/>
    <cellStyle name="40% - Accent1 14 4" xfId="948"/>
    <cellStyle name="40% - Accent1 14 4 2" xfId="949"/>
    <cellStyle name="40% - Accent1 14 5" xfId="950"/>
    <cellStyle name="40% - Accent1 15" xfId="951"/>
    <cellStyle name="40% - Accent1 15 2" xfId="952"/>
    <cellStyle name="40% - Accent1 16" xfId="953"/>
    <cellStyle name="40% - Accent1 17" xfId="954"/>
    <cellStyle name="40% - Accent1 18" xfId="955"/>
    <cellStyle name="40% - Accent1 2" xfId="956"/>
    <cellStyle name="40% - Accent1 2 2" xfId="957"/>
    <cellStyle name="40% - Accent1 2 2 2" xfId="958"/>
    <cellStyle name="40% - Accent1 2 2 2 2" xfId="959"/>
    <cellStyle name="40% - Accent1 2 2 2 3" xfId="960"/>
    <cellStyle name="40% - Accent1 2 2 2 4" xfId="961"/>
    <cellStyle name="40% - Accent1 2 2 2 5" xfId="962"/>
    <cellStyle name="40% - Accent1 2 2 3" xfId="963"/>
    <cellStyle name="40% - Accent1 2 2 4" xfId="964"/>
    <cellStyle name="40% - Accent1 2 3" xfId="965"/>
    <cellStyle name="40% - Accent1 2 3 2" xfId="966"/>
    <cellStyle name="40% - Accent1 2 3 2 2" xfId="967"/>
    <cellStyle name="40% - Accent1 2 3 3" xfId="968"/>
    <cellStyle name="40% - Accent1 2 3 4" xfId="969"/>
    <cellStyle name="40% - Accent1 2 3 5" xfId="970"/>
    <cellStyle name="40% - Accent1 2 3 6" xfId="971"/>
    <cellStyle name="40% - Accent1 2 4" xfId="972"/>
    <cellStyle name="40% - Accent1 2 4 2" xfId="973"/>
    <cellStyle name="40% - Accent1 2 5" xfId="974"/>
    <cellStyle name="40% - Accent1 2 6" xfId="975"/>
    <cellStyle name="40% - Accent1 2 7" xfId="976"/>
    <cellStyle name="40% - Accent1 2_30YRMrtgRates" xfId="977"/>
    <cellStyle name="40% - Accent1 3" xfId="978"/>
    <cellStyle name="40% - Accent1 3 2" xfId="979"/>
    <cellStyle name="40% - Accent1 3 2 2" xfId="980"/>
    <cellStyle name="40% - Accent1 3 2 2 2" xfId="981"/>
    <cellStyle name="40% - Accent1 3 2 3" xfId="982"/>
    <cellStyle name="40% - Accent1 3 3" xfId="983"/>
    <cellStyle name="40% - Accent1 3 3 2" xfId="984"/>
    <cellStyle name="40% - Accent1 3 3 2 2" xfId="985"/>
    <cellStyle name="40% - Accent1 3 3 3" xfId="986"/>
    <cellStyle name="40% - Accent1 3 4" xfId="987"/>
    <cellStyle name="40% - Accent1 3 4 2" xfId="988"/>
    <cellStyle name="40% - Accent1 3 5" xfId="989"/>
    <cellStyle name="40% - Accent1 4" xfId="990"/>
    <cellStyle name="40% - Accent1 4 2" xfId="991"/>
    <cellStyle name="40% - Accent1 4 2 2" xfId="992"/>
    <cellStyle name="40% - Accent1 4 2 2 2" xfId="993"/>
    <cellStyle name="40% - Accent1 4 2 3" xfId="994"/>
    <cellStyle name="40% - Accent1 4 3" xfId="995"/>
    <cellStyle name="40% - Accent1 4 3 2" xfId="996"/>
    <cellStyle name="40% - Accent1 4 3 2 2" xfId="997"/>
    <cellStyle name="40% - Accent1 4 3 3" xfId="998"/>
    <cellStyle name="40% - Accent1 4 4" xfId="999"/>
    <cellStyle name="40% - Accent1 4 4 2" xfId="1000"/>
    <cellStyle name="40% - Accent1 4 5" xfId="1001"/>
    <cellStyle name="40% - Accent1 5" xfId="1002"/>
    <cellStyle name="40% - Accent1 5 2" xfId="1003"/>
    <cellStyle name="40% - Accent1 5 2 2" xfId="1004"/>
    <cellStyle name="40% - Accent1 5 2 2 2" xfId="1005"/>
    <cellStyle name="40% - Accent1 5 2 3" xfId="1006"/>
    <cellStyle name="40% - Accent1 5 3" xfId="1007"/>
    <cellStyle name="40% - Accent1 5 3 2" xfId="1008"/>
    <cellStyle name="40% - Accent1 5 3 2 2" xfId="1009"/>
    <cellStyle name="40% - Accent1 5 3 3" xfId="1010"/>
    <cellStyle name="40% - Accent1 5 4" xfId="1011"/>
    <cellStyle name="40% - Accent1 5 4 2" xfId="1012"/>
    <cellStyle name="40% - Accent1 5 5" xfId="1013"/>
    <cellStyle name="40% - Accent1 6" xfId="1014"/>
    <cellStyle name="40% - Accent1 6 2" xfId="1015"/>
    <cellStyle name="40% - Accent1 6 2 2" xfId="1016"/>
    <cellStyle name="40% - Accent1 6 2 2 2" xfId="1017"/>
    <cellStyle name="40% - Accent1 6 2 3" xfId="1018"/>
    <cellStyle name="40% - Accent1 6 3" xfId="1019"/>
    <cellStyle name="40% - Accent1 6 3 2" xfId="1020"/>
    <cellStyle name="40% - Accent1 6 3 2 2" xfId="1021"/>
    <cellStyle name="40% - Accent1 6 3 3" xfId="1022"/>
    <cellStyle name="40% - Accent1 6 4" xfId="1023"/>
    <cellStyle name="40% - Accent1 6 4 2" xfId="1024"/>
    <cellStyle name="40% - Accent1 6 5" xfId="1025"/>
    <cellStyle name="40% - Accent1 7" xfId="1026"/>
    <cellStyle name="40% - Accent1 7 2" xfId="1027"/>
    <cellStyle name="40% - Accent1 7 2 2" xfId="1028"/>
    <cellStyle name="40% - Accent1 7 2 2 2" xfId="1029"/>
    <cellStyle name="40% - Accent1 7 2 3" xfId="1030"/>
    <cellStyle name="40% - Accent1 7 3" xfId="1031"/>
    <cellStyle name="40% - Accent1 7 3 2" xfId="1032"/>
    <cellStyle name="40% - Accent1 7 3 2 2" xfId="1033"/>
    <cellStyle name="40% - Accent1 7 3 3" xfId="1034"/>
    <cellStyle name="40% - Accent1 7 4" xfId="1035"/>
    <cellStyle name="40% - Accent1 7 4 2" xfId="1036"/>
    <cellStyle name="40% - Accent1 7 5" xfId="1037"/>
    <cellStyle name="40% - Accent1 8" xfId="1038"/>
    <cellStyle name="40% - Accent1 8 2" xfId="1039"/>
    <cellStyle name="40% - Accent1 8 2 2" xfId="1040"/>
    <cellStyle name="40% - Accent1 8 2 2 2" xfId="1041"/>
    <cellStyle name="40% - Accent1 8 2 3" xfId="1042"/>
    <cellStyle name="40% - Accent1 8 3" xfId="1043"/>
    <cellStyle name="40% - Accent1 8 3 2" xfId="1044"/>
    <cellStyle name="40% - Accent1 8 3 2 2" xfId="1045"/>
    <cellStyle name="40% - Accent1 8 3 3" xfId="1046"/>
    <cellStyle name="40% - Accent1 8 4" xfId="1047"/>
    <cellStyle name="40% - Accent1 8 4 2" xfId="1048"/>
    <cellStyle name="40% - Accent1 8 5" xfId="1049"/>
    <cellStyle name="40% - Accent1 9" xfId="1050"/>
    <cellStyle name="40% - Accent1 9 2" xfId="1051"/>
    <cellStyle name="40% - Accent1 9 2 2" xfId="1052"/>
    <cellStyle name="40% - Accent1 9 2 2 2" xfId="1053"/>
    <cellStyle name="40% - Accent1 9 2 3" xfId="1054"/>
    <cellStyle name="40% - Accent1 9 3" xfId="1055"/>
    <cellStyle name="40% - Accent1 9 3 2" xfId="1056"/>
    <cellStyle name="40% - Accent1 9 3 2 2" xfId="1057"/>
    <cellStyle name="40% - Accent1 9 3 3" xfId="1058"/>
    <cellStyle name="40% - Accent1 9 4" xfId="1059"/>
    <cellStyle name="40% - Accent1 9 4 2" xfId="1060"/>
    <cellStyle name="40% - Accent1 9 5" xfId="1061"/>
    <cellStyle name="40% - Accent2 10" xfId="1062"/>
    <cellStyle name="40% - Accent2 10 2" xfId="1063"/>
    <cellStyle name="40% - Accent2 11" xfId="1064"/>
    <cellStyle name="40% - Accent2 12" xfId="1065"/>
    <cellStyle name="40% - Accent2 13" xfId="1066"/>
    <cellStyle name="40% - Accent2 14" xfId="1067"/>
    <cellStyle name="40% - Accent2 14 2" xfId="1068"/>
    <cellStyle name="40% - Accent2 14 2 2" xfId="1069"/>
    <cellStyle name="40% - Accent2 14 2 2 2" xfId="1070"/>
    <cellStyle name="40% - Accent2 14 2 3" xfId="1071"/>
    <cellStyle name="40% - Accent2 14 3" xfId="1072"/>
    <cellStyle name="40% - Accent2 14 3 2" xfId="1073"/>
    <cellStyle name="40% - Accent2 14 3 2 2" xfId="1074"/>
    <cellStyle name="40% - Accent2 14 3 3" xfId="1075"/>
    <cellStyle name="40% - Accent2 14 4" xfId="1076"/>
    <cellStyle name="40% - Accent2 14 4 2" xfId="1077"/>
    <cellStyle name="40% - Accent2 14 5" xfId="1078"/>
    <cellStyle name="40% - Accent2 15" xfId="1079"/>
    <cellStyle name="40% - Accent2 15 2" xfId="1080"/>
    <cellStyle name="40% - Accent2 16" xfId="1081"/>
    <cellStyle name="40% - Accent2 17" xfId="1082"/>
    <cellStyle name="40% - Accent2 2" xfId="1083"/>
    <cellStyle name="40% - Accent2 2 2" xfId="1084"/>
    <cellStyle name="40% - Accent2 2 2 2" xfId="1085"/>
    <cellStyle name="40% - Accent2 2 2 2 2" xfId="1086"/>
    <cellStyle name="40% - Accent2 2 2 2 3" xfId="1087"/>
    <cellStyle name="40% - Accent2 2 2 2 4" xfId="1088"/>
    <cellStyle name="40% - Accent2 2 2 2 5" xfId="1089"/>
    <cellStyle name="40% - Accent2 2 2 3" xfId="1090"/>
    <cellStyle name="40% - Accent2 2 2 4" xfId="1091"/>
    <cellStyle name="40% - Accent2 2 3" xfId="1092"/>
    <cellStyle name="40% - Accent2 2 3 2" xfId="1093"/>
    <cellStyle name="40% - Accent2 2 3 2 2" xfId="1094"/>
    <cellStyle name="40% - Accent2 2 3 3" xfId="1095"/>
    <cellStyle name="40% - Accent2 2 3 4" xfId="1096"/>
    <cellStyle name="40% - Accent2 2 3 5" xfId="1097"/>
    <cellStyle name="40% - Accent2 2 3 6" xfId="1098"/>
    <cellStyle name="40% - Accent2 2 4" xfId="1099"/>
    <cellStyle name="40% - Accent2 2 4 2" xfId="1100"/>
    <cellStyle name="40% - Accent2 2 5" xfId="1101"/>
    <cellStyle name="40% - Accent2 2 6" xfId="1102"/>
    <cellStyle name="40% - Accent2 2 7" xfId="1103"/>
    <cellStyle name="40% - Accent2 2_30YRMrtgRates" xfId="1104"/>
    <cellStyle name="40% - Accent2 3" xfId="1105"/>
    <cellStyle name="40% - Accent2 3 2" xfId="1106"/>
    <cellStyle name="40% - Accent2 3 2 2" xfId="1107"/>
    <cellStyle name="40% - Accent2 3 2 2 2" xfId="1108"/>
    <cellStyle name="40% - Accent2 3 2 3" xfId="1109"/>
    <cellStyle name="40% - Accent2 3 3" xfId="1110"/>
    <cellStyle name="40% - Accent2 3 3 2" xfId="1111"/>
    <cellStyle name="40% - Accent2 3 3 2 2" xfId="1112"/>
    <cellStyle name="40% - Accent2 3 3 3" xfId="1113"/>
    <cellStyle name="40% - Accent2 3 4" xfId="1114"/>
    <cellStyle name="40% - Accent2 3 4 2" xfId="1115"/>
    <cellStyle name="40% - Accent2 3 5" xfId="1116"/>
    <cellStyle name="40% - Accent2 4" xfId="1117"/>
    <cellStyle name="40% - Accent2 4 2" xfId="1118"/>
    <cellStyle name="40% - Accent2 4 2 2" xfId="1119"/>
    <cellStyle name="40% - Accent2 4 2 2 2" xfId="1120"/>
    <cellStyle name="40% - Accent2 4 2 3" xfId="1121"/>
    <cellStyle name="40% - Accent2 4 3" xfId="1122"/>
    <cellStyle name="40% - Accent2 4 3 2" xfId="1123"/>
    <cellStyle name="40% - Accent2 4 3 2 2" xfId="1124"/>
    <cellStyle name="40% - Accent2 4 3 3" xfId="1125"/>
    <cellStyle name="40% - Accent2 4 4" xfId="1126"/>
    <cellStyle name="40% - Accent2 4 4 2" xfId="1127"/>
    <cellStyle name="40% - Accent2 4 5" xfId="1128"/>
    <cellStyle name="40% - Accent2 5" xfId="1129"/>
    <cellStyle name="40% - Accent2 5 2" xfId="1130"/>
    <cellStyle name="40% - Accent2 5 2 2" xfId="1131"/>
    <cellStyle name="40% - Accent2 5 2 2 2" xfId="1132"/>
    <cellStyle name="40% - Accent2 5 2 3" xfId="1133"/>
    <cellStyle name="40% - Accent2 5 3" xfId="1134"/>
    <cellStyle name="40% - Accent2 5 3 2" xfId="1135"/>
    <cellStyle name="40% - Accent2 5 3 2 2" xfId="1136"/>
    <cellStyle name="40% - Accent2 5 3 3" xfId="1137"/>
    <cellStyle name="40% - Accent2 5 4" xfId="1138"/>
    <cellStyle name="40% - Accent2 5 4 2" xfId="1139"/>
    <cellStyle name="40% - Accent2 5 5" xfId="1140"/>
    <cellStyle name="40% - Accent2 6" xfId="1141"/>
    <cellStyle name="40% - Accent2 6 2" xfId="1142"/>
    <cellStyle name="40% - Accent2 6 2 2" xfId="1143"/>
    <cellStyle name="40% - Accent2 6 2 2 2" xfId="1144"/>
    <cellStyle name="40% - Accent2 6 2 3" xfId="1145"/>
    <cellStyle name="40% - Accent2 6 3" xfId="1146"/>
    <cellStyle name="40% - Accent2 6 3 2" xfId="1147"/>
    <cellStyle name="40% - Accent2 6 3 2 2" xfId="1148"/>
    <cellStyle name="40% - Accent2 6 3 3" xfId="1149"/>
    <cellStyle name="40% - Accent2 6 4" xfId="1150"/>
    <cellStyle name="40% - Accent2 6 4 2" xfId="1151"/>
    <cellStyle name="40% - Accent2 6 5" xfId="1152"/>
    <cellStyle name="40% - Accent2 7" xfId="1153"/>
    <cellStyle name="40% - Accent2 7 2" xfId="1154"/>
    <cellStyle name="40% - Accent2 7 2 2" xfId="1155"/>
    <cellStyle name="40% - Accent2 7 2 2 2" xfId="1156"/>
    <cellStyle name="40% - Accent2 7 2 3" xfId="1157"/>
    <cellStyle name="40% - Accent2 7 3" xfId="1158"/>
    <cellStyle name="40% - Accent2 7 3 2" xfId="1159"/>
    <cellStyle name="40% - Accent2 7 3 2 2" xfId="1160"/>
    <cellStyle name="40% - Accent2 7 3 3" xfId="1161"/>
    <cellStyle name="40% - Accent2 7 4" xfId="1162"/>
    <cellStyle name="40% - Accent2 7 4 2" xfId="1163"/>
    <cellStyle name="40% - Accent2 7 5" xfId="1164"/>
    <cellStyle name="40% - Accent2 8" xfId="1165"/>
    <cellStyle name="40% - Accent2 8 2" xfId="1166"/>
    <cellStyle name="40% - Accent2 8 2 2" xfId="1167"/>
    <cellStyle name="40% - Accent2 8 2 2 2" xfId="1168"/>
    <cellStyle name="40% - Accent2 8 2 3" xfId="1169"/>
    <cellStyle name="40% - Accent2 8 3" xfId="1170"/>
    <cellStyle name="40% - Accent2 8 3 2" xfId="1171"/>
    <cellStyle name="40% - Accent2 8 3 2 2" xfId="1172"/>
    <cellStyle name="40% - Accent2 8 3 3" xfId="1173"/>
    <cellStyle name="40% - Accent2 8 4" xfId="1174"/>
    <cellStyle name="40% - Accent2 8 4 2" xfId="1175"/>
    <cellStyle name="40% - Accent2 8 5" xfId="1176"/>
    <cellStyle name="40% - Accent2 9" xfId="1177"/>
    <cellStyle name="40% - Accent2 9 2" xfId="1178"/>
    <cellStyle name="40% - Accent2 9 2 2" xfId="1179"/>
    <cellStyle name="40% - Accent2 9 2 2 2" xfId="1180"/>
    <cellStyle name="40% - Accent2 9 2 3" xfId="1181"/>
    <cellStyle name="40% - Accent2 9 3" xfId="1182"/>
    <cellStyle name="40% - Accent2 9 3 2" xfId="1183"/>
    <cellStyle name="40% - Accent2 9 3 2 2" xfId="1184"/>
    <cellStyle name="40% - Accent2 9 3 3" xfId="1185"/>
    <cellStyle name="40% - Accent2 9 4" xfId="1186"/>
    <cellStyle name="40% - Accent2 9 4 2" xfId="1187"/>
    <cellStyle name="40% - Accent2 9 5" xfId="1188"/>
    <cellStyle name="40% - Accent3 10" xfId="1189"/>
    <cellStyle name="40% - Accent3 10 2" xfId="1190"/>
    <cellStyle name="40% - Accent3 11" xfId="1191"/>
    <cellStyle name="40% - Accent3 12" xfId="1192"/>
    <cellStyle name="40% - Accent3 13" xfId="1193"/>
    <cellStyle name="40% - Accent3 14" xfId="1194"/>
    <cellStyle name="40% - Accent3 14 2" xfId="1195"/>
    <cellStyle name="40% - Accent3 14 2 2" xfId="1196"/>
    <cellStyle name="40% - Accent3 14 2 2 2" xfId="1197"/>
    <cellStyle name="40% - Accent3 14 2 3" xfId="1198"/>
    <cellStyle name="40% - Accent3 14 3" xfId="1199"/>
    <cellStyle name="40% - Accent3 14 3 2" xfId="1200"/>
    <cellStyle name="40% - Accent3 14 3 2 2" xfId="1201"/>
    <cellStyle name="40% - Accent3 14 3 3" xfId="1202"/>
    <cellStyle name="40% - Accent3 14 4" xfId="1203"/>
    <cellStyle name="40% - Accent3 14 4 2" xfId="1204"/>
    <cellStyle name="40% - Accent3 14 5" xfId="1205"/>
    <cellStyle name="40% - Accent3 15" xfId="1206"/>
    <cellStyle name="40% - Accent3 15 2" xfId="1207"/>
    <cellStyle name="40% - Accent3 16" xfId="1208"/>
    <cellStyle name="40% - Accent3 17" xfId="1209"/>
    <cellStyle name="40% - Accent3 18" xfId="1210"/>
    <cellStyle name="40% - Accent3 2" xfId="1211"/>
    <cellStyle name="40% - Accent3 2 2" xfId="1212"/>
    <cellStyle name="40% - Accent3 2 2 2" xfId="1213"/>
    <cellStyle name="40% - Accent3 2 2 2 2" xfId="1214"/>
    <cellStyle name="40% - Accent3 2 2 2 3" xfId="1215"/>
    <cellStyle name="40% - Accent3 2 2 2 4" xfId="1216"/>
    <cellStyle name="40% - Accent3 2 2 2 5" xfId="1217"/>
    <cellStyle name="40% - Accent3 2 2 3" xfId="1218"/>
    <cellStyle name="40% - Accent3 2 2 4" xfId="1219"/>
    <cellStyle name="40% - Accent3 2 3" xfId="1220"/>
    <cellStyle name="40% - Accent3 2 3 2" xfId="1221"/>
    <cellStyle name="40% - Accent3 2 3 2 2" xfId="1222"/>
    <cellStyle name="40% - Accent3 2 3 3" xfId="1223"/>
    <cellStyle name="40% - Accent3 2 3 4" xfId="1224"/>
    <cellStyle name="40% - Accent3 2 3 5" xfId="1225"/>
    <cellStyle name="40% - Accent3 2 3 6" xfId="1226"/>
    <cellStyle name="40% - Accent3 2 4" xfId="1227"/>
    <cellStyle name="40% - Accent3 2 4 2" xfId="1228"/>
    <cellStyle name="40% - Accent3 2 5" xfId="1229"/>
    <cellStyle name="40% - Accent3 2 6" xfId="1230"/>
    <cellStyle name="40% - Accent3 2 7" xfId="1231"/>
    <cellStyle name="40% - Accent3 2_30YRMrtgRates" xfId="1232"/>
    <cellStyle name="40% - Accent3 3" xfId="1233"/>
    <cellStyle name="40% - Accent3 3 2" xfId="1234"/>
    <cellStyle name="40% - Accent3 3 2 2" xfId="1235"/>
    <cellStyle name="40% - Accent3 3 2 2 2" xfId="1236"/>
    <cellStyle name="40% - Accent3 3 2 3" xfId="1237"/>
    <cellStyle name="40% - Accent3 3 3" xfId="1238"/>
    <cellStyle name="40% - Accent3 3 3 2" xfId="1239"/>
    <cellStyle name="40% - Accent3 3 3 2 2" xfId="1240"/>
    <cellStyle name="40% - Accent3 3 3 3" xfId="1241"/>
    <cellStyle name="40% - Accent3 3 4" xfId="1242"/>
    <cellStyle name="40% - Accent3 3 4 2" xfId="1243"/>
    <cellStyle name="40% - Accent3 3 5" xfId="1244"/>
    <cellStyle name="40% - Accent3 4" xfId="1245"/>
    <cellStyle name="40% - Accent3 4 2" xfId="1246"/>
    <cellStyle name="40% - Accent3 4 2 2" xfId="1247"/>
    <cellStyle name="40% - Accent3 4 2 2 2" xfId="1248"/>
    <cellStyle name="40% - Accent3 4 2 3" xfId="1249"/>
    <cellStyle name="40% - Accent3 4 3" xfId="1250"/>
    <cellStyle name="40% - Accent3 4 3 2" xfId="1251"/>
    <cellStyle name="40% - Accent3 4 3 2 2" xfId="1252"/>
    <cellStyle name="40% - Accent3 4 3 3" xfId="1253"/>
    <cellStyle name="40% - Accent3 4 4" xfId="1254"/>
    <cellStyle name="40% - Accent3 4 4 2" xfId="1255"/>
    <cellStyle name="40% - Accent3 4 5" xfId="1256"/>
    <cellStyle name="40% - Accent3 5" xfId="1257"/>
    <cellStyle name="40% - Accent3 5 2" xfId="1258"/>
    <cellStyle name="40% - Accent3 5 2 2" xfId="1259"/>
    <cellStyle name="40% - Accent3 5 2 2 2" xfId="1260"/>
    <cellStyle name="40% - Accent3 5 2 3" xfId="1261"/>
    <cellStyle name="40% - Accent3 5 3" xfId="1262"/>
    <cellStyle name="40% - Accent3 5 3 2" xfId="1263"/>
    <cellStyle name="40% - Accent3 5 3 2 2" xfId="1264"/>
    <cellStyle name="40% - Accent3 5 3 3" xfId="1265"/>
    <cellStyle name="40% - Accent3 5 4" xfId="1266"/>
    <cellStyle name="40% - Accent3 5 4 2" xfId="1267"/>
    <cellStyle name="40% - Accent3 5 5" xfId="1268"/>
    <cellStyle name="40% - Accent3 6" xfId="1269"/>
    <cellStyle name="40% - Accent3 6 2" xfId="1270"/>
    <cellStyle name="40% - Accent3 6 2 2" xfId="1271"/>
    <cellStyle name="40% - Accent3 6 2 2 2" xfId="1272"/>
    <cellStyle name="40% - Accent3 6 2 3" xfId="1273"/>
    <cellStyle name="40% - Accent3 6 3" xfId="1274"/>
    <cellStyle name="40% - Accent3 6 3 2" xfId="1275"/>
    <cellStyle name="40% - Accent3 6 3 2 2" xfId="1276"/>
    <cellStyle name="40% - Accent3 6 3 3" xfId="1277"/>
    <cellStyle name="40% - Accent3 6 4" xfId="1278"/>
    <cellStyle name="40% - Accent3 6 4 2" xfId="1279"/>
    <cellStyle name="40% - Accent3 6 5" xfId="1280"/>
    <cellStyle name="40% - Accent3 7" xfId="1281"/>
    <cellStyle name="40% - Accent3 7 2" xfId="1282"/>
    <cellStyle name="40% - Accent3 7 2 2" xfId="1283"/>
    <cellStyle name="40% - Accent3 7 2 2 2" xfId="1284"/>
    <cellStyle name="40% - Accent3 7 2 3" xfId="1285"/>
    <cellStyle name="40% - Accent3 7 3" xfId="1286"/>
    <cellStyle name="40% - Accent3 7 3 2" xfId="1287"/>
    <cellStyle name="40% - Accent3 7 3 2 2" xfId="1288"/>
    <cellStyle name="40% - Accent3 7 3 3" xfId="1289"/>
    <cellStyle name="40% - Accent3 7 4" xfId="1290"/>
    <cellStyle name="40% - Accent3 7 4 2" xfId="1291"/>
    <cellStyle name="40% - Accent3 7 5" xfId="1292"/>
    <cellStyle name="40% - Accent3 8" xfId="1293"/>
    <cellStyle name="40% - Accent3 8 2" xfId="1294"/>
    <cellStyle name="40% - Accent3 8 2 2" xfId="1295"/>
    <cellStyle name="40% - Accent3 8 2 2 2" xfId="1296"/>
    <cellStyle name="40% - Accent3 8 2 3" xfId="1297"/>
    <cellStyle name="40% - Accent3 8 3" xfId="1298"/>
    <cellStyle name="40% - Accent3 8 3 2" xfId="1299"/>
    <cellStyle name="40% - Accent3 8 3 2 2" xfId="1300"/>
    <cellStyle name="40% - Accent3 8 3 3" xfId="1301"/>
    <cellStyle name="40% - Accent3 8 4" xfId="1302"/>
    <cellStyle name="40% - Accent3 8 4 2" xfId="1303"/>
    <cellStyle name="40% - Accent3 8 5" xfId="1304"/>
    <cellStyle name="40% - Accent3 9" xfId="1305"/>
    <cellStyle name="40% - Accent3 9 2" xfId="1306"/>
    <cellStyle name="40% - Accent3 9 2 2" xfId="1307"/>
    <cellStyle name="40% - Accent3 9 2 2 2" xfId="1308"/>
    <cellStyle name="40% - Accent3 9 2 3" xfId="1309"/>
    <cellStyle name="40% - Accent3 9 3" xfId="1310"/>
    <cellStyle name="40% - Accent3 9 3 2" xfId="1311"/>
    <cellStyle name="40% - Accent3 9 3 2 2" xfId="1312"/>
    <cellStyle name="40% - Accent3 9 3 3" xfId="1313"/>
    <cellStyle name="40% - Accent3 9 4" xfId="1314"/>
    <cellStyle name="40% - Accent3 9 4 2" xfId="1315"/>
    <cellStyle name="40% - Accent3 9 5" xfId="1316"/>
    <cellStyle name="40% - Accent4 10" xfId="1317"/>
    <cellStyle name="40% - Accent4 10 2" xfId="1318"/>
    <cellStyle name="40% - Accent4 11" xfId="1319"/>
    <cellStyle name="40% - Accent4 12" xfId="1320"/>
    <cellStyle name="40% - Accent4 13" xfId="1321"/>
    <cellStyle name="40% - Accent4 14" xfId="1322"/>
    <cellStyle name="40% - Accent4 14 2" xfId="1323"/>
    <cellStyle name="40% - Accent4 14 2 2" xfId="1324"/>
    <cellStyle name="40% - Accent4 14 2 2 2" xfId="1325"/>
    <cellStyle name="40% - Accent4 14 2 3" xfId="1326"/>
    <cellStyle name="40% - Accent4 14 3" xfId="1327"/>
    <cellStyle name="40% - Accent4 14 3 2" xfId="1328"/>
    <cellStyle name="40% - Accent4 14 3 2 2" xfId="1329"/>
    <cellStyle name="40% - Accent4 14 3 3" xfId="1330"/>
    <cellStyle name="40% - Accent4 14 4" xfId="1331"/>
    <cellStyle name="40% - Accent4 14 4 2" xfId="1332"/>
    <cellStyle name="40% - Accent4 14 5" xfId="1333"/>
    <cellStyle name="40% - Accent4 15" xfId="1334"/>
    <cellStyle name="40% - Accent4 15 2" xfId="1335"/>
    <cellStyle name="40% - Accent4 16" xfId="1336"/>
    <cellStyle name="40% - Accent4 17" xfId="1337"/>
    <cellStyle name="40% - Accent4 18" xfId="1338"/>
    <cellStyle name="40% - Accent4 2" xfId="1339"/>
    <cellStyle name="40% - Accent4 2 2" xfId="1340"/>
    <cellStyle name="40% - Accent4 2 2 2" xfId="1341"/>
    <cellStyle name="40% - Accent4 2 2 2 2" xfId="1342"/>
    <cellStyle name="40% - Accent4 2 2 2 3" xfId="1343"/>
    <cellStyle name="40% - Accent4 2 2 2 4" xfId="1344"/>
    <cellStyle name="40% - Accent4 2 2 2 5" xfId="1345"/>
    <cellStyle name="40% - Accent4 2 2 3" xfId="1346"/>
    <cellStyle name="40% - Accent4 2 2 4" xfId="1347"/>
    <cellStyle name="40% - Accent4 2 3" xfId="1348"/>
    <cellStyle name="40% - Accent4 2 3 2" xfId="1349"/>
    <cellStyle name="40% - Accent4 2 3 2 2" xfId="1350"/>
    <cellStyle name="40% - Accent4 2 3 3" xfId="1351"/>
    <cellStyle name="40% - Accent4 2 3 4" xfId="1352"/>
    <cellStyle name="40% - Accent4 2 3 5" xfId="1353"/>
    <cellStyle name="40% - Accent4 2 3 6" xfId="1354"/>
    <cellStyle name="40% - Accent4 2 4" xfId="1355"/>
    <cellStyle name="40% - Accent4 2 4 2" xfId="1356"/>
    <cellStyle name="40% - Accent4 2 5" xfId="1357"/>
    <cellStyle name="40% - Accent4 2 6" xfId="1358"/>
    <cellStyle name="40% - Accent4 2 7" xfId="1359"/>
    <cellStyle name="40% - Accent4 2_30YRMrtgRates" xfId="1360"/>
    <cellStyle name="40% - Accent4 3" xfId="1361"/>
    <cellStyle name="40% - Accent4 3 2" xfId="1362"/>
    <cellStyle name="40% - Accent4 3 2 2" xfId="1363"/>
    <cellStyle name="40% - Accent4 3 2 2 2" xfId="1364"/>
    <cellStyle name="40% - Accent4 3 2 3" xfId="1365"/>
    <cellStyle name="40% - Accent4 3 3" xfId="1366"/>
    <cellStyle name="40% - Accent4 3 3 2" xfId="1367"/>
    <cellStyle name="40% - Accent4 3 3 2 2" xfId="1368"/>
    <cellStyle name="40% - Accent4 3 3 3" xfId="1369"/>
    <cellStyle name="40% - Accent4 3 4" xfId="1370"/>
    <cellStyle name="40% - Accent4 3 4 2" xfId="1371"/>
    <cellStyle name="40% - Accent4 3 5" xfId="1372"/>
    <cellStyle name="40% - Accent4 4" xfId="1373"/>
    <cellStyle name="40% - Accent4 4 2" xfId="1374"/>
    <cellStyle name="40% - Accent4 4 2 2" xfId="1375"/>
    <cellStyle name="40% - Accent4 4 2 2 2" xfId="1376"/>
    <cellStyle name="40% - Accent4 4 2 3" xfId="1377"/>
    <cellStyle name="40% - Accent4 4 3" xfId="1378"/>
    <cellStyle name="40% - Accent4 4 3 2" xfId="1379"/>
    <cellStyle name="40% - Accent4 4 3 2 2" xfId="1380"/>
    <cellStyle name="40% - Accent4 4 3 3" xfId="1381"/>
    <cellStyle name="40% - Accent4 4 4" xfId="1382"/>
    <cellStyle name="40% - Accent4 4 4 2" xfId="1383"/>
    <cellStyle name="40% - Accent4 4 5" xfId="1384"/>
    <cellStyle name="40% - Accent4 5" xfId="1385"/>
    <cellStyle name="40% - Accent4 5 2" xfId="1386"/>
    <cellStyle name="40% - Accent4 5 2 2" xfId="1387"/>
    <cellStyle name="40% - Accent4 5 2 2 2" xfId="1388"/>
    <cellStyle name="40% - Accent4 5 2 3" xfId="1389"/>
    <cellStyle name="40% - Accent4 5 3" xfId="1390"/>
    <cellStyle name="40% - Accent4 5 3 2" xfId="1391"/>
    <cellStyle name="40% - Accent4 5 3 2 2" xfId="1392"/>
    <cellStyle name="40% - Accent4 5 3 3" xfId="1393"/>
    <cellStyle name="40% - Accent4 5 4" xfId="1394"/>
    <cellStyle name="40% - Accent4 5 4 2" xfId="1395"/>
    <cellStyle name="40% - Accent4 5 5" xfId="1396"/>
    <cellStyle name="40% - Accent4 6" xfId="1397"/>
    <cellStyle name="40% - Accent4 6 2" xfId="1398"/>
    <cellStyle name="40% - Accent4 6 2 2" xfId="1399"/>
    <cellStyle name="40% - Accent4 6 2 2 2" xfId="1400"/>
    <cellStyle name="40% - Accent4 6 2 3" xfId="1401"/>
    <cellStyle name="40% - Accent4 6 3" xfId="1402"/>
    <cellStyle name="40% - Accent4 6 3 2" xfId="1403"/>
    <cellStyle name="40% - Accent4 6 3 2 2" xfId="1404"/>
    <cellStyle name="40% - Accent4 6 3 3" xfId="1405"/>
    <cellStyle name="40% - Accent4 6 4" xfId="1406"/>
    <cellStyle name="40% - Accent4 6 4 2" xfId="1407"/>
    <cellStyle name="40% - Accent4 6 5" xfId="1408"/>
    <cellStyle name="40% - Accent4 7" xfId="1409"/>
    <cellStyle name="40% - Accent4 7 2" xfId="1410"/>
    <cellStyle name="40% - Accent4 7 2 2" xfId="1411"/>
    <cellStyle name="40% - Accent4 7 2 2 2" xfId="1412"/>
    <cellStyle name="40% - Accent4 7 2 3" xfId="1413"/>
    <cellStyle name="40% - Accent4 7 3" xfId="1414"/>
    <cellStyle name="40% - Accent4 7 3 2" xfId="1415"/>
    <cellStyle name="40% - Accent4 7 3 2 2" xfId="1416"/>
    <cellStyle name="40% - Accent4 7 3 3" xfId="1417"/>
    <cellStyle name="40% - Accent4 7 4" xfId="1418"/>
    <cellStyle name="40% - Accent4 7 4 2" xfId="1419"/>
    <cellStyle name="40% - Accent4 7 5" xfId="1420"/>
    <cellStyle name="40% - Accent4 8" xfId="1421"/>
    <cellStyle name="40% - Accent4 8 2" xfId="1422"/>
    <cellStyle name="40% - Accent4 8 2 2" xfId="1423"/>
    <cellStyle name="40% - Accent4 8 2 2 2" xfId="1424"/>
    <cellStyle name="40% - Accent4 8 2 3" xfId="1425"/>
    <cellStyle name="40% - Accent4 8 3" xfId="1426"/>
    <cellStyle name="40% - Accent4 8 3 2" xfId="1427"/>
    <cellStyle name="40% - Accent4 8 3 2 2" xfId="1428"/>
    <cellStyle name="40% - Accent4 8 3 3" xfId="1429"/>
    <cellStyle name="40% - Accent4 8 4" xfId="1430"/>
    <cellStyle name="40% - Accent4 8 4 2" xfId="1431"/>
    <cellStyle name="40% - Accent4 8 5" xfId="1432"/>
    <cellStyle name="40% - Accent4 9" xfId="1433"/>
    <cellStyle name="40% - Accent4 9 2" xfId="1434"/>
    <cellStyle name="40% - Accent4 9 2 2" xfId="1435"/>
    <cellStyle name="40% - Accent4 9 2 2 2" xfId="1436"/>
    <cellStyle name="40% - Accent4 9 2 3" xfId="1437"/>
    <cellStyle name="40% - Accent4 9 3" xfId="1438"/>
    <cellStyle name="40% - Accent4 9 3 2" xfId="1439"/>
    <cellStyle name="40% - Accent4 9 3 2 2" xfId="1440"/>
    <cellStyle name="40% - Accent4 9 3 3" xfId="1441"/>
    <cellStyle name="40% - Accent4 9 4" xfId="1442"/>
    <cellStyle name="40% - Accent4 9 4 2" xfId="1443"/>
    <cellStyle name="40% - Accent4 9 5" xfId="1444"/>
    <cellStyle name="40% - Accent5 10" xfId="1445"/>
    <cellStyle name="40% - Accent5 10 2" xfId="1446"/>
    <cellStyle name="40% - Accent5 11" xfId="1447"/>
    <cellStyle name="40% - Accent5 12" xfId="1448"/>
    <cellStyle name="40% - Accent5 13" xfId="1449"/>
    <cellStyle name="40% - Accent5 14" xfId="1450"/>
    <cellStyle name="40% - Accent5 14 2" xfId="1451"/>
    <cellStyle name="40% - Accent5 14 2 2" xfId="1452"/>
    <cellStyle name="40% - Accent5 14 2 2 2" xfId="1453"/>
    <cellStyle name="40% - Accent5 14 2 3" xfId="1454"/>
    <cellStyle name="40% - Accent5 14 3" xfId="1455"/>
    <cellStyle name="40% - Accent5 14 3 2" xfId="1456"/>
    <cellStyle name="40% - Accent5 14 3 2 2" xfId="1457"/>
    <cellStyle name="40% - Accent5 14 3 3" xfId="1458"/>
    <cellStyle name="40% - Accent5 14 4" xfId="1459"/>
    <cellStyle name="40% - Accent5 14 4 2" xfId="1460"/>
    <cellStyle name="40% - Accent5 14 5" xfId="1461"/>
    <cellStyle name="40% - Accent5 15" xfId="1462"/>
    <cellStyle name="40% - Accent5 15 2" xfId="1463"/>
    <cellStyle name="40% - Accent5 16" xfId="1464"/>
    <cellStyle name="40% - Accent5 17" xfId="1465"/>
    <cellStyle name="40% - Accent5 18" xfId="1466"/>
    <cellStyle name="40% - Accent5 2" xfId="1467"/>
    <cellStyle name="40% - Accent5 2 2" xfId="1468"/>
    <cellStyle name="40% - Accent5 2 2 2" xfId="1469"/>
    <cellStyle name="40% - Accent5 2 2 2 2" xfId="1470"/>
    <cellStyle name="40% - Accent5 2 2 2 3" xfId="1471"/>
    <cellStyle name="40% - Accent5 2 2 2 4" xfId="1472"/>
    <cellStyle name="40% - Accent5 2 2 2 5" xfId="1473"/>
    <cellStyle name="40% - Accent5 2 2 3" xfId="1474"/>
    <cellStyle name="40% - Accent5 2 2 4" xfId="1475"/>
    <cellStyle name="40% - Accent5 2 3" xfId="1476"/>
    <cellStyle name="40% - Accent5 2 3 2" xfId="1477"/>
    <cellStyle name="40% - Accent5 2 3 2 2" xfId="1478"/>
    <cellStyle name="40% - Accent5 2 3 3" xfId="1479"/>
    <cellStyle name="40% - Accent5 2 3 4" xfId="1480"/>
    <cellStyle name="40% - Accent5 2 3 5" xfId="1481"/>
    <cellStyle name="40% - Accent5 2 3 6" xfId="1482"/>
    <cellStyle name="40% - Accent5 2 4" xfId="1483"/>
    <cellStyle name="40% - Accent5 2 4 2" xfId="1484"/>
    <cellStyle name="40% - Accent5 2 5" xfId="1485"/>
    <cellStyle name="40% - Accent5 2 6" xfId="1486"/>
    <cellStyle name="40% - Accent5 2 7" xfId="1487"/>
    <cellStyle name="40% - Accent5 2_30YRMrtgRates" xfId="1488"/>
    <cellStyle name="40% - Accent5 3" xfId="1489"/>
    <cellStyle name="40% - Accent5 3 2" xfId="1490"/>
    <cellStyle name="40% - Accent5 3 2 2" xfId="1491"/>
    <cellStyle name="40% - Accent5 3 2 2 2" xfId="1492"/>
    <cellStyle name="40% - Accent5 3 2 3" xfId="1493"/>
    <cellStyle name="40% - Accent5 3 3" xfId="1494"/>
    <cellStyle name="40% - Accent5 3 3 2" xfId="1495"/>
    <cellStyle name="40% - Accent5 3 3 2 2" xfId="1496"/>
    <cellStyle name="40% - Accent5 3 3 3" xfId="1497"/>
    <cellStyle name="40% - Accent5 3 4" xfId="1498"/>
    <cellStyle name="40% - Accent5 3 4 2" xfId="1499"/>
    <cellStyle name="40% - Accent5 3 5" xfId="1500"/>
    <cellStyle name="40% - Accent5 4" xfId="1501"/>
    <cellStyle name="40% - Accent5 4 2" xfId="1502"/>
    <cellStyle name="40% - Accent5 4 2 2" xfId="1503"/>
    <cellStyle name="40% - Accent5 4 2 2 2" xfId="1504"/>
    <cellStyle name="40% - Accent5 4 2 3" xfId="1505"/>
    <cellStyle name="40% - Accent5 4 3" xfId="1506"/>
    <cellStyle name="40% - Accent5 4 3 2" xfId="1507"/>
    <cellStyle name="40% - Accent5 4 3 2 2" xfId="1508"/>
    <cellStyle name="40% - Accent5 4 3 3" xfId="1509"/>
    <cellStyle name="40% - Accent5 4 4" xfId="1510"/>
    <cellStyle name="40% - Accent5 4 4 2" xfId="1511"/>
    <cellStyle name="40% - Accent5 4 5" xfId="1512"/>
    <cellStyle name="40% - Accent5 5" xfId="1513"/>
    <cellStyle name="40% - Accent5 5 2" xfId="1514"/>
    <cellStyle name="40% - Accent5 5 2 2" xfId="1515"/>
    <cellStyle name="40% - Accent5 5 2 2 2" xfId="1516"/>
    <cellStyle name="40% - Accent5 5 2 3" xfId="1517"/>
    <cellStyle name="40% - Accent5 5 3" xfId="1518"/>
    <cellStyle name="40% - Accent5 5 3 2" xfId="1519"/>
    <cellStyle name="40% - Accent5 5 3 2 2" xfId="1520"/>
    <cellStyle name="40% - Accent5 5 3 3" xfId="1521"/>
    <cellStyle name="40% - Accent5 5 4" xfId="1522"/>
    <cellStyle name="40% - Accent5 5 4 2" xfId="1523"/>
    <cellStyle name="40% - Accent5 5 5" xfId="1524"/>
    <cellStyle name="40% - Accent5 6" xfId="1525"/>
    <cellStyle name="40% - Accent5 6 2" xfId="1526"/>
    <cellStyle name="40% - Accent5 6 2 2" xfId="1527"/>
    <cellStyle name="40% - Accent5 6 2 2 2" xfId="1528"/>
    <cellStyle name="40% - Accent5 6 2 3" xfId="1529"/>
    <cellStyle name="40% - Accent5 6 3" xfId="1530"/>
    <cellStyle name="40% - Accent5 6 3 2" xfId="1531"/>
    <cellStyle name="40% - Accent5 6 3 2 2" xfId="1532"/>
    <cellStyle name="40% - Accent5 6 3 3" xfId="1533"/>
    <cellStyle name="40% - Accent5 6 4" xfId="1534"/>
    <cellStyle name="40% - Accent5 6 4 2" xfId="1535"/>
    <cellStyle name="40% - Accent5 6 5" xfId="1536"/>
    <cellStyle name="40% - Accent5 7" xfId="1537"/>
    <cellStyle name="40% - Accent5 7 2" xfId="1538"/>
    <cellStyle name="40% - Accent5 7 2 2" xfId="1539"/>
    <cellStyle name="40% - Accent5 7 2 2 2" xfId="1540"/>
    <cellStyle name="40% - Accent5 7 2 3" xfId="1541"/>
    <cellStyle name="40% - Accent5 7 3" xfId="1542"/>
    <cellStyle name="40% - Accent5 7 3 2" xfId="1543"/>
    <cellStyle name="40% - Accent5 7 3 2 2" xfId="1544"/>
    <cellStyle name="40% - Accent5 7 3 3" xfId="1545"/>
    <cellStyle name="40% - Accent5 7 4" xfId="1546"/>
    <cellStyle name="40% - Accent5 7 4 2" xfId="1547"/>
    <cellStyle name="40% - Accent5 7 5" xfId="1548"/>
    <cellStyle name="40% - Accent5 8" xfId="1549"/>
    <cellStyle name="40% - Accent5 8 2" xfId="1550"/>
    <cellStyle name="40% - Accent5 8 2 2" xfId="1551"/>
    <cellStyle name="40% - Accent5 8 2 2 2" xfId="1552"/>
    <cellStyle name="40% - Accent5 8 2 3" xfId="1553"/>
    <cellStyle name="40% - Accent5 8 3" xfId="1554"/>
    <cellStyle name="40% - Accent5 8 3 2" xfId="1555"/>
    <cellStyle name="40% - Accent5 8 3 2 2" xfId="1556"/>
    <cellStyle name="40% - Accent5 8 3 3" xfId="1557"/>
    <cellStyle name="40% - Accent5 8 4" xfId="1558"/>
    <cellStyle name="40% - Accent5 8 4 2" xfId="1559"/>
    <cellStyle name="40% - Accent5 8 5" xfId="1560"/>
    <cellStyle name="40% - Accent5 9" xfId="1561"/>
    <cellStyle name="40% - Accent5 9 2" xfId="1562"/>
    <cellStyle name="40% - Accent5 9 2 2" xfId="1563"/>
    <cellStyle name="40% - Accent5 9 2 2 2" xfId="1564"/>
    <cellStyle name="40% - Accent5 9 2 3" xfId="1565"/>
    <cellStyle name="40% - Accent5 9 3" xfId="1566"/>
    <cellStyle name="40% - Accent5 9 3 2" xfId="1567"/>
    <cellStyle name="40% - Accent5 9 3 2 2" xfId="1568"/>
    <cellStyle name="40% - Accent5 9 3 3" xfId="1569"/>
    <cellStyle name="40% - Accent5 9 4" xfId="1570"/>
    <cellStyle name="40% - Accent5 9 4 2" xfId="1571"/>
    <cellStyle name="40% - Accent5 9 5" xfId="1572"/>
    <cellStyle name="40% - Accent6 10" xfId="1573"/>
    <cellStyle name="40% - Accent6 10 2" xfId="1574"/>
    <cellStyle name="40% - Accent6 11" xfId="1575"/>
    <cellStyle name="40% - Accent6 12" xfId="1576"/>
    <cellStyle name="40% - Accent6 13" xfId="1577"/>
    <cellStyle name="40% - Accent6 14" xfId="1578"/>
    <cellStyle name="40% - Accent6 14 2" xfId="1579"/>
    <cellStyle name="40% - Accent6 14 2 2" xfId="1580"/>
    <cellStyle name="40% - Accent6 14 2 2 2" xfId="1581"/>
    <cellStyle name="40% - Accent6 14 2 3" xfId="1582"/>
    <cellStyle name="40% - Accent6 14 3" xfId="1583"/>
    <cellStyle name="40% - Accent6 14 3 2" xfId="1584"/>
    <cellStyle name="40% - Accent6 14 3 2 2" xfId="1585"/>
    <cellStyle name="40% - Accent6 14 3 3" xfId="1586"/>
    <cellStyle name="40% - Accent6 14 4" xfId="1587"/>
    <cellStyle name="40% - Accent6 14 4 2" xfId="1588"/>
    <cellStyle name="40% - Accent6 14 5" xfId="1589"/>
    <cellStyle name="40% - Accent6 15" xfId="1590"/>
    <cellStyle name="40% - Accent6 15 2" xfId="1591"/>
    <cellStyle name="40% - Accent6 16" xfId="1592"/>
    <cellStyle name="40% - Accent6 17" xfId="1593"/>
    <cellStyle name="40% - Accent6 18" xfId="1594"/>
    <cellStyle name="40% - Accent6 2" xfId="1595"/>
    <cellStyle name="40% - Accent6 2 2" xfId="1596"/>
    <cellStyle name="40% - Accent6 2 2 2" xfId="1597"/>
    <cellStyle name="40% - Accent6 2 2 2 2" xfId="1598"/>
    <cellStyle name="40% - Accent6 2 2 2 3" xfId="1599"/>
    <cellStyle name="40% - Accent6 2 2 2 4" xfId="1600"/>
    <cellStyle name="40% - Accent6 2 2 2 5" xfId="1601"/>
    <cellStyle name="40% - Accent6 2 2 3" xfId="1602"/>
    <cellStyle name="40% - Accent6 2 2 4" xfId="1603"/>
    <cellStyle name="40% - Accent6 2 3" xfId="1604"/>
    <cellStyle name="40% - Accent6 2 3 2" xfId="1605"/>
    <cellStyle name="40% - Accent6 2 3 2 2" xfId="1606"/>
    <cellStyle name="40% - Accent6 2 3 3" xfId="1607"/>
    <cellStyle name="40% - Accent6 2 3 4" xfId="1608"/>
    <cellStyle name="40% - Accent6 2 3 5" xfId="1609"/>
    <cellStyle name="40% - Accent6 2 3 6" xfId="1610"/>
    <cellStyle name="40% - Accent6 2 4" xfId="1611"/>
    <cellStyle name="40% - Accent6 2 4 2" xfId="1612"/>
    <cellStyle name="40% - Accent6 2 5" xfId="1613"/>
    <cellStyle name="40% - Accent6 2 6" xfId="1614"/>
    <cellStyle name="40% - Accent6 2 7" xfId="1615"/>
    <cellStyle name="40% - Accent6 2_30YRMrtgRates" xfId="1616"/>
    <cellStyle name="40% - Accent6 3" xfId="1617"/>
    <cellStyle name="40% - Accent6 3 2" xfId="1618"/>
    <cellStyle name="40% - Accent6 3 2 2" xfId="1619"/>
    <cellStyle name="40% - Accent6 3 2 2 2" xfId="1620"/>
    <cellStyle name="40% - Accent6 3 2 3" xfId="1621"/>
    <cellStyle name="40% - Accent6 3 3" xfId="1622"/>
    <cellStyle name="40% - Accent6 3 3 2" xfId="1623"/>
    <cellStyle name="40% - Accent6 3 3 2 2" xfId="1624"/>
    <cellStyle name="40% - Accent6 3 3 3" xfId="1625"/>
    <cellStyle name="40% - Accent6 3 4" xfId="1626"/>
    <cellStyle name="40% - Accent6 3 4 2" xfId="1627"/>
    <cellStyle name="40% - Accent6 3 5" xfId="1628"/>
    <cellStyle name="40% - Accent6 4" xfId="1629"/>
    <cellStyle name="40% - Accent6 4 2" xfId="1630"/>
    <cellStyle name="40% - Accent6 4 2 2" xfId="1631"/>
    <cellStyle name="40% - Accent6 4 2 2 2" xfId="1632"/>
    <cellStyle name="40% - Accent6 4 2 3" xfId="1633"/>
    <cellStyle name="40% - Accent6 4 3" xfId="1634"/>
    <cellStyle name="40% - Accent6 4 3 2" xfId="1635"/>
    <cellStyle name="40% - Accent6 4 3 2 2" xfId="1636"/>
    <cellStyle name="40% - Accent6 4 3 3" xfId="1637"/>
    <cellStyle name="40% - Accent6 4 4" xfId="1638"/>
    <cellStyle name="40% - Accent6 4 4 2" xfId="1639"/>
    <cellStyle name="40% - Accent6 4 5" xfId="1640"/>
    <cellStyle name="40% - Accent6 5" xfId="1641"/>
    <cellStyle name="40% - Accent6 5 2" xfId="1642"/>
    <cellStyle name="40% - Accent6 5 2 2" xfId="1643"/>
    <cellStyle name="40% - Accent6 5 2 2 2" xfId="1644"/>
    <cellStyle name="40% - Accent6 5 2 3" xfId="1645"/>
    <cellStyle name="40% - Accent6 5 3" xfId="1646"/>
    <cellStyle name="40% - Accent6 5 3 2" xfId="1647"/>
    <cellStyle name="40% - Accent6 5 3 2 2" xfId="1648"/>
    <cellStyle name="40% - Accent6 5 3 3" xfId="1649"/>
    <cellStyle name="40% - Accent6 5 4" xfId="1650"/>
    <cellStyle name="40% - Accent6 5 4 2" xfId="1651"/>
    <cellStyle name="40% - Accent6 5 5" xfId="1652"/>
    <cellStyle name="40% - Accent6 6" xfId="1653"/>
    <cellStyle name="40% - Accent6 6 2" xfId="1654"/>
    <cellStyle name="40% - Accent6 6 2 2" xfId="1655"/>
    <cellStyle name="40% - Accent6 6 2 2 2" xfId="1656"/>
    <cellStyle name="40% - Accent6 6 2 3" xfId="1657"/>
    <cellStyle name="40% - Accent6 6 3" xfId="1658"/>
    <cellStyle name="40% - Accent6 6 3 2" xfId="1659"/>
    <cellStyle name="40% - Accent6 6 3 2 2" xfId="1660"/>
    <cellStyle name="40% - Accent6 6 3 3" xfId="1661"/>
    <cellStyle name="40% - Accent6 6 4" xfId="1662"/>
    <cellStyle name="40% - Accent6 6 4 2" xfId="1663"/>
    <cellStyle name="40% - Accent6 6 5" xfId="1664"/>
    <cellStyle name="40% - Accent6 7" xfId="1665"/>
    <cellStyle name="40% - Accent6 7 2" xfId="1666"/>
    <cellStyle name="40% - Accent6 7 2 2" xfId="1667"/>
    <cellStyle name="40% - Accent6 7 2 2 2" xfId="1668"/>
    <cellStyle name="40% - Accent6 7 2 3" xfId="1669"/>
    <cellStyle name="40% - Accent6 7 3" xfId="1670"/>
    <cellStyle name="40% - Accent6 7 3 2" xfId="1671"/>
    <cellStyle name="40% - Accent6 7 3 2 2" xfId="1672"/>
    <cellStyle name="40% - Accent6 7 3 3" xfId="1673"/>
    <cellStyle name="40% - Accent6 7 4" xfId="1674"/>
    <cellStyle name="40% - Accent6 7 4 2" xfId="1675"/>
    <cellStyle name="40% - Accent6 7 5" xfId="1676"/>
    <cellStyle name="40% - Accent6 8" xfId="1677"/>
    <cellStyle name="40% - Accent6 8 2" xfId="1678"/>
    <cellStyle name="40% - Accent6 8 2 2" xfId="1679"/>
    <cellStyle name="40% - Accent6 8 2 2 2" xfId="1680"/>
    <cellStyle name="40% - Accent6 8 2 3" xfId="1681"/>
    <cellStyle name="40% - Accent6 8 3" xfId="1682"/>
    <cellStyle name="40% - Accent6 8 3 2" xfId="1683"/>
    <cellStyle name="40% - Accent6 8 3 2 2" xfId="1684"/>
    <cellStyle name="40% - Accent6 8 3 3" xfId="1685"/>
    <cellStyle name="40% - Accent6 8 4" xfId="1686"/>
    <cellStyle name="40% - Accent6 8 4 2" xfId="1687"/>
    <cellStyle name="40% - Accent6 8 5" xfId="1688"/>
    <cellStyle name="40% - Accent6 9" xfId="1689"/>
    <cellStyle name="40% - Accent6 9 2" xfId="1690"/>
    <cellStyle name="40% - Accent6 9 2 2" xfId="1691"/>
    <cellStyle name="40% - Accent6 9 2 2 2" xfId="1692"/>
    <cellStyle name="40% - Accent6 9 2 3" xfId="1693"/>
    <cellStyle name="40% - Accent6 9 3" xfId="1694"/>
    <cellStyle name="40% - Accent6 9 3 2" xfId="1695"/>
    <cellStyle name="40% - Accent6 9 3 2 2" xfId="1696"/>
    <cellStyle name="40% - Accent6 9 3 3" xfId="1697"/>
    <cellStyle name="40% - Accent6 9 4" xfId="1698"/>
    <cellStyle name="40% - Accent6 9 4 2" xfId="1699"/>
    <cellStyle name="40% - Accent6 9 5" xfId="1700"/>
    <cellStyle name="40% - アクセント 1soft\" xfId="1701"/>
    <cellStyle name="40% - アクセント 2soft\" xfId="1702"/>
    <cellStyle name="40% - アクセント 3soft\" xfId="1703"/>
    <cellStyle name="40% - アクセント 4soft\" xfId="1704"/>
    <cellStyle name="40% - アクセント 5soft\" xfId="1705"/>
    <cellStyle name="40% - アクセント 6soft\" xfId="1706"/>
    <cellStyle name="60% - Accent1 2" xfId="1707"/>
    <cellStyle name="60% - Accent1 2 2" xfId="1708"/>
    <cellStyle name="60% - Accent1 3" xfId="1709"/>
    <cellStyle name="60% - Accent1 3 2" xfId="1710"/>
    <cellStyle name="60% - Accent1 4" xfId="1711"/>
    <cellStyle name="60% - Accent1 5" xfId="1712"/>
    <cellStyle name="60% - Accent1 6" xfId="1713"/>
    <cellStyle name="60% - Accent2 2" xfId="1714"/>
    <cellStyle name="60% - Accent2 2 2" xfId="1715"/>
    <cellStyle name="60% - Accent2 3" xfId="1716"/>
    <cellStyle name="60% - Accent2 3 2" xfId="1717"/>
    <cellStyle name="60% - Accent2 4" xfId="1718"/>
    <cellStyle name="60% - Accent2 5" xfId="1719"/>
    <cellStyle name="60% - Accent2 6" xfId="1720"/>
    <cellStyle name="60% - Accent3 2" xfId="1721"/>
    <cellStyle name="60% - Accent3 2 2" xfId="1722"/>
    <cellStyle name="60% - Accent3 3" xfId="1723"/>
    <cellStyle name="60% - Accent3 3 2" xfId="1724"/>
    <cellStyle name="60% - Accent3 4" xfId="1725"/>
    <cellStyle name="60% - Accent3 5" xfId="1726"/>
    <cellStyle name="60% - Accent3 6" xfId="1727"/>
    <cellStyle name="60% - Accent4 2" xfId="1728"/>
    <cellStyle name="60% - Accent4 2 2" xfId="1729"/>
    <cellStyle name="60% - Accent4 3" xfId="1730"/>
    <cellStyle name="60% - Accent4 3 2" xfId="1731"/>
    <cellStyle name="60% - Accent4 4" xfId="1732"/>
    <cellStyle name="60% - Accent4 5" xfId="1733"/>
    <cellStyle name="60% - Accent4 6" xfId="1734"/>
    <cellStyle name="60% - Accent5 2" xfId="1735"/>
    <cellStyle name="60% - Accent5 2 2" xfId="1736"/>
    <cellStyle name="60% - Accent5 3" xfId="1737"/>
    <cellStyle name="60% - Accent5 3 2" xfId="1738"/>
    <cellStyle name="60% - Accent5 4" xfId="1739"/>
    <cellStyle name="60% - Accent5 5" xfId="1740"/>
    <cellStyle name="60% - Accent5 6" xfId="1741"/>
    <cellStyle name="60% - Accent6 2" xfId="1742"/>
    <cellStyle name="60% - Accent6 2 2" xfId="1743"/>
    <cellStyle name="60% - Accent6 3" xfId="1744"/>
    <cellStyle name="60% - Accent6 3 2" xfId="1745"/>
    <cellStyle name="60% - Accent6 4" xfId="1746"/>
    <cellStyle name="60% - Accent6 5" xfId="1747"/>
    <cellStyle name="60% - Accent6 6" xfId="1748"/>
    <cellStyle name="60% - アクセント 1soft\" xfId="1749"/>
    <cellStyle name="60% - アクセント 2soft\" xfId="1750"/>
    <cellStyle name="60% - アクセント 3soft\" xfId="1751"/>
    <cellStyle name="60% - アクセント 4soft\" xfId="1752"/>
    <cellStyle name="60% - アクセント 5soft\" xfId="1753"/>
    <cellStyle name="60% - アクセント 6soft\" xfId="1754"/>
    <cellStyle name="A1:G50" xfId="1755"/>
    <cellStyle name="Accent1 2" xfId="1756"/>
    <cellStyle name="Accent1 2 2" xfId="1757"/>
    <cellStyle name="Accent1 3" xfId="1758"/>
    <cellStyle name="Accent1 3 2" xfId="1759"/>
    <cellStyle name="Accent1 4" xfId="1760"/>
    <cellStyle name="Accent1 5" xfId="1761"/>
    <cellStyle name="Accent1 6" xfId="1762"/>
    <cellStyle name="Accent2 2" xfId="1763"/>
    <cellStyle name="Accent2 2 2" xfId="1764"/>
    <cellStyle name="Accent2 3" xfId="1765"/>
    <cellStyle name="Accent2 3 2" xfId="1766"/>
    <cellStyle name="Accent2 4" xfId="1767"/>
    <cellStyle name="Accent2 5" xfId="1768"/>
    <cellStyle name="Accent2 6" xfId="1769"/>
    <cellStyle name="Accent3 2" xfId="1770"/>
    <cellStyle name="Accent3 2 2" xfId="1771"/>
    <cellStyle name="Accent3 3" xfId="1772"/>
    <cellStyle name="Accent3 3 2" xfId="1773"/>
    <cellStyle name="Accent3 4" xfId="1774"/>
    <cellStyle name="Accent3 5" xfId="1775"/>
    <cellStyle name="Accent3 6" xfId="1776"/>
    <cellStyle name="Accent4 2" xfId="1777"/>
    <cellStyle name="Accent4 2 2" xfId="1778"/>
    <cellStyle name="Accent4 3" xfId="1779"/>
    <cellStyle name="Accent4 3 2" xfId="1780"/>
    <cellStyle name="Accent4 4" xfId="1781"/>
    <cellStyle name="Accent4 5" xfId="1782"/>
    <cellStyle name="Accent4 6" xfId="1783"/>
    <cellStyle name="Accent5 2" xfId="1784"/>
    <cellStyle name="Accent5 2 2" xfId="1785"/>
    <cellStyle name="Accent5 3" xfId="1786"/>
    <cellStyle name="Accent5 3 2" xfId="1787"/>
    <cellStyle name="Accent5 4" xfId="1788"/>
    <cellStyle name="Accent5 5" xfId="1789"/>
    <cellStyle name="Accent5 6" xfId="1790"/>
    <cellStyle name="Accent6 2" xfId="1791"/>
    <cellStyle name="Accent6 2 2" xfId="1792"/>
    <cellStyle name="Accent6 3" xfId="1793"/>
    <cellStyle name="Accent6 3 2" xfId="1794"/>
    <cellStyle name="Accent6 4" xfId="1795"/>
    <cellStyle name="Accent6 5" xfId="1796"/>
    <cellStyle name="Accent6 6" xfId="1797"/>
    <cellStyle name="active" xfId="1798"/>
    <cellStyle name="AFE" xfId="1799"/>
    <cellStyle name="AFE 2" xfId="1800"/>
    <cellStyle name="ANCLAS,REZONES Y SUS PARTES,DE FUNDICION,DE HIERRO O DE ACERO" xfId="1801"/>
    <cellStyle name="annee semestre" xfId="1802"/>
    <cellStyle name="annee semestre 2" xfId="1803"/>
    <cellStyle name="annee semestre_DataA17" xfId="1804"/>
    <cellStyle name="Bad 2" xfId="1805"/>
    <cellStyle name="Bad 2 2" xfId="1806"/>
    <cellStyle name="Bad 3" xfId="1807"/>
    <cellStyle name="Bad 3 2" xfId="1808"/>
    <cellStyle name="Bad 4" xfId="1809"/>
    <cellStyle name="Bad 5" xfId="1810"/>
    <cellStyle name="Bad 6" xfId="1811"/>
    <cellStyle name="Bulletin" xfId="1812"/>
    <cellStyle name="C00A" xfId="1813"/>
    <cellStyle name="C00B" xfId="1814"/>
    <cellStyle name="C00L" xfId="1815"/>
    <cellStyle name="C01A" xfId="1816"/>
    <cellStyle name="C01B" xfId="1817"/>
    <cellStyle name="C01H" xfId="1818"/>
    <cellStyle name="C01L" xfId="1819"/>
    <cellStyle name="C02A" xfId="1820"/>
    <cellStyle name="C02B" xfId="1821"/>
    <cellStyle name="C02H" xfId="1822"/>
    <cellStyle name="C02L" xfId="1823"/>
    <cellStyle name="C03A" xfId="1824"/>
    <cellStyle name="C03B" xfId="1825"/>
    <cellStyle name="C03H" xfId="1826"/>
    <cellStyle name="C03L" xfId="1827"/>
    <cellStyle name="C04A" xfId="1828"/>
    <cellStyle name="C04B" xfId="1829"/>
    <cellStyle name="C04H" xfId="1830"/>
    <cellStyle name="C04L" xfId="1831"/>
    <cellStyle name="C05A" xfId="1832"/>
    <cellStyle name="C05B" xfId="1833"/>
    <cellStyle name="C05H" xfId="1834"/>
    <cellStyle name="C05L" xfId="1835"/>
    <cellStyle name="C06A" xfId="1836"/>
    <cellStyle name="C06B" xfId="1837"/>
    <cellStyle name="C06H" xfId="1838"/>
    <cellStyle name="C06L" xfId="1839"/>
    <cellStyle name="C07A" xfId="1840"/>
    <cellStyle name="C07B" xfId="1841"/>
    <cellStyle name="C07H" xfId="1842"/>
    <cellStyle name="C07L" xfId="1843"/>
    <cellStyle name="Calculation 2" xfId="1844"/>
    <cellStyle name="Calculation 2 2" xfId="1845"/>
    <cellStyle name="Calculation 3" xfId="1846"/>
    <cellStyle name="Calculation 3 2" xfId="1847"/>
    <cellStyle name="Calculation 4" xfId="1848"/>
    <cellStyle name="Calculation 5" xfId="1849"/>
    <cellStyle name="Calculation 6" xfId="1850"/>
    <cellStyle name="cc0 -CalComma" xfId="1851"/>
    <cellStyle name="cc0b-CalCommaB" xfId="1852"/>
    <cellStyle name="cc1 -CalComma" xfId="1853"/>
    <cellStyle name="cc2 -CalComma" xfId="1854"/>
    <cellStyle name="cc3 -CalComma" xfId="1855"/>
    <cellStyle name="cc4 -CalComma" xfId="1856"/>
    <cellStyle name="cdDMM -CalDate" xfId="1857"/>
    <cellStyle name="cdDMMY -CalDate" xfId="1858"/>
    <cellStyle name="cdDMMYHM -CalDateTime" xfId="1859"/>
    <cellStyle name="cdDMY -CalDate" xfId="1860"/>
    <cellStyle name="cdMDY -CalDate" xfId="1861"/>
    <cellStyle name="cdMMY -CalDate" xfId="1862"/>
    <cellStyle name="cdMMYc-CalDateC" xfId="1863"/>
    <cellStyle name="cf0 -CalFixed" xfId="1864"/>
    <cellStyle name="Check Cell 2" xfId="1865"/>
    <cellStyle name="Check Cell 2 2" xfId="1866"/>
    <cellStyle name="Check Cell 3" xfId="1867"/>
    <cellStyle name="Check Cell 3 2" xfId="1868"/>
    <cellStyle name="Check Cell 4" xfId="1869"/>
    <cellStyle name="Check Cell 5" xfId="1870"/>
    <cellStyle name="Check Cell 6" xfId="1871"/>
    <cellStyle name="ClsColHeader" xfId="1872"/>
    <cellStyle name="ClsData" xfId="1873"/>
    <cellStyle name="cmHM  -CalTime" xfId="1874"/>
    <cellStyle name="cmHM24+ -CalTime" xfId="1875"/>
    <cellStyle name="Comma  - Style1" xfId="1876"/>
    <cellStyle name="Comma (2)" xfId="1877"/>
    <cellStyle name="Comma 10" xfId="1878"/>
    <cellStyle name="Comma 11" xfId="1879"/>
    <cellStyle name="Comma 11 2" xfId="1880"/>
    <cellStyle name="Comma 11 3" xfId="1881"/>
    <cellStyle name="Comma 12" xfId="1882"/>
    <cellStyle name="Comma 13" xfId="1883"/>
    <cellStyle name="Comma 14" xfId="1884"/>
    <cellStyle name="Comma 14 2" xfId="1885"/>
    <cellStyle name="Comma 14 3" xfId="1886"/>
    <cellStyle name="Comma 15" xfId="1887"/>
    <cellStyle name="Comma 15 2" xfId="1888"/>
    <cellStyle name="Comma 15 3" xfId="1889"/>
    <cellStyle name="Comma 16" xfId="1890"/>
    <cellStyle name="Comma 16 2" xfId="1891"/>
    <cellStyle name="Comma 16 3" xfId="1892"/>
    <cellStyle name="Comma 17" xfId="1893"/>
    <cellStyle name="Comma 18" xfId="1894"/>
    <cellStyle name="Comma 19" xfId="1895"/>
    <cellStyle name="Comma 2" xfId="1896"/>
    <cellStyle name="Comma 2 10" xfId="1897"/>
    <cellStyle name="Comma 2 2" xfId="1898"/>
    <cellStyle name="Comma 2 2 2" xfId="1899"/>
    <cellStyle name="Comma 2 2 2 2" xfId="1900"/>
    <cellStyle name="Comma 2 2 3" xfId="1901"/>
    <cellStyle name="Comma 2 2 4" xfId="1902"/>
    <cellStyle name="Comma 2 3" xfId="1903"/>
    <cellStyle name="Comma 2 3 2" xfId="1904"/>
    <cellStyle name="Comma 2 3 3" xfId="1905"/>
    <cellStyle name="Comma 2 3 4" xfId="1906"/>
    <cellStyle name="Comma 2 4" xfId="1907"/>
    <cellStyle name="Comma 2 4 2" xfId="1908"/>
    <cellStyle name="Comma 2 4 3" xfId="1909"/>
    <cellStyle name="Comma 2 4 4" xfId="1910"/>
    <cellStyle name="Comma 2 5" xfId="1911"/>
    <cellStyle name="Comma 2 5 2" xfId="1912"/>
    <cellStyle name="Comma 2 6" xfId="1913"/>
    <cellStyle name="Comma 2 6 2" xfId="1914"/>
    <cellStyle name="Comma 2 6 3" xfId="1915"/>
    <cellStyle name="Comma 2 7" xfId="1916"/>
    <cellStyle name="Comma 2 8" xfId="1917"/>
    <cellStyle name="Comma 2 9" xfId="1918"/>
    <cellStyle name="Comma 20" xfId="1919"/>
    <cellStyle name="Comma 21" xfId="1920"/>
    <cellStyle name="Comma 22" xfId="1921"/>
    <cellStyle name="Comma 23" xfId="1922"/>
    <cellStyle name="Comma 23 2" xfId="1923"/>
    <cellStyle name="Comma 23 3" xfId="1924"/>
    <cellStyle name="Comma 24" xfId="1925"/>
    <cellStyle name="Comma 24 2" xfId="1926"/>
    <cellStyle name="Comma 24 3" xfId="1927"/>
    <cellStyle name="Comma 25" xfId="1928"/>
    <cellStyle name="Comma 25 2" xfId="1929"/>
    <cellStyle name="Comma 25 3" xfId="1930"/>
    <cellStyle name="Comma 26" xfId="1931"/>
    <cellStyle name="Comma 26 2" xfId="1932"/>
    <cellStyle name="Comma 26 3" xfId="1933"/>
    <cellStyle name="Comma 27" xfId="1934"/>
    <cellStyle name="Comma 27 2" xfId="1935"/>
    <cellStyle name="Comma 27 3" xfId="1936"/>
    <cellStyle name="Comma 28" xfId="1937"/>
    <cellStyle name="Comma 28 2" xfId="1938"/>
    <cellStyle name="Comma 28 3" xfId="1939"/>
    <cellStyle name="Comma 29" xfId="1940"/>
    <cellStyle name="Comma 3" xfId="1941"/>
    <cellStyle name="Comma 3 2" xfId="1942"/>
    <cellStyle name="Comma 3 2 2" xfId="1943"/>
    <cellStyle name="Comma 3 3" xfId="1944"/>
    <cellStyle name="Comma 3 4" xfId="1945"/>
    <cellStyle name="Comma 30" xfId="1946"/>
    <cellStyle name="Comma 31" xfId="1947"/>
    <cellStyle name="Comma 32" xfId="1948"/>
    <cellStyle name="Comma 33" xfId="1949"/>
    <cellStyle name="Comma 34" xfId="1950"/>
    <cellStyle name="Comma 35" xfId="1951"/>
    <cellStyle name="Comma 36" xfId="1952"/>
    <cellStyle name="Comma 37" xfId="1953"/>
    <cellStyle name="Comma 38" xfId="1954"/>
    <cellStyle name="Comma 39" xfId="1955"/>
    <cellStyle name="Comma 4" xfId="1956"/>
    <cellStyle name="Comma 4 2" xfId="1957"/>
    <cellStyle name="Comma 4 2 2" xfId="1958"/>
    <cellStyle name="Comma 4 3" xfId="1959"/>
    <cellStyle name="Comma 4 3 2" xfId="1960"/>
    <cellStyle name="Comma 4 4" xfId="1961"/>
    <cellStyle name="Comma 4 4 2" xfId="1962"/>
    <cellStyle name="Comma 4 5" xfId="1963"/>
    <cellStyle name="Comma 40" xfId="1964"/>
    <cellStyle name="Comma 41" xfId="1965"/>
    <cellStyle name="Comma 42" xfId="1966"/>
    <cellStyle name="Comma 5" xfId="1967"/>
    <cellStyle name="Comma 5 2" xfId="1968"/>
    <cellStyle name="Comma 5 2 2" xfId="1969"/>
    <cellStyle name="Comma 5 3" xfId="1970"/>
    <cellStyle name="Comma 6" xfId="1971"/>
    <cellStyle name="Comma 6 2" xfId="1972"/>
    <cellStyle name="Comma 6 2 2" xfId="1973"/>
    <cellStyle name="Comma 6 3" xfId="1974"/>
    <cellStyle name="Comma 7" xfId="1975"/>
    <cellStyle name="Comma 8" xfId="1976"/>
    <cellStyle name="Comma 8 2" xfId="1977"/>
    <cellStyle name="Comma 9" xfId="1978"/>
    <cellStyle name="Comma 9 2" xfId="1979"/>
    <cellStyle name="Comma0" xfId="1980"/>
    <cellStyle name="Comma0 2" xfId="1981"/>
    <cellStyle name="cp0 -CalPercent" xfId="1982"/>
    <cellStyle name="cp1 -CalPercent" xfId="1983"/>
    <cellStyle name="cp2 -CalPercent" xfId="1984"/>
    <cellStyle name="cp3 -CalPercent" xfId="1985"/>
    <cellStyle name="cr0 -CalCurr" xfId="1986"/>
    <cellStyle name="cr1 -CalCurr" xfId="1987"/>
    <cellStyle name="cr2 -CalCurr" xfId="1988"/>
    <cellStyle name="cr3 -CalCurr" xfId="1989"/>
    <cellStyle name="cr4 -CalCurr" xfId="1990"/>
    <cellStyle name="Curre?cy_graph template1.xls Chart 2" xfId="1991"/>
    <cellStyle name="Curren - Style2" xfId="1992"/>
    <cellStyle name="Currency 2" xfId="1993"/>
    <cellStyle name="Currency 2 2" xfId="1994"/>
    <cellStyle name="Currency 3" xfId="1995"/>
    <cellStyle name="Currency 4" xfId="1996"/>
    <cellStyle name="Currency0" xfId="1997"/>
    <cellStyle name="Currency0 2" xfId="1998"/>
    <cellStyle name="Date" xfId="1999"/>
    <cellStyle name="Date 2" xfId="2000"/>
    <cellStyle name="Date Released" xfId="2001"/>
    <cellStyle name="Date Released 2" xfId="2002"/>
    <cellStyle name="Date Released 2 2" xfId="2003"/>
    <cellStyle name="Date Released 3" xfId="2004"/>
    <cellStyle name="Date Released 4" xfId="2005"/>
    <cellStyle name="Date Released_DataA17" xfId="2006"/>
    <cellStyle name="DateTime" xfId="2007"/>
    <cellStyle name="Datum" xfId="2008"/>
    <cellStyle name="diskette" xfId="2009"/>
    <cellStyle name="données" xfId="2010"/>
    <cellStyle name="données 2" xfId="2011"/>
    <cellStyle name="données_DataA17" xfId="2012"/>
    <cellStyle name="donnéesbord" xfId="2013"/>
    <cellStyle name="donnéesbord 2" xfId="2014"/>
    <cellStyle name="donnéesbord_DataA17" xfId="2015"/>
    <cellStyle name="Euro" xfId="2016"/>
    <cellStyle name="Euro 2" xfId="2017"/>
    <cellStyle name="EXPENSE REPORT" xfId="2018"/>
    <cellStyle name="Explanatory Text 2" xfId="2019"/>
    <cellStyle name="Explanatory Text 2 2" xfId="2020"/>
    <cellStyle name="Explanatory Text 3" xfId="2021"/>
    <cellStyle name="Explanatory Text 3 2" xfId="2022"/>
    <cellStyle name="Explanatory Text 4" xfId="2023"/>
    <cellStyle name="Explanatory Text 5" xfId="2024"/>
    <cellStyle name="Explanatory Text 6" xfId="2025"/>
    <cellStyle name="Fixed" xfId="2026"/>
    <cellStyle name="Fixed 2" xfId="2027"/>
    <cellStyle name="Good 2" xfId="2028"/>
    <cellStyle name="Good 2 2" xfId="2029"/>
    <cellStyle name="Good 3" xfId="2030"/>
    <cellStyle name="Good 3 2" xfId="2031"/>
    <cellStyle name="Good 4" xfId="2032"/>
    <cellStyle name="Good 5" xfId="2033"/>
    <cellStyle name="Good 6" xfId="2034"/>
    <cellStyle name="GreenBackYellowTxt" xfId="2035"/>
    <cellStyle name="Grey" xfId="2036"/>
    <cellStyle name="h0 -Heading" xfId="2037"/>
    <cellStyle name="h1 -Heading" xfId="2038"/>
    <cellStyle name="h2 -Heading" xfId="2039"/>
    <cellStyle name="h3 -Heading" xfId="2040"/>
    <cellStyle name="Header1" xfId="2041"/>
    <cellStyle name="Header2" xfId="2042"/>
    <cellStyle name="Heading" xfId="2043"/>
    <cellStyle name="Heading 1 10" xfId="2044"/>
    <cellStyle name="Heading 1 10 2" xfId="2045"/>
    <cellStyle name="Heading 1 2" xfId="2046"/>
    <cellStyle name="Heading 1 2 2" xfId="2047"/>
    <cellStyle name="Heading 1 2 3" xfId="2048"/>
    <cellStyle name="Heading 1 2 3 2" xfId="2049"/>
    <cellStyle name="Heading 1 2 4" xfId="2050"/>
    <cellStyle name="Heading 1 2_DataA17" xfId="2051"/>
    <cellStyle name="Heading 1 3" xfId="2052"/>
    <cellStyle name="Heading 1 3 2" xfId="2053"/>
    <cellStyle name="Heading 1 3 3" xfId="2054"/>
    <cellStyle name="Heading 1 3 3 2" xfId="2055"/>
    <cellStyle name="Heading 1 3 4" xfId="2056"/>
    <cellStyle name="Heading 1 3 4 2" xfId="2057"/>
    <cellStyle name="Heading 1 3 5" xfId="2058"/>
    <cellStyle name="Heading 1 3_DataA17" xfId="2059"/>
    <cellStyle name="Heading 1 4" xfId="2060"/>
    <cellStyle name="Heading 1 4 2" xfId="2061"/>
    <cellStyle name="Heading 1 5" xfId="2062"/>
    <cellStyle name="Heading 1 5 2" xfId="2063"/>
    <cellStyle name="Heading 1 6" xfId="2064"/>
    <cellStyle name="Heading 1 6 2" xfId="2065"/>
    <cellStyle name="Heading 1 7" xfId="2066"/>
    <cellStyle name="Heading 1 7 2" xfId="2067"/>
    <cellStyle name="Heading 1 8" xfId="2068"/>
    <cellStyle name="Heading 1 8 2" xfId="2069"/>
    <cellStyle name="Heading 1 9" xfId="2070"/>
    <cellStyle name="Heading 1 9 2" xfId="2071"/>
    <cellStyle name="Heading 2 10" xfId="2072"/>
    <cellStyle name="Heading 2 10 2" xfId="2073"/>
    <cellStyle name="Heading 2 2" xfId="2074"/>
    <cellStyle name="Heading 2 2 2" xfId="2075"/>
    <cellStyle name="Heading 2 2 3" xfId="2076"/>
    <cellStyle name="Heading 2 2 3 2" xfId="2077"/>
    <cellStyle name="Heading 2 2 4" xfId="2078"/>
    <cellStyle name="Heading 2 2_DataA17" xfId="2079"/>
    <cellStyle name="Heading 2 3" xfId="2080"/>
    <cellStyle name="Heading 2 3 2" xfId="2081"/>
    <cellStyle name="Heading 2 3 3" xfId="2082"/>
    <cellStyle name="Heading 2 3 3 2" xfId="2083"/>
    <cellStyle name="Heading 2 3 4" xfId="2084"/>
    <cellStyle name="Heading 2 3 4 2" xfId="2085"/>
    <cellStyle name="Heading 2 3 5" xfId="2086"/>
    <cellStyle name="Heading 2 3_DataA17" xfId="2087"/>
    <cellStyle name="Heading 2 4" xfId="2088"/>
    <cellStyle name="Heading 2 4 2" xfId="2089"/>
    <cellStyle name="Heading 2 5" xfId="2090"/>
    <cellStyle name="Heading 2 5 2" xfId="2091"/>
    <cellStyle name="Heading 2 6" xfId="2092"/>
    <cellStyle name="Heading 2 6 2" xfId="2093"/>
    <cellStyle name="Heading 2 7" xfId="2094"/>
    <cellStyle name="Heading 2 7 2" xfId="2095"/>
    <cellStyle name="Heading 2 8" xfId="2096"/>
    <cellStyle name="Heading 2 8 2" xfId="2097"/>
    <cellStyle name="Heading 2 9" xfId="2098"/>
    <cellStyle name="Heading 2 9 2" xfId="2099"/>
    <cellStyle name="Heading 3 2" xfId="2100"/>
    <cellStyle name="Heading 3 2 2" xfId="2101"/>
    <cellStyle name="Heading 3 3" xfId="2102"/>
    <cellStyle name="Heading 3 3 2" xfId="2103"/>
    <cellStyle name="Heading 3 4" xfId="2104"/>
    <cellStyle name="Heading 3 5" xfId="2105"/>
    <cellStyle name="Heading 3 6" xfId="2106"/>
    <cellStyle name="Heading 4 2" xfId="2107"/>
    <cellStyle name="Heading 4 2 2" xfId="2108"/>
    <cellStyle name="Heading 4 3" xfId="2109"/>
    <cellStyle name="Heading 4 3 2" xfId="2110"/>
    <cellStyle name="Heading 4 4" xfId="2111"/>
    <cellStyle name="Heading 4 5" xfId="2112"/>
    <cellStyle name="Heading 4 6" xfId="2113"/>
    <cellStyle name="Heading1" xfId="2114"/>
    <cellStyle name="hp0 -Hyperlink" xfId="2115"/>
    <cellStyle name="hp1 -Hyperlink" xfId="2116"/>
    <cellStyle name="hp2 -Hyperlink" xfId="2117"/>
    <cellStyle name="hp3 -Hyperlink" xfId="2118"/>
    <cellStyle name="Hyperlink 10" xfId="2119"/>
    <cellStyle name="Hyperlink 10 2" xfId="2120"/>
    <cellStyle name="Hyperlink 2" xfId="2121"/>
    <cellStyle name="Hyperlink 2 2" xfId="2122"/>
    <cellStyle name="Hyperlink 2 2 2" xfId="2123"/>
    <cellStyle name="Hyperlink 2 2 3" xfId="2124"/>
    <cellStyle name="Hyperlink 2 3" xfId="2125"/>
    <cellStyle name="Hyperlink 2 3 2" xfId="2126"/>
    <cellStyle name="Hyperlink 2 3 3" xfId="2127"/>
    <cellStyle name="Hyperlink 2 3 4" xfId="2128"/>
    <cellStyle name="Hyperlink 2 4" xfId="2129"/>
    <cellStyle name="Hyperlink 2 4 2" xfId="2130"/>
    <cellStyle name="Hyperlink 2 4 3" xfId="2131"/>
    <cellStyle name="Hyperlink 2 5" xfId="2132"/>
    <cellStyle name="Hyperlink 2 6" xfId="2133"/>
    <cellStyle name="Hyperlink 2_30YRMrtgRates" xfId="2134"/>
    <cellStyle name="Hyperlink 3" xfId="2135"/>
    <cellStyle name="Hyperlink 3 2" xfId="2136"/>
    <cellStyle name="Hyperlink 3 2 2" xfId="2137"/>
    <cellStyle name="Hyperlink 3 3" xfId="2138"/>
    <cellStyle name="Hyperlink 3 3 2" xfId="2139"/>
    <cellStyle name="Hyperlink 3 3 3" xfId="2140"/>
    <cellStyle name="Hyperlink 3 3 4" xfId="2141"/>
    <cellStyle name="Hyperlink 3 4" xfId="2142"/>
    <cellStyle name="Hyperlink 3 5" xfId="2143"/>
    <cellStyle name="Hyperlink 4" xfId="2144"/>
    <cellStyle name="Hyperlink 4 2" xfId="2145"/>
    <cellStyle name="Hyperlink 4 2 2" xfId="2146"/>
    <cellStyle name="Hyperlink 4 3" xfId="2147"/>
    <cellStyle name="Hyperlink 4 3 2" xfId="2148"/>
    <cellStyle name="Hyperlink 4 3 3" xfId="2149"/>
    <cellStyle name="Hyperlink 4 4" xfId="2150"/>
    <cellStyle name="Hyperlink 5" xfId="2151"/>
    <cellStyle name="Hyperlink 5 2" xfId="2152"/>
    <cellStyle name="Hyperlink 5 2 2" xfId="2153"/>
    <cellStyle name="Hyperlink 5 3" xfId="2154"/>
    <cellStyle name="Hyperlink 5_30YRMrtgRates" xfId="2155"/>
    <cellStyle name="Hyperlink 6" xfId="2156"/>
    <cellStyle name="Hyperlink 6 2" xfId="2157"/>
    <cellStyle name="Hyperlink 6 2 2" xfId="2158"/>
    <cellStyle name="Hyperlink 6 3" xfId="2159"/>
    <cellStyle name="Hyperlink 7" xfId="2160"/>
    <cellStyle name="Hyperlink 7 2" xfId="2161"/>
    <cellStyle name="Hyperlink 8" xfId="2162"/>
    <cellStyle name="Hyperlink 8 2" xfId="2163"/>
    <cellStyle name="Hyperlink 9" xfId="2164"/>
    <cellStyle name="Hyperlink 9 2" xfId="2165"/>
    <cellStyle name="ic0 -InpComma" xfId="2166"/>
    <cellStyle name="ic1 -InpComma" xfId="2167"/>
    <cellStyle name="ic2 -InpComma" xfId="2168"/>
    <cellStyle name="ic2b-InpCommaB" xfId="2169"/>
    <cellStyle name="ic3 -InpComma" xfId="2170"/>
    <cellStyle name="ic4 -InpComma" xfId="2171"/>
    <cellStyle name="idDMM -InpDate" xfId="2172"/>
    <cellStyle name="idDMMY -InpDate" xfId="2173"/>
    <cellStyle name="idDMMYHM -InpDateTime" xfId="2174"/>
    <cellStyle name="idDMY -InpDate" xfId="2175"/>
    <cellStyle name="idMDY -InpDate" xfId="2176"/>
    <cellStyle name="idMMY -InpDate" xfId="2177"/>
    <cellStyle name="if0 -InpFixed" xfId="2178"/>
    <cellStyle name="if0b-InpFixedB" xfId="2179"/>
    <cellStyle name="if0-InpFixed" xfId="2180"/>
    <cellStyle name="iln -InpTableTextNoWrap" xfId="2181"/>
    <cellStyle name="ilnb-InpTableTextNoWrapB" xfId="2182"/>
    <cellStyle name="ilw -InpTableTextWrap" xfId="2183"/>
    <cellStyle name="imHM  -InpTime" xfId="2184"/>
    <cellStyle name="imHM24+ -InpTime" xfId="2185"/>
    <cellStyle name="Input (2)" xfId="2186"/>
    <cellStyle name="Input [yellow]" xfId="2187"/>
    <cellStyle name="Input 10" xfId="2188"/>
    <cellStyle name="Input 11" xfId="2189"/>
    <cellStyle name="Input 12" xfId="2190"/>
    <cellStyle name="Input 2" xfId="2191"/>
    <cellStyle name="Input 2 2" xfId="2192"/>
    <cellStyle name="Input 2 3" xfId="2193"/>
    <cellStyle name="Input 3" xfId="2194"/>
    <cellStyle name="Input 3 2" xfId="2195"/>
    <cellStyle name="Input 4" xfId="2196"/>
    <cellStyle name="Input 4 2" xfId="2197"/>
    <cellStyle name="Input 5" xfId="2198"/>
    <cellStyle name="Input 5 2" xfId="2199"/>
    <cellStyle name="Input 6" xfId="2200"/>
    <cellStyle name="Input 6 2" xfId="2201"/>
    <cellStyle name="Input 7" xfId="2202"/>
    <cellStyle name="Input 8" xfId="2203"/>
    <cellStyle name="Input 9" xfId="2204"/>
    <cellStyle name="ip0 -InpPercent" xfId="2205"/>
    <cellStyle name="ip1 -InpPercent" xfId="2206"/>
    <cellStyle name="ip2 -InpPercent" xfId="2207"/>
    <cellStyle name="ip3 -InpPercent" xfId="2208"/>
    <cellStyle name="ir0 -InpCurr" xfId="2209"/>
    <cellStyle name="ir1 -InpCurr" xfId="2210"/>
    <cellStyle name="ir2 -InpComma" xfId="2211"/>
    <cellStyle name="ir2 -InpCurr" xfId="2212"/>
    <cellStyle name="ir3 -InpCurr" xfId="2213"/>
    <cellStyle name="ir4 -InpCurr" xfId="2214"/>
    <cellStyle name="is0 -InpSideText" xfId="2215"/>
    <cellStyle name="is1 -InpSideText" xfId="2216"/>
    <cellStyle name="is2 -InpSideText" xfId="2217"/>
    <cellStyle name="is3 -InpSideText" xfId="2218"/>
    <cellStyle name="is4 -InpSideText" xfId="2219"/>
    <cellStyle name="itn -InpTopTextNoWrap" xfId="2220"/>
    <cellStyle name="itw -InpTopTextWrap" xfId="2221"/>
    <cellStyle name="Komma0" xfId="2222"/>
    <cellStyle name="Koptekst 1" xfId="2223"/>
    <cellStyle name="Koptekst 2" xfId="2224"/>
    <cellStyle name="Lines" xfId="2225"/>
    <cellStyle name="Linked Cell 2" xfId="2226"/>
    <cellStyle name="Linked Cell 2 2" xfId="2227"/>
    <cellStyle name="Linked Cell 3" xfId="2228"/>
    <cellStyle name="Linked Cell 3 2" xfId="2229"/>
    <cellStyle name="Linked Cell 4" xfId="2230"/>
    <cellStyle name="Linked Cell 5" xfId="2231"/>
    <cellStyle name="Linked Cell 6" xfId="2232"/>
    <cellStyle name="ltn -TableTextNoWrap" xfId="2233"/>
    <cellStyle name="ltnb-TableTextNoWrapB" xfId="2234"/>
    <cellStyle name="ltw -TableTextWrap" xfId="2235"/>
    <cellStyle name="MINOR ROW HEADING" xfId="2236"/>
    <cellStyle name="mmm" xfId="2237"/>
    <cellStyle name="Neutral 2" xfId="2238"/>
    <cellStyle name="Neutral 2 2" xfId="2239"/>
    <cellStyle name="Neutral 3" xfId="2240"/>
    <cellStyle name="Neutral 3 2" xfId="2241"/>
    <cellStyle name="Neutral 4" xfId="2242"/>
    <cellStyle name="Neutral 5" xfId="2243"/>
    <cellStyle name="Neutral 6" xfId="2244"/>
    <cellStyle name="no dec" xfId="2245"/>
    <cellStyle name="Normal" xfId="0" builtinId="0"/>
    <cellStyle name="Normal - Style1" xfId="2246"/>
    <cellStyle name="Normal - Style1 2" xfId="2247"/>
    <cellStyle name="Normal - Style1 3" xfId="2248"/>
    <cellStyle name="Normal - Style3" xfId="2249"/>
    <cellStyle name="Normal 10" xfId="2250"/>
    <cellStyle name="Normal 10 2" xfId="2251"/>
    <cellStyle name="Normal 10 2 2" xfId="2252"/>
    <cellStyle name="Normal 10 2 2 2" xfId="2253"/>
    <cellStyle name="Normal 10 2 2 2 2" xfId="2254"/>
    <cellStyle name="Normal 10 2 2 2 3" xfId="2255"/>
    <cellStyle name="Normal 10 2 2 2 4" xfId="2256"/>
    <cellStyle name="Normal 10 2 2 3" xfId="2257"/>
    <cellStyle name="Normal 10 2 3" xfId="2258"/>
    <cellStyle name="Normal 10 2 3 2" xfId="2259"/>
    <cellStyle name="Normal 10 2 3 2 2" xfId="2260"/>
    <cellStyle name="Normal 10 2 3 2 2 2" xfId="2261"/>
    <cellStyle name="Normal 10 2 3 2 3" xfId="2262"/>
    <cellStyle name="Normal 10 2 3 3" xfId="2263"/>
    <cellStyle name="Normal 10 2 3 3 2" xfId="2264"/>
    <cellStyle name="Normal 10 2 3 4" xfId="2265"/>
    <cellStyle name="Normal 10 2 4" xfId="2266"/>
    <cellStyle name="Normal 10 2 4 2" xfId="2267"/>
    <cellStyle name="Normal 10 2 4 2 2" xfId="2268"/>
    <cellStyle name="Normal 10 2 4 3" xfId="2269"/>
    <cellStyle name="Normal 10 2 5" xfId="2270"/>
    <cellStyle name="Normal 10 2 5 2" xfId="2271"/>
    <cellStyle name="Normal 10 2 5 2 2" xfId="2272"/>
    <cellStyle name="Normal 10 2 5 3" xfId="2273"/>
    <cellStyle name="Normal 10 3" xfId="2274"/>
    <cellStyle name="Normal 10 3 2" xfId="2275"/>
    <cellStyle name="Normal 10 4" xfId="2276"/>
    <cellStyle name="Normal 10 4 2" xfId="2277"/>
    <cellStyle name="Normal 10 4 3" xfId="2278"/>
    <cellStyle name="Normal 10 4 4" xfId="2279"/>
    <cellStyle name="Normal 10 5" xfId="2280"/>
    <cellStyle name="Normal 10 6" xfId="2281"/>
    <cellStyle name="Normal 10_DataA17" xfId="2282"/>
    <cellStyle name="Normal 100" xfId="2283"/>
    <cellStyle name="Normal 101" xfId="2284"/>
    <cellStyle name="Normal 101 2" xfId="2285"/>
    <cellStyle name="Normal 102" xfId="2286"/>
    <cellStyle name="Normal 102 2" xfId="2287"/>
    <cellStyle name="Normal 103" xfId="2288"/>
    <cellStyle name="Normal 103 2" xfId="2289"/>
    <cellStyle name="Normal 104" xfId="2290"/>
    <cellStyle name="Normal 105" xfId="2291"/>
    <cellStyle name="Normal 106" xfId="2292"/>
    <cellStyle name="Normal 107" xfId="2293"/>
    <cellStyle name="Normal 108" xfId="2294"/>
    <cellStyle name="Normal 109" xfId="2295"/>
    <cellStyle name="Normal 11" xfId="2296"/>
    <cellStyle name="Normal 11 2" xfId="2297"/>
    <cellStyle name="Normal 11 2 2" xfId="2298"/>
    <cellStyle name="Normal 11 2 2 2" xfId="2299"/>
    <cellStyle name="Normal 11 2 3" xfId="2300"/>
    <cellStyle name="Normal 11 3" xfId="2301"/>
    <cellStyle name="Normal 11 3 2" xfId="2302"/>
    <cellStyle name="Normal 11 4" xfId="2303"/>
    <cellStyle name="Normal 11 4 2" xfId="2304"/>
    <cellStyle name="Normal 11 4 3" xfId="2305"/>
    <cellStyle name="Normal 11 4 4" xfId="2306"/>
    <cellStyle name="Normal 11 5" xfId="2307"/>
    <cellStyle name="Normal 11 6" xfId="2308"/>
    <cellStyle name="Normal 11_DataA17" xfId="2309"/>
    <cellStyle name="Normal 110" xfId="2310"/>
    <cellStyle name="Normal 111" xfId="2311"/>
    <cellStyle name="Normal 112" xfId="2312"/>
    <cellStyle name="Normal 113" xfId="2313"/>
    <cellStyle name="Normal 114" xfId="2314"/>
    <cellStyle name="Normal 115" xfId="2315"/>
    <cellStyle name="Normal 116" xfId="2316"/>
    <cellStyle name="Normal 117" xfId="2317"/>
    <cellStyle name="Normal 118" xfId="2318"/>
    <cellStyle name="Normal 119" xfId="2319"/>
    <cellStyle name="Normal 12" xfId="2320"/>
    <cellStyle name="Normal 12 2" xfId="2321"/>
    <cellStyle name="Normal 12 2 2" xfId="2322"/>
    <cellStyle name="Normal 12 2 2 2" xfId="2323"/>
    <cellStyle name="Normal 12 2 2 2 2" xfId="2324"/>
    <cellStyle name="Normal 12 2 2 2 3" xfId="2325"/>
    <cellStyle name="Normal 12 2 2 2 4" xfId="2326"/>
    <cellStyle name="Normal 12 2 2 3" xfId="2327"/>
    <cellStyle name="Normal 12 2 3" xfId="2328"/>
    <cellStyle name="Normal 12 2 3 2" xfId="2329"/>
    <cellStyle name="Normal 12 2 3 3" xfId="2330"/>
    <cellStyle name="Normal 12 2 3 4" xfId="2331"/>
    <cellStyle name="Normal 12 2 4" xfId="2332"/>
    <cellStyle name="Normal 12 2 5" xfId="2333"/>
    <cellStyle name="Normal 12 2 6" xfId="2334"/>
    <cellStyle name="Normal 12 2_30YRMrtgRates" xfId="2335"/>
    <cellStyle name="Normal 12 3" xfId="2336"/>
    <cellStyle name="Normal 12 3 2" xfId="2337"/>
    <cellStyle name="Normal 12 3 2 2" xfId="2338"/>
    <cellStyle name="Normal 12 3 3" xfId="2339"/>
    <cellStyle name="Normal 12 4" xfId="2340"/>
    <cellStyle name="Normal 12 4 2" xfId="2341"/>
    <cellStyle name="Normal 12 5" xfId="2342"/>
    <cellStyle name="Normal 12 5 2" xfId="2343"/>
    <cellStyle name="Normal 12 5 2 2" xfId="2344"/>
    <cellStyle name="Normal 12 5 2 3" xfId="2345"/>
    <cellStyle name="Normal 12 5 2 4" xfId="2346"/>
    <cellStyle name="Normal 12 5 3" xfId="2347"/>
    <cellStyle name="Normal 12 6" xfId="2348"/>
    <cellStyle name="Normal 12 6 2" xfId="2349"/>
    <cellStyle name="Normal 12 7" xfId="2350"/>
    <cellStyle name="Normal 12 8" xfId="2351"/>
    <cellStyle name="Normal 12_30YRMrtgRates" xfId="2352"/>
    <cellStyle name="Normal 120" xfId="2353"/>
    <cellStyle name="Normal 121" xfId="2354"/>
    <cellStyle name="Normal 123" xfId="2355"/>
    <cellStyle name="Normal 13" xfId="2356"/>
    <cellStyle name="Normal 13 2" xfId="2357"/>
    <cellStyle name="Normal 13 2 2" xfId="2358"/>
    <cellStyle name="Normal 13 2 2 2" xfId="2359"/>
    <cellStyle name="Normal 13 2 2 3" xfId="2360"/>
    <cellStyle name="Normal 13 2 2 4" xfId="2361"/>
    <cellStyle name="Normal 13 2 3" xfId="2362"/>
    <cellStyle name="Normal 13 2 4" xfId="2363"/>
    <cellStyle name="Normal 13 3" xfId="2364"/>
    <cellStyle name="Normal 13 3 2" xfId="2365"/>
    <cellStyle name="Normal 13 4" xfId="2366"/>
    <cellStyle name="Normal 13 4 2" xfId="2367"/>
    <cellStyle name="Normal 13 4 2 2" xfId="2368"/>
    <cellStyle name="Normal 13 4 3" xfId="2369"/>
    <cellStyle name="Normal 13 5" xfId="2370"/>
    <cellStyle name="Normal 13 6" xfId="2371"/>
    <cellStyle name="Normal 13_30YRMrtgRates" xfId="2372"/>
    <cellStyle name="Normal 14" xfId="2373"/>
    <cellStyle name="Normal 14 2" xfId="2374"/>
    <cellStyle name="Normal 14 2 2" xfId="2375"/>
    <cellStyle name="Normal 14 2 3" xfId="2376"/>
    <cellStyle name="Normal 14 3" xfId="2377"/>
    <cellStyle name="Normal 14 3 2" xfId="2378"/>
    <cellStyle name="Normal 14 3 2 2" xfId="2379"/>
    <cellStyle name="Normal 14 3 3" xfId="2380"/>
    <cellStyle name="Normal 14 4" xfId="2381"/>
    <cellStyle name="Normal 14 5" xfId="2382"/>
    <cellStyle name="Normal 14_30YRMrtgRates" xfId="2383"/>
    <cellStyle name="Normal 15" xfId="2384"/>
    <cellStyle name="Normal 15 2" xfId="2385"/>
    <cellStyle name="Normal 15 2 2" xfId="2386"/>
    <cellStyle name="Normal 15 2 3" xfId="2387"/>
    <cellStyle name="Normal 15 3" xfId="2388"/>
    <cellStyle name="Normal 15 3 2" xfId="2389"/>
    <cellStyle name="Normal 15 3 2 2" xfId="2390"/>
    <cellStyle name="Normal 15 3 2 3" xfId="2391"/>
    <cellStyle name="Normal 15 3 2 4" xfId="2392"/>
    <cellStyle name="Normal 15 3 3" xfId="2393"/>
    <cellStyle name="Normal 15 4" xfId="2394"/>
    <cellStyle name="Normal 15 5" xfId="2395"/>
    <cellStyle name="Normal 15_30YRMrtgRates" xfId="2396"/>
    <cellStyle name="Normal 16" xfId="2397"/>
    <cellStyle name="Normal 16 10" xfId="2398"/>
    <cellStyle name="Normal 16 2" xfId="2399"/>
    <cellStyle name="Normal 16 2 2" xfId="2400"/>
    <cellStyle name="Normal 16 2 2 2" xfId="2401"/>
    <cellStyle name="Normal 16 2 2 2 2" xfId="2402"/>
    <cellStyle name="Normal 16 2 2 3" xfId="2403"/>
    <cellStyle name="Normal 16 2 3" xfId="2404"/>
    <cellStyle name="Normal 16 2 3 2" xfId="2405"/>
    <cellStyle name="Normal 16 2 3 3" xfId="2406"/>
    <cellStyle name="Normal 16 2 3 4" xfId="2407"/>
    <cellStyle name="Normal 16 2 4" xfId="2408"/>
    <cellStyle name="Normal 16 2_30YRMrtgRates" xfId="2409"/>
    <cellStyle name="Normal 16 3" xfId="2410"/>
    <cellStyle name="Normal 16 3 2" xfId="2411"/>
    <cellStyle name="Normal 16 3 2 2" xfId="2412"/>
    <cellStyle name="Normal 16 3 2 3" xfId="2413"/>
    <cellStyle name="Normal 16 3 2 4" xfId="2414"/>
    <cellStyle name="Normal 16 3 3" xfId="2415"/>
    <cellStyle name="Normal 16 4" xfId="2416"/>
    <cellStyle name="Normal 16 5" xfId="2417"/>
    <cellStyle name="Normal 16 6" xfId="2418"/>
    <cellStyle name="Normal 16 7" xfId="2419"/>
    <cellStyle name="Normal 16 8" xfId="2420"/>
    <cellStyle name="Normal 16 9" xfId="2421"/>
    <cellStyle name="Normal 16_30YRMrtgRates" xfId="2422"/>
    <cellStyle name="Normal 17" xfId="2423"/>
    <cellStyle name="Normal 17 2" xfId="2424"/>
    <cellStyle name="Normal 17 2 2" xfId="2425"/>
    <cellStyle name="Normal 17 2 2 2" xfId="2426"/>
    <cellStyle name="Normal 17 2 2 2 2" xfId="2427"/>
    <cellStyle name="Normal 17 2 2 3" xfId="2428"/>
    <cellStyle name="Normal 17 2 3" xfId="2429"/>
    <cellStyle name="Normal 17 2_30YRMrtgRates" xfId="2430"/>
    <cellStyle name="Normal 17 3" xfId="2431"/>
    <cellStyle name="Normal 17 3 2" xfId="2432"/>
    <cellStyle name="Normal 17 3 2 2" xfId="2433"/>
    <cellStyle name="Normal 17 3 3" xfId="2434"/>
    <cellStyle name="Normal 17_30YRMrtgRates" xfId="2435"/>
    <cellStyle name="Normal 18" xfId="2436"/>
    <cellStyle name="Normal 18 2" xfId="2437"/>
    <cellStyle name="Normal 18 2 2" xfId="2438"/>
    <cellStyle name="Normal 18 2 2 2" xfId="2439"/>
    <cellStyle name="Normal 18 2 2 3" xfId="2440"/>
    <cellStyle name="Normal 18 2 2 4" xfId="2441"/>
    <cellStyle name="Normal 18 2 3" xfId="2442"/>
    <cellStyle name="Normal 18 3" xfId="2443"/>
    <cellStyle name="Normal 18_30YRMrtgRates" xfId="2444"/>
    <cellStyle name="Normal 19" xfId="2445"/>
    <cellStyle name="Normal 19 2" xfId="2446"/>
    <cellStyle name="Normal 19 2 2" xfId="2447"/>
    <cellStyle name="Normal 19 2 3" xfId="2448"/>
    <cellStyle name="Normal 19 3" xfId="2449"/>
    <cellStyle name="Normal 19 4" xfId="2450"/>
    <cellStyle name="Normal 19_DataA17" xfId="2451"/>
    <cellStyle name="Normal 2" xfId="2452"/>
    <cellStyle name="Normal 2 10" xfId="2453"/>
    <cellStyle name="Normal 2 10 2" xfId="2454"/>
    <cellStyle name="Normal 2 10 3" xfId="2455"/>
    <cellStyle name="Normal 2 10 4" xfId="2456"/>
    <cellStyle name="Normal 2 10 5" xfId="2457"/>
    <cellStyle name="Normal 2 10 6" xfId="2458"/>
    <cellStyle name="Normal 2 11" xfId="2459"/>
    <cellStyle name="Normal 2 11 2" xfId="2460"/>
    <cellStyle name="Normal 2 11 2 2" xfId="2461"/>
    <cellStyle name="Normal 2 11 2 3" xfId="2462"/>
    <cellStyle name="Normal 2 11 2 4" xfId="2463"/>
    <cellStyle name="Normal 2 11 3" xfId="2464"/>
    <cellStyle name="Normal 2 11 4" xfId="2465"/>
    <cellStyle name="Normal 2 12" xfId="2466"/>
    <cellStyle name="Normal 2 12 2" xfId="2467"/>
    <cellStyle name="Normal 2 12 3" xfId="2468"/>
    <cellStyle name="Normal 2 13" xfId="2469"/>
    <cellStyle name="Normal 2 14" xfId="2470"/>
    <cellStyle name="Normal 2 15" xfId="2471"/>
    <cellStyle name="Normal 2 2" xfId="2472"/>
    <cellStyle name="Normal 2 2 10" xfId="2473"/>
    <cellStyle name="Normal 2 2 11" xfId="2474"/>
    <cellStyle name="Normal 2 2 12" xfId="2475"/>
    <cellStyle name="Normal 2 2 2" xfId="2476"/>
    <cellStyle name="Normal 2 2 2 2" xfId="2477"/>
    <cellStyle name="Normal 2 2 2 2 2" xfId="2478"/>
    <cellStyle name="Normal 2 2 2 3" xfId="2479"/>
    <cellStyle name="Normal 2 2 2 3 2" xfId="2480"/>
    <cellStyle name="Normal 2 2 2 4" xfId="2481"/>
    <cellStyle name="Normal 2 2 2 4 2" xfId="2482"/>
    <cellStyle name="Normal 2 2 2 4 2 2" xfId="2483"/>
    <cellStyle name="Normal 2 2 2 4 2 3" xfId="2484"/>
    <cellStyle name="Normal 2 2 2 4 2 4" xfId="2485"/>
    <cellStyle name="Normal 2 2 2 4 3" xfId="2486"/>
    <cellStyle name="Normal 2 2 2 5" xfId="2487"/>
    <cellStyle name="Normal 2 2 2 5 2" xfId="2488"/>
    <cellStyle name="Normal 2 2 2 5 3" xfId="2489"/>
    <cellStyle name="Normal 2 2 2 5 4" xfId="2490"/>
    <cellStyle name="Normal 2 2 2 6" xfId="2491"/>
    <cellStyle name="Normal 2 2 3" xfId="2492"/>
    <cellStyle name="Normal 2 2 3 2" xfId="2493"/>
    <cellStyle name="Normal 2 2 3 2 2" xfId="2494"/>
    <cellStyle name="Normal 2 2 3 2 3" xfId="2495"/>
    <cellStyle name="Normal 2 2 3 2 4" xfId="2496"/>
    <cellStyle name="Normal 2 2 3 3" xfId="2497"/>
    <cellStyle name="Normal 2 2 4" xfId="2498"/>
    <cellStyle name="Normal 2 2 4 2" xfId="2499"/>
    <cellStyle name="Normal 2 2 5" xfId="2500"/>
    <cellStyle name="Normal 2 2 5 2" xfId="2501"/>
    <cellStyle name="Normal 2 2 5 2 2" xfId="2502"/>
    <cellStyle name="Normal 2 2 5 2 3" xfId="2503"/>
    <cellStyle name="Normal 2 2 5 2 4" xfId="2504"/>
    <cellStyle name="Normal 2 2 5 3" xfId="2505"/>
    <cellStyle name="Normal 2 2 6" xfId="2506"/>
    <cellStyle name="Normal 2 2 7" xfId="2507"/>
    <cellStyle name="Normal 2 2 8" xfId="2508"/>
    <cellStyle name="Normal 2 2 9" xfId="2509"/>
    <cellStyle name="Normal 2 2_DataA17" xfId="2510"/>
    <cellStyle name="Normal 2 3" xfId="2511"/>
    <cellStyle name="Normal 2 3 2" xfId="2512"/>
    <cellStyle name="Normal 2 3 2 2" xfId="2513"/>
    <cellStyle name="Normal 2 3 2 2 2" xfId="2514"/>
    <cellStyle name="Normal 2 3 2 3" xfId="2515"/>
    <cellStyle name="Normal 2 3 2 4" xfId="2516"/>
    <cellStyle name="Normal 2 3 3" xfId="2517"/>
    <cellStyle name="Normal 2 3 3 2" xfId="2518"/>
    <cellStyle name="Normal 2 3 4" xfId="2519"/>
    <cellStyle name="Normal 2 3 5" xfId="2520"/>
    <cellStyle name="Normal 2 3 5 2" xfId="2521"/>
    <cellStyle name="Normal 2 3 5 2 2" xfId="2522"/>
    <cellStyle name="Normal 2 3 5 3" xfId="2523"/>
    <cellStyle name="Normal 2 4" xfId="2524"/>
    <cellStyle name="Normal 2 4 2" xfId="2525"/>
    <cellStyle name="Normal 2 4 2 2" xfId="2526"/>
    <cellStyle name="Normal 2 4 2 3" xfId="2527"/>
    <cellStyle name="Normal 2 4 2 4" xfId="2528"/>
    <cellStyle name="Normal 2 4 2 5" xfId="2529"/>
    <cellStyle name="Normal 2 4 3" xfId="2530"/>
    <cellStyle name="Normal 2 4 3 2" xfId="2531"/>
    <cellStyle name="Normal 2 4 3 3" xfId="2532"/>
    <cellStyle name="Normal 2 4 3 4" xfId="2533"/>
    <cellStyle name="Normal 2 4 4" xfId="2534"/>
    <cellStyle name="Normal 2 4_30YRMrtgRates" xfId="2535"/>
    <cellStyle name="Normal 2 5" xfId="2536"/>
    <cellStyle name="Normal 2 5 2" xfId="2537"/>
    <cellStyle name="Normal 2 5 2 2" xfId="2538"/>
    <cellStyle name="Normal 2 5 2 3" xfId="2539"/>
    <cellStyle name="Normal 2 5 2 4" xfId="2540"/>
    <cellStyle name="Normal 2 5 3" xfId="2541"/>
    <cellStyle name="Normal 2 5 3 2" xfId="2542"/>
    <cellStyle name="Normal 2 5 3 3" xfId="2543"/>
    <cellStyle name="Normal 2 5 4" xfId="2544"/>
    <cellStyle name="Normal 2 5 5" xfId="2545"/>
    <cellStyle name="Normal 2 6" xfId="2546"/>
    <cellStyle name="Normal 2 6 2" xfId="2547"/>
    <cellStyle name="Normal 2 6 2 2" xfId="2548"/>
    <cellStyle name="Normal 2 6 2 2 2" xfId="2549"/>
    <cellStyle name="Normal 2 6 2 2 3" xfId="2550"/>
    <cellStyle name="Normal 2 6 2 2 4" xfId="2551"/>
    <cellStyle name="Normal 2 6 2 3" xfId="2552"/>
    <cellStyle name="Normal 2 6 3" xfId="2553"/>
    <cellStyle name="Normal 2 7" xfId="2554"/>
    <cellStyle name="Normal 2 7 2" xfId="2555"/>
    <cellStyle name="Normal 2 8" xfId="2556"/>
    <cellStyle name="Normal 2 8 2" xfId="2557"/>
    <cellStyle name="Normal 2 8 3" xfId="2558"/>
    <cellStyle name="Normal 2 9" xfId="2559"/>
    <cellStyle name="Normal 2 9 2" xfId="2560"/>
    <cellStyle name="Normal 2 9 3" xfId="2561"/>
    <cellStyle name="Normal 2 9 4" xfId="2562"/>
    <cellStyle name="Normal 2 9 5" xfId="2563"/>
    <cellStyle name="Normal 2_30YRMrtgRates" xfId="2564"/>
    <cellStyle name="Normal 20" xfId="2565"/>
    <cellStyle name="Normal 20 2" xfId="2566"/>
    <cellStyle name="Normal 20 2 2" xfId="2567"/>
    <cellStyle name="Normal 20 2 3" xfId="2568"/>
    <cellStyle name="Normal 20 3" xfId="2569"/>
    <cellStyle name="Normal 20 3 2" xfId="2570"/>
    <cellStyle name="Normal 20_DataA17" xfId="2571"/>
    <cellStyle name="Normal 21" xfId="2572"/>
    <cellStyle name="Normal 21 2" xfId="2573"/>
    <cellStyle name="Normal 21 2 2" xfId="2574"/>
    <cellStyle name="Normal 21 2 2 2" xfId="2575"/>
    <cellStyle name="Normal 21 2 2 3" xfId="2576"/>
    <cellStyle name="Normal 21 2 2 4" xfId="2577"/>
    <cellStyle name="Normal 21 2 3" xfId="2578"/>
    <cellStyle name="Normal 21 3" xfId="2579"/>
    <cellStyle name="Normal 21_30YRMrtgRates" xfId="2580"/>
    <cellStyle name="Normal 22" xfId="2581"/>
    <cellStyle name="Normal 22 2" xfId="2582"/>
    <cellStyle name="Normal 22 2 2" xfId="2583"/>
    <cellStyle name="Normal 22 2 2 2" xfId="2584"/>
    <cellStyle name="Normal 22 2 2 3" xfId="2585"/>
    <cellStyle name="Normal 22 2 2 4" xfId="2586"/>
    <cellStyle name="Normal 22 2 3" xfId="2587"/>
    <cellStyle name="Normal 22 2 4" xfId="2588"/>
    <cellStyle name="Normal 22 3" xfId="2589"/>
    <cellStyle name="Normal 22 3 2" xfId="2590"/>
    <cellStyle name="Normal 22 3 3" xfId="2591"/>
    <cellStyle name="Normal 22 3 4" xfId="2592"/>
    <cellStyle name="Normal 22 4" xfId="2593"/>
    <cellStyle name="Normal 22_30YRMrtgRates" xfId="2594"/>
    <cellStyle name="Normal 23" xfId="2595"/>
    <cellStyle name="Normal 23 2" xfId="2596"/>
    <cellStyle name="Normal 23 2 2" xfId="2597"/>
    <cellStyle name="Normal 23 2 3" xfId="2598"/>
    <cellStyle name="Normal 23 2 4" xfId="2599"/>
    <cellStyle name="Normal 23 2 5" xfId="2600"/>
    <cellStyle name="Normal 23 3" xfId="2601"/>
    <cellStyle name="Normal 23_DataA17" xfId="2602"/>
    <cellStyle name="Normal 24" xfId="2603"/>
    <cellStyle name="Normal 24 2" xfId="2604"/>
    <cellStyle name="Normal 24 2 2" xfId="2605"/>
    <cellStyle name="Normal 24 2 3" xfId="2606"/>
    <cellStyle name="Normal 24 2 4" xfId="2607"/>
    <cellStyle name="Normal 24 2 5" xfId="2608"/>
    <cellStyle name="Normal 24 3" xfId="2609"/>
    <cellStyle name="Normal 24_DataA17" xfId="2610"/>
    <cellStyle name="Normal 25" xfId="2611"/>
    <cellStyle name="Normal 25 2" xfId="2612"/>
    <cellStyle name="Normal 25 2 2" xfId="2613"/>
    <cellStyle name="Normal 25 2 3" xfId="2614"/>
    <cellStyle name="Normal 25 3" xfId="2615"/>
    <cellStyle name="Normal 25_DataA17" xfId="2616"/>
    <cellStyle name="Normal 26" xfId="2617"/>
    <cellStyle name="Normal 26 2" xfId="2618"/>
    <cellStyle name="Normal 26 3" xfId="2619"/>
    <cellStyle name="Normal 26_DataA17" xfId="2620"/>
    <cellStyle name="Normal 27" xfId="2621"/>
    <cellStyle name="Normal 27 2" xfId="2622"/>
    <cellStyle name="Normal 27 2 2" xfId="2623"/>
    <cellStyle name="Normal 27 2 2 2" xfId="2624"/>
    <cellStyle name="Normal 27 2 2 3" xfId="2625"/>
    <cellStyle name="Normal 27 2 2 4" xfId="2626"/>
    <cellStyle name="Normal 27 2 3" xfId="2627"/>
    <cellStyle name="Normal 27 2 4" xfId="2628"/>
    <cellStyle name="Normal 27 3" xfId="2629"/>
    <cellStyle name="Normal 27 3 2" xfId="2630"/>
    <cellStyle name="Normal 27 3 3" xfId="2631"/>
    <cellStyle name="Normal 27 3 4" xfId="2632"/>
    <cellStyle name="Normal 27 4" xfId="2633"/>
    <cellStyle name="Normal 27_30YRMrtgRates" xfId="2634"/>
    <cellStyle name="Normal 28" xfId="2635"/>
    <cellStyle name="Normal 28 2" xfId="2636"/>
    <cellStyle name="Normal 28 3" xfId="2637"/>
    <cellStyle name="Normal 28_DataA17" xfId="2638"/>
    <cellStyle name="Normal 29" xfId="2639"/>
    <cellStyle name="Normal 29 2" xfId="2640"/>
    <cellStyle name="Normal 29 2 2" xfId="2641"/>
    <cellStyle name="Normal 29 2 3" xfId="2642"/>
    <cellStyle name="Normal 29 2 4" xfId="2643"/>
    <cellStyle name="Normal 29 3" xfId="2644"/>
    <cellStyle name="Normal 29_DataA17" xfId="2645"/>
    <cellStyle name="Normal 3" xfId="2646"/>
    <cellStyle name="Normal 3 10" xfId="2647"/>
    <cellStyle name="Normal 3 10 2" xfId="2648"/>
    <cellStyle name="Normal 3 10 3" xfId="2649"/>
    <cellStyle name="Normal 3 10 4" xfId="2650"/>
    <cellStyle name="Normal 3 11" xfId="2651"/>
    <cellStyle name="Normal 3 2" xfId="2652"/>
    <cellStyle name="Normal 3 2 2" xfId="2653"/>
    <cellStyle name="Normal 3 2 2 2" xfId="2654"/>
    <cellStyle name="Normal 3 2 2 2 2" xfId="2655"/>
    <cellStyle name="Normal 3 2 2 2 2 2" xfId="2656"/>
    <cellStyle name="Normal 3 2 2 2 3" xfId="2657"/>
    <cellStyle name="Normal 3 2 2 3" xfId="2658"/>
    <cellStyle name="Normal 3 2 2 3 2" xfId="2659"/>
    <cellStyle name="Normal 3 2 2 3 3" xfId="2660"/>
    <cellStyle name="Normal 3 2 2 3 4" xfId="2661"/>
    <cellStyle name="Normal 3 2 2 4" xfId="2662"/>
    <cellStyle name="Normal 3 2 2_30YRMrtgRates" xfId="2663"/>
    <cellStyle name="Normal 3 2 3" xfId="2664"/>
    <cellStyle name="Normal 3 2 3 2" xfId="2665"/>
    <cellStyle name="Normal 3 2 3 2 2" xfId="2666"/>
    <cellStyle name="Normal 3 2 3 2 3" xfId="2667"/>
    <cellStyle name="Normal 3 2 3 2 4" xfId="2668"/>
    <cellStyle name="Normal 3 2 3 3" xfId="2669"/>
    <cellStyle name="Normal 3 2 4" xfId="2670"/>
    <cellStyle name="Normal 3 2 4 2" xfId="2671"/>
    <cellStyle name="Normal 3 2 5" xfId="2672"/>
    <cellStyle name="Normal 3 2 6" xfId="2673"/>
    <cellStyle name="Normal 3 2 7" xfId="2674"/>
    <cellStyle name="Normal 3 2 8" xfId="2675"/>
    <cellStyle name="Normal 3 2 9" xfId="2676"/>
    <cellStyle name="Normal 3 2_30YRMrtgRates" xfId="2677"/>
    <cellStyle name="Normal 3 3" xfId="2678"/>
    <cellStyle name="Normal 3 3 2" xfId="2679"/>
    <cellStyle name="Normal 3 3 3" xfId="2680"/>
    <cellStyle name="Normal 3 3 3 2" xfId="2681"/>
    <cellStyle name="Normal 3 4" xfId="2682"/>
    <cellStyle name="Normal 3 4 2" xfId="2683"/>
    <cellStyle name="Normal 3 4 3" xfId="2684"/>
    <cellStyle name="Normal 3 5" xfId="2685"/>
    <cellStyle name="Normal 3 5 2" xfId="2686"/>
    <cellStyle name="Normal 3 6" xfId="2687"/>
    <cellStyle name="Normal 3 6 2" xfId="2688"/>
    <cellStyle name="Normal 3 7" xfId="2689"/>
    <cellStyle name="Normal 3 7 2" xfId="2690"/>
    <cellStyle name="Normal 3 7 2 2" xfId="2691"/>
    <cellStyle name="Normal 3 7 2 2 2" xfId="2692"/>
    <cellStyle name="Normal 3 7 2 3" xfId="2693"/>
    <cellStyle name="Normal 3 7 2 4" xfId="2694"/>
    <cellStyle name="Normal 3 7 2 5" xfId="2695"/>
    <cellStyle name="Normal 3 7 3" xfId="2696"/>
    <cellStyle name="Normal 3 7 3 2" xfId="2697"/>
    <cellStyle name="Normal 3 7 4" xfId="2698"/>
    <cellStyle name="Normal 3 8" xfId="2699"/>
    <cellStyle name="Normal 3 8 2" xfId="2700"/>
    <cellStyle name="Normal 3 9" xfId="2701"/>
    <cellStyle name="Normal 3 9 2" xfId="2702"/>
    <cellStyle name="Normal 3 9 3" xfId="2703"/>
    <cellStyle name="Normal 3_DataA17" xfId="2704"/>
    <cellStyle name="Normal 30" xfId="2705"/>
    <cellStyle name="Normal 30 2" xfId="2706"/>
    <cellStyle name="Normal 30 2 2" xfId="2707"/>
    <cellStyle name="Normal 30 2 3" xfId="2708"/>
    <cellStyle name="Normal 30 2 4" xfId="2709"/>
    <cellStyle name="Normal 30 3" xfId="2710"/>
    <cellStyle name="Normal 30_DataA17" xfId="2711"/>
    <cellStyle name="Normal 31" xfId="2712"/>
    <cellStyle name="Normal 31 2" xfId="2713"/>
    <cellStyle name="Normal 31 3" xfId="2714"/>
    <cellStyle name="Normal 31_DataA17" xfId="2715"/>
    <cellStyle name="Normal 32" xfId="2716"/>
    <cellStyle name="Normal 32 2" xfId="2717"/>
    <cellStyle name="Normal 32 2 2" xfId="2718"/>
    <cellStyle name="Normal 32 2 3" xfId="2719"/>
    <cellStyle name="Normal 32 2 4" xfId="2720"/>
    <cellStyle name="Normal 32 3" xfId="2721"/>
    <cellStyle name="Normal 32_DataA17" xfId="2722"/>
    <cellStyle name="Normal 33" xfId="2723"/>
    <cellStyle name="Normal 33 2" xfId="2724"/>
    <cellStyle name="Normal 33 2 2" xfId="2725"/>
    <cellStyle name="Normal 33 2 3" xfId="2726"/>
    <cellStyle name="Normal 33 2 4" xfId="2727"/>
    <cellStyle name="Normal 33 3" xfId="2728"/>
    <cellStyle name="Normal 33_DataA17" xfId="2729"/>
    <cellStyle name="Normal 34" xfId="2730"/>
    <cellStyle name="Normal 34 2" xfId="2731"/>
    <cellStyle name="Normal 34 3" xfId="2732"/>
    <cellStyle name="Normal 35" xfId="2733"/>
    <cellStyle name="Normal 35 2" xfId="2734"/>
    <cellStyle name="Normal 35 3" xfId="2735"/>
    <cellStyle name="Normal 35 3 2" xfId="2736"/>
    <cellStyle name="Normal 35 4" xfId="2737"/>
    <cellStyle name="Normal 36" xfId="2738"/>
    <cellStyle name="Normal 37" xfId="2739"/>
    <cellStyle name="Normal 37 2" xfId="2740"/>
    <cellStyle name="Normal 37 2 2" xfId="2741"/>
    <cellStyle name="Normal 37 2 2 2" xfId="2742"/>
    <cellStyle name="Normal 37 2 2 3" xfId="2743"/>
    <cellStyle name="Normal 37 2 2 4" xfId="2744"/>
    <cellStyle name="Normal 37 2 3" xfId="2745"/>
    <cellStyle name="Normal 37 3" xfId="2746"/>
    <cellStyle name="Normal 37 3 2" xfId="2747"/>
    <cellStyle name="Normal 37 3 2 2" xfId="2748"/>
    <cellStyle name="Normal 37 3 3" xfId="2749"/>
    <cellStyle name="Normal 37 4" xfId="2750"/>
    <cellStyle name="Normal 37 4 2" xfId="2751"/>
    <cellStyle name="Normal 37 4 3" xfId="2752"/>
    <cellStyle name="Normal 37 4 4" xfId="2753"/>
    <cellStyle name="Normal 37 5" xfId="2754"/>
    <cellStyle name="Normal 38" xfId="2755"/>
    <cellStyle name="Normal 38 2" xfId="2756"/>
    <cellStyle name="Normal 39" xfId="2757"/>
    <cellStyle name="Normal 39 2" xfId="2758"/>
    <cellStyle name="Normal 39 2 2" xfId="2759"/>
    <cellStyle name="Normal 39 2 2 2" xfId="2760"/>
    <cellStyle name="Normal 39 2 3" xfId="2761"/>
    <cellStyle name="Normal 39 3" xfId="2762"/>
    <cellStyle name="Normal 39 3 2" xfId="2763"/>
    <cellStyle name="Normal 39 3 3" xfId="2764"/>
    <cellStyle name="Normal 39 3 4" xfId="2765"/>
    <cellStyle name="Normal 39 4" xfId="2766"/>
    <cellStyle name="Normal 4" xfId="2767"/>
    <cellStyle name="Normal 4 10" xfId="2768"/>
    <cellStyle name="Normal 4 2" xfId="2769"/>
    <cellStyle name="Normal 4 2 2" xfId="2770"/>
    <cellStyle name="Normal 4 2 2 2" xfId="2771"/>
    <cellStyle name="Normal 4 2 2 2 2" xfId="2772"/>
    <cellStyle name="Normal 4 2 2 3" xfId="2773"/>
    <cellStyle name="Normal 4 2 3" xfId="2774"/>
    <cellStyle name="Normal 4 2_30YRMrtgRates" xfId="2775"/>
    <cellStyle name="Normal 4 3" xfId="2776"/>
    <cellStyle name="Normal 4 3 2" xfId="2777"/>
    <cellStyle name="Normal 4 3 2 2" xfId="2778"/>
    <cellStyle name="Normal 4 3 3" xfId="2779"/>
    <cellStyle name="Normal 4 3 3 2" xfId="2780"/>
    <cellStyle name="Normal 4 3 3 3" xfId="2781"/>
    <cellStyle name="Normal 4 3 3 4" xfId="2782"/>
    <cellStyle name="Normal 4 4" xfId="2783"/>
    <cellStyle name="Normal 4 4 2" xfId="2784"/>
    <cellStyle name="Normal 4 4 2 2" xfId="2785"/>
    <cellStyle name="Normal 4 4 2 3" xfId="2786"/>
    <cellStyle name="Normal 4 4 2 4" xfId="2787"/>
    <cellStyle name="Normal 4 4 3" xfId="2788"/>
    <cellStyle name="Normal 4 5" xfId="2789"/>
    <cellStyle name="Normal 4 5 2" xfId="2790"/>
    <cellStyle name="Normal 4 6" xfId="2791"/>
    <cellStyle name="Normal 4 6 2" xfId="2792"/>
    <cellStyle name="Normal 4 7" xfId="2793"/>
    <cellStyle name="Normal 4 7 2" xfId="2794"/>
    <cellStyle name="Normal 4 8" xfId="2795"/>
    <cellStyle name="Normal 4 9" xfId="2796"/>
    <cellStyle name="Normal 4 9 2" xfId="2797"/>
    <cellStyle name="Normal 4_30YRMrtgRates" xfId="2798"/>
    <cellStyle name="Normal 40" xfId="2799"/>
    <cellStyle name="Normal 40 2" xfId="2800"/>
    <cellStyle name="Normal 40 2 2" xfId="2801"/>
    <cellStyle name="Normal 40 2 3" xfId="2802"/>
    <cellStyle name="Normal 40 2 4" xfId="2803"/>
    <cellStyle name="Normal 40 3" xfId="2804"/>
    <cellStyle name="Normal 40 4" xfId="2805"/>
    <cellStyle name="Normal 41" xfId="2806"/>
    <cellStyle name="Normal 41 2" xfId="2807"/>
    <cellStyle name="Normal 41 2 2" xfId="2808"/>
    <cellStyle name="Normal 41 2 2 2" xfId="2809"/>
    <cellStyle name="Normal 41 2 2 3" xfId="2810"/>
    <cellStyle name="Normal 41 2 2 4" xfId="2811"/>
    <cellStyle name="Normal 41 2 3" xfId="2812"/>
    <cellStyle name="Normal 41 3" xfId="2813"/>
    <cellStyle name="Normal 41 3 2" xfId="2814"/>
    <cellStyle name="Normal 41 3 3" xfId="2815"/>
    <cellStyle name="Normal 41 3 4" xfId="2816"/>
    <cellStyle name="Normal 41 4" xfId="2817"/>
    <cellStyle name="Normal 42" xfId="2818"/>
    <cellStyle name="Normal 42 2" xfId="2819"/>
    <cellStyle name="Normal 42 2 2" xfId="2820"/>
    <cellStyle name="Normal 42 3" xfId="2821"/>
    <cellStyle name="Normal 42 4" xfId="2822"/>
    <cellStyle name="Normal 43" xfId="2823"/>
    <cellStyle name="Normal 43 2" xfId="2824"/>
    <cellStyle name="Normal 43 2 2" xfId="2825"/>
    <cellStyle name="Normal 43 3" xfId="2826"/>
    <cellStyle name="Normal 44" xfId="2827"/>
    <cellStyle name="Normal 44 2" xfId="2828"/>
    <cellStyle name="Normal 44 3" xfId="2829"/>
    <cellStyle name="Normal 44 3 2" xfId="2830"/>
    <cellStyle name="Normal 44 4" xfId="2831"/>
    <cellStyle name="Normal 45" xfId="2832"/>
    <cellStyle name="Normal 45 2" xfId="2833"/>
    <cellStyle name="Normal 45 2 2" xfId="2834"/>
    <cellStyle name="Normal 45 2 2 2" xfId="2835"/>
    <cellStyle name="Normal 45 2 3" xfId="2836"/>
    <cellStyle name="Normal 45 3" xfId="2837"/>
    <cellStyle name="Normal 45 3 2" xfId="2838"/>
    <cellStyle name="Normal 45 4" xfId="2839"/>
    <cellStyle name="Normal 46" xfId="2840"/>
    <cellStyle name="Normal 46 2" xfId="2841"/>
    <cellStyle name="Normal 46 2 2" xfId="2842"/>
    <cellStyle name="Normal 46 3" xfId="2843"/>
    <cellStyle name="Normal 47" xfId="2844"/>
    <cellStyle name="Normal 47 2" xfId="2845"/>
    <cellStyle name="Normal 48" xfId="2846"/>
    <cellStyle name="Normal 48 2" xfId="2847"/>
    <cellStyle name="Normal 48 2 2" xfId="2848"/>
    <cellStyle name="Normal 48 3" xfId="2849"/>
    <cellStyle name="Normal 49" xfId="2850"/>
    <cellStyle name="Normal 49 2" xfId="2851"/>
    <cellStyle name="Normal 49 2 2" xfId="2852"/>
    <cellStyle name="Normal 49 3" xfId="2853"/>
    <cellStyle name="Normal 49 4" xfId="2854"/>
    <cellStyle name="Normal 5" xfId="2855"/>
    <cellStyle name="Normal 5 10" xfId="2856"/>
    <cellStyle name="Normal 5 2" xfId="2857"/>
    <cellStyle name="Normal 5 2 2" xfId="2858"/>
    <cellStyle name="Normal 5 2 2 2" xfId="2859"/>
    <cellStyle name="Normal 5 2 3" xfId="2860"/>
    <cellStyle name="Normal 5 2 3 2" xfId="2861"/>
    <cellStyle name="Normal 5 2 4" xfId="2862"/>
    <cellStyle name="Normal 5 2 5" xfId="2863"/>
    <cellStyle name="Normal 5 2 6" xfId="2864"/>
    <cellStyle name="Normal 5 2 7" xfId="2865"/>
    <cellStyle name="Normal 5 2_ProductGroupMilkComponentRatio" xfId="2866"/>
    <cellStyle name="Normal 5 3" xfId="2867"/>
    <cellStyle name="Normal 5 3 2" xfId="2868"/>
    <cellStyle name="Normal 5 3 3" xfId="2869"/>
    <cellStyle name="Normal 5 4" xfId="2870"/>
    <cellStyle name="Normal 5 4 2" xfId="2871"/>
    <cellStyle name="Normal 5 4 3" xfId="2872"/>
    <cellStyle name="Normal 5 4 4" xfId="2873"/>
    <cellStyle name="Normal 5 5" xfId="2874"/>
    <cellStyle name="Normal 5 5 2" xfId="2875"/>
    <cellStyle name="Normal 5 5 2 2" xfId="2876"/>
    <cellStyle name="Normal 5 5 3" xfId="2877"/>
    <cellStyle name="Normal 5 5 4" xfId="2878"/>
    <cellStyle name="Normal 5 5 5" xfId="2879"/>
    <cellStyle name="Normal 5 6" xfId="2880"/>
    <cellStyle name="Normal 5 7" xfId="2881"/>
    <cellStyle name="Normal 5 8" xfId="2882"/>
    <cellStyle name="Normal 5 9" xfId="2883"/>
    <cellStyle name="Normal 5_Absolute Price Adjustment" xfId="2884"/>
    <cellStyle name="Normal 50" xfId="2885"/>
    <cellStyle name="Normal 50 2" xfId="2886"/>
    <cellStyle name="Normal 50 3" xfId="2887"/>
    <cellStyle name="Normal 51" xfId="2888"/>
    <cellStyle name="Normal 51 2" xfId="2889"/>
    <cellStyle name="Normal 51 2 2" xfId="2890"/>
    <cellStyle name="Normal 51 3" xfId="2891"/>
    <cellStyle name="Normal 51 4" xfId="2892"/>
    <cellStyle name="Normal 52" xfId="2893"/>
    <cellStyle name="Normal 52 2" xfId="2894"/>
    <cellStyle name="Normal 53" xfId="2895"/>
    <cellStyle name="Normal 53 2" xfId="2896"/>
    <cellStyle name="Normal 54" xfId="2897"/>
    <cellStyle name="Normal 54 2" xfId="2898"/>
    <cellStyle name="Normal 55" xfId="2899"/>
    <cellStyle name="Normal 55 2" xfId="2900"/>
    <cellStyle name="Normal 56" xfId="2901"/>
    <cellStyle name="Normal 56 2" xfId="2902"/>
    <cellStyle name="Normal 56 3" xfId="2903"/>
    <cellStyle name="Normal 56 4" xfId="2904"/>
    <cellStyle name="Normal 56 5" xfId="2905"/>
    <cellStyle name="Normal 57" xfId="2906"/>
    <cellStyle name="Normal 57 2" xfId="2907"/>
    <cellStyle name="Normal 57 3" xfId="2908"/>
    <cellStyle name="Normal 58" xfId="2909"/>
    <cellStyle name="Normal 58 2" xfId="2910"/>
    <cellStyle name="Normal 59" xfId="2911"/>
    <cellStyle name="Normal 59 2" xfId="2912"/>
    <cellStyle name="Normal 6" xfId="2913"/>
    <cellStyle name="Normal 6 2" xfId="2914"/>
    <cellStyle name="Normal 6 2 2" xfId="2915"/>
    <cellStyle name="Normal 6 2 3" xfId="2916"/>
    <cellStyle name="Normal 6 2 4" xfId="2917"/>
    <cellStyle name="Normal 6 2 5" xfId="2918"/>
    <cellStyle name="Normal 6 2 6" xfId="2919"/>
    <cellStyle name="Normal 6 2 7" xfId="2920"/>
    <cellStyle name="Normal 6 2 8" xfId="2921"/>
    <cellStyle name="Normal 6 3" xfId="2922"/>
    <cellStyle name="Normal 6 3 2" xfId="2923"/>
    <cellStyle name="Normal 6 3 3" xfId="2924"/>
    <cellStyle name="Normal 6 3 4" xfId="2925"/>
    <cellStyle name="Normal 6 4" xfId="2926"/>
    <cellStyle name="Normal 6 4 2" xfId="2927"/>
    <cellStyle name="Normal 6 4 2 2" xfId="2928"/>
    <cellStyle name="Normal 6 4 2 3" xfId="2929"/>
    <cellStyle name="Normal 6 4 2 4" xfId="2930"/>
    <cellStyle name="Normal 6 4 3" xfId="2931"/>
    <cellStyle name="Normal 6 4 4" xfId="2932"/>
    <cellStyle name="Normal 6 4 5" xfId="2933"/>
    <cellStyle name="Normal 6 5" xfId="2934"/>
    <cellStyle name="Normal 6_DataA17" xfId="2935"/>
    <cellStyle name="Normal 60" xfId="2936"/>
    <cellStyle name="Normal 61" xfId="2937"/>
    <cellStyle name="Normal 62" xfId="2938"/>
    <cellStyle name="Normal 63" xfId="2939"/>
    <cellStyle name="Normal 64" xfId="2940"/>
    <cellStyle name="Normal 65" xfId="2941"/>
    <cellStyle name="Normal 66" xfId="2942"/>
    <cellStyle name="Normal 67" xfId="2943"/>
    <cellStyle name="Normal 68" xfId="2944"/>
    <cellStyle name="Normal 69" xfId="2945"/>
    <cellStyle name="Normal 7" xfId="2946"/>
    <cellStyle name="Normal 7 2" xfId="2947"/>
    <cellStyle name="Normal 7 2 2" xfId="2948"/>
    <cellStyle name="Normal 7 2 3" xfId="2949"/>
    <cellStyle name="Normal 7 3" xfId="2950"/>
    <cellStyle name="Normal 7 3 2" xfId="2951"/>
    <cellStyle name="Normal 7 3 3" xfId="2952"/>
    <cellStyle name="Normal 7 4" xfId="2953"/>
    <cellStyle name="Normal 7 4 2" xfId="2954"/>
    <cellStyle name="Normal 7 5" xfId="2955"/>
    <cellStyle name="Normal 7 5 2" xfId="2956"/>
    <cellStyle name="Normal 7 5 3" xfId="2957"/>
    <cellStyle name="Normal 7 5 4" xfId="2958"/>
    <cellStyle name="Normal 7 6" xfId="2959"/>
    <cellStyle name="Normal 7 7" xfId="2960"/>
    <cellStyle name="Normal 7 8" xfId="2961"/>
    <cellStyle name="Normal 7_30YRMrtgRates" xfId="2962"/>
    <cellStyle name="Normal 70" xfId="2963"/>
    <cellStyle name="Normal 71" xfId="2964"/>
    <cellStyle name="Normal 72" xfId="2965"/>
    <cellStyle name="Normal 73" xfId="2966"/>
    <cellStyle name="Normal 74" xfId="2967"/>
    <cellStyle name="Normal 75" xfId="2968"/>
    <cellStyle name="Normal 76" xfId="2969"/>
    <cellStyle name="Normal 77" xfId="2970"/>
    <cellStyle name="Normal 78" xfId="2971"/>
    <cellStyle name="Normal 79" xfId="2972"/>
    <cellStyle name="Normal 8" xfId="2973"/>
    <cellStyle name="Normal 8 2" xfId="2974"/>
    <cellStyle name="Normal 8 2 2" xfId="2975"/>
    <cellStyle name="Normal 8 2 3" xfId="2976"/>
    <cellStyle name="Normal 8 3" xfId="2977"/>
    <cellStyle name="Normal 8 3 2" xfId="2978"/>
    <cellStyle name="Normal 8 3 3" xfId="2979"/>
    <cellStyle name="Normal 8 4" xfId="2980"/>
    <cellStyle name="Normal 8 5" xfId="2981"/>
    <cellStyle name="Normal 8 6" xfId="2982"/>
    <cellStyle name="Normal 8_30YRMrtgRates" xfId="2983"/>
    <cellStyle name="Normal 80" xfId="2984"/>
    <cellStyle name="Normal 81" xfId="2985"/>
    <cellStyle name="Normal 82" xfId="2986"/>
    <cellStyle name="Normal 83" xfId="2987"/>
    <cellStyle name="Normal 84" xfId="2988"/>
    <cellStyle name="Normal 85" xfId="2989"/>
    <cellStyle name="Normal 86" xfId="2990"/>
    <cellStyle name="Normal 87" xfId="2991"/>
    <cellStyle name="Normal 88" xfId="2992"/>
    <cellStyle name="Normal 89" xfId="2993"/>
    <cellStyle name="Normal 9" xfId="2994"/>
    <cellStyle name="Normal 9 2" xfId="2995"/>
    <cellStyle name="Normal 9 2 2" xfId="2996"/>
    <cellStyle name="Normal 9 2 3" xfId="2997"/>
    <cellStyle name="Normal 9 2 4" xfId="2998"/>
    <cellStyle name="Normal 9 2 5" xfId="2999"/>
    <cellStyle name="Normal 9 2 6" xfId="3000"/>
    <cellStyle name="Normal 9 3" xfId="3001"/>
    <cellStyle name="Normal 9 3 2" xfId="3002"/>
    <cellStyle name="Normal 9 4" xfId="3003"/>
    <cellStyle name="Normal 9 4 2" xfId="3004"/>
    <cellStyle name="Normal 9 4 3" xfId="3005"/>
    <cellStyle name="Normal 9 4 4" xfId="3006"/>
    <cellStyle name="Normal 9 5" xfId="3007"/>
    <cellStyle name="Normal 9 6" xfId="3008"/>
    <cellStyle name="Normal 9_30YRMrtgRates" xfId="3009"/>
    <cellStyle name="Normal 90" xfId="3010"/>
    <cellStyle name="Normal 91" xfId="3011"/>
    <cellStyle name="Normal 92" xfId="3012"/>
    <cellStyle name="Normal 92 2" xfId="3013"/>
    <cellStyle name="Normal 93" xfId="3014"/>
    <cellStyle name="Normal 94" xfId="3015"/>
    <cellStyle name="Normal 95" xfId="3016"/>
    <cellStyle name="Normal 96" xfId="3017"/>
    <cellStyle name="Normal 97" xfId="3018"/>
    <cellStyle name="Normal 98" xfId="3019"/>
    <cellStyle name="Normal 99" xfId="3020"/>
    <cellStyle name="Normal2" xfId="3021"/>
    <cellStyle name="Normale_blended" xfId="3022"/>
    <cellStyle name="Note 10" xfId="3023"/>
    <cellStyle name="Note 10 2" xfId="3024"/>
    <cellStyle name="Note 10 2 2" xfId="3025"/>
    <cellStyle name="Note 10 2 2 2" xfId="3026"/>
    <cellStyle name="Note 10 2 3" xfId="3027"/>
    <cellStyle name="Note 10 3" xfId="3028"/>
    <cellStyle name="Note 10 3 2" xfId="3029"/>
    <cellStyle name="Note 10 3 2 2" xfId="3030"/>
    <cellStyle name="Note 10 3 3" xfId="3031"/>
    <cellStyle name="Note 10 4" xfId="3032"/>
    <cellStyle name="Note 10 4 2" xfId="3033"/>
    <cellStyle name="Note 10 5" xfId="3034"/>
    <cellStyle name="Note 11" xfId="3035"/>
    <cellStyle name="Note 12" xfId="3036"/>
    <cellStyle name="Note 13" xfId="3037"/>
    <cellStyle name="Note 2" xfId="3038"/>
    <cellStyle name="Note 2 2" xfId="3039"/>
    <cellStyle name="Note 2 2 2" xfId="3040"/>
    <cellStyle name="Note 2 2 2 2" xfId="3041"/>
    <cellStyle name="Note 2 2 2 2 2" xfId="3042"/>
    <cellStyle name="Note 2 2 2 3" xfId="3043"/>
    <cellStyle name="Note 2 2 2 4" xfId="3044"/>
    <cellStyle name="Note 2 2 2 5" xfId="3045"/>
    <cellStyle name="Note 2 2 2 6" xfId="3046"/>
    <cellStyle name="Note 2 2 3" xfId="3047"/>
    <cellStyle name="Note 2 2 3 2" xfId="3048"/>
    <cellStyle name="Note 2 2 3 2 2" xfId="3049"/>
    <cellStyle name="Note 2 2 3 3" xfId="3050"/>
    <cellStyle name="Note 2 2 4" xfId="3051"/>
    <cellStyle name="Note 2 2 4 2" xfId="3052"/>
    <cellStyle name="Note 2 2 5" xfId="3053"/>
    <cellStyle name="Note 2 2 6" xfId="3054"/>
    <cellStyle name="Note 2 2 7" xfId="3055"/>
    <cellStyle name="Note 2 3" xfId="3056"/>
    <cellStyle name="Note 2 3 2" xfId="3057"/>
    <cellStyle name="Note 2 3 3" xfId="3058"/>
    <cellStyle name="Note 2 3 4" xfId="3059"/>
    <cellStyle name="Note 2 3 5" xfId="3060"/>
    <cellStyle name="Note 2 4" xfId="3061"/>
    <cellStyle name="Note 2 4 2" xfId="3062"/>
    <cellStyle name="Note 2 5" xfId="3063"/>
    <cellStyle name="Note 2 5 2" xfId="3064"/>
    <cellStyle name="Note 2 6" xfId="3065"/>
    <cellStyle name="Note 2 7" xfId="3066"/>
    <cellStyle name="Note 2 8" xfId="3067"/>
    <cellStyle name="Note 3" xfId="3068"/>
    <cellStyle name="Note 3 2" xfId="3069"/>
    <cellStyle name="Note 3 2 2" xfId="3070"/>
    <cellStyle name="Note 3 2 2 2" xfId="3071"/>
    <cellStyle name="Note 3 2 2 2 2" xfId="3072"/>
    <cellStyle name="Note 3 2 2 3" xfId="3073"/>
    <cellStyle name="Note 3 2 2 4" xfId="3074"/>
    <cellStyle name="Note 3 2 2 5" xfId="3075"/>
    <cellStyle name="Note 3 2 2 6" xfId="3076"/>
    <cellStyle name="Note 3 2 3" xfId="3077"/>
    <cellStyle name="Note 3 2 3 2" xfId="3078"/>
    <cellStyle name="Note 3 2 3 2 2" xfId="3079"/>
    <cellStyle name="Note 3 2 3 3" xfId="3080"/>
    <cellStyle name="Note 3 2 4" xfId="3081"/>
    <cellStyle name="Note 3 2 4 2" xfId="3082"/>
    <cellStyle name="Note 3 2 5" xfId="3083"/>
    <cellStyle name="Note 3 2 6" xfId="3084"/>
    <cellStyle name="Note 3 2 7" xfId="3085"/>
    <cellStyle name="Note 3 3" xfId="3086"/>
    <cellStyle name="Note 3 3 2" xfId="3087"/>
    <cellStyle name="Note 3 3 2 2" xfId="3088"/>
    <cellStyle name="Note 3 3 3" xfId="3089"/>
    <cellStyle name="Note 3 3 4" xfId="3090"/>
    <cellStyle name="Note 3 3 5" xfId="3091"/>
    <cellStyle name="Note 3 3 6" xfId="3092"/>
    <cellStyle name="Note 3 4" xfId="3093"/>
    <cellStyle name="Note 3 4 2" xfId="3094"/>
    <cellStyle name="Note 3 4 2 2" xfId="3095"/>
    <cellStyle name="Note 3 4 3" xfId="3096"/>
    <cellStyle name="Note 3 5" xfId="3097"/>
    <cellStyle name="Note 3 5 2" xfId="3098"/>
    <cellStyle name="Note 3 6" xfId="3099"/>
    <cellStyle name="Note 3 7" xfId="3100"/>
    <cellStyle name="Note 3 8" xfId="3101"/>
    <cellStyle name="Note 4" xfId="3102"/>
    <cellStyle name="Note 4 2" xfId="3103"/>
    <cellStyle name="Note 4 2 2" xfId="3104"/>
    <cellStyle name="Note 4 2 2 2" xfId="3105"/>
    <cellStyle name="Note 4 2 2 2 2" xfId="3106"/>
    <cellStyle name="Note 4 2 2 3" xfId="3107"/>
    <cellStyle name="Note 4 2 2 4" xfId="3108"/>
    <cellStyle name="Note 4 2 2 5" xfId="3109"/>
    <cellStyle name="Note 4 2 2 6" xfId="3110"/>
    <cellStyle name="Note 4 2 3" xfId="3111"/>
    <cellStyle name="Note 4 2 3 2" xfId="3112"/>
    <cellStyle name="Note 4 2 3 2 2" xfId="3113"/>
    <cellStyle name="Note 4 2 3 3" xfId="3114"/>
    <cellStyle name="Note 4 2 4" xfId="3115"/>
    <cellStyle name="Note 4 2 4 2" xfId="3116"/>
    <cellStyle name="Note 4 2 5" xfId="3117"/>
    <cellStyle name="Note 4 2 6" xfId="3118"/>
    <cellStyle name="Note 4 3" xfId="3119"/>
    <cellStyle name="Note 4 3 2" xfId="3120"/>
    <cellStyle name="Note 4 3 2 2" xfId="3121"/>
    <cellStyle name="Note 4 3 3" xfId="3122"/>
    <cellStyle name="Note 4 3 4" xfId="3123"/>
    <cellStyle name="Note 4 3 5" xfId="3124"/>
    <cellStyle name="Note 4 3 6" xfId="3125"/>
    <cellStyle name="Note 4 4" xfId="3126"/>
    <cellStyle name="Note 4 4 2" xfId="3127"/>
    <cellStyle name="Note 4 4 2 2" xfId="3128"/>
    <cellStyle name="Note 4 4 3" xfId="3129"/>
    <cellStyle name="Note 4 5" xfId="3130"/>
    <cellStyle name="Note 4 5 2" xfId="3131"/>
    <cellStyle name="Note 4 6" xfId="3132"/>
    <cellStyle name="Note 4 7" xfId="3133"/>
    <cellStyle name="Note 5" xfId="3134"/>
    <cellStyle name="Note 5 2" xfId="3135"/>
    <cellStyle name="Note 5 2 2" xfId="3136"/>
    <cellStyle name="Note 5 2 2 2" xfId="3137"/>
    <cellStyle name="Note 5 2 3" xfId="3138"/>
    <cellStyle name="Note 5 2 4" xfId="3139"/>
    <cellStyle name="Note 5 2 5" xfId="3140"/>
    <cellStyle name="Note 5 2 6" xfId="3141"/>
    <cellStyle name="Note 5 3" xfId="3142"/>
    <cellStyle name="Note 5 3 2" xfId="3143"/>
    <cellStyle name="Note 5 3 2 2" xfId="3144"/>
    <cellStyle name="Note 5 3 3" xfId="3145"/>
    <cellStyle name="Note 5 4" xfId="3146"/>
    <cellStyle name="Note 5 4 2" xfId="3147"/>
    <cellStyle name="Note 5 5" xfId="3148"/>
    <cellStyle name="Note 5 6" xfId="3149"/>
    <cellStyle name="Note 6" xfId="3150"/>
    <cellStyle name="Note 6 2" xfId="3151"/>
    <cellStyle name="Note 6 2 2" xfId="3152"/>
    <cellStyle name="Note 6 2 2 2" xfId="3153"/>
    <cellStyle name="Note 6 2 3" xfId="3154"/>
    <cellStyle name="Note 6 3" xfId="3155"/>
    <cellStyle name="Note 6 3 2" xfId="3156"/>
    <cellStyle name="Note 6 3 2 2" xfId="3157"/>
    <cellStyle name="Note 6 3 3" xfId="3158"/>
    <cellStyle name="Note 6 4" xfId="3159"/>
    <cellStyle name="Note 6 4 2" xfId="3160"/>
    <cellStyle name="Note 6 5" xfId="3161"/>
    <cellStyle name="Note 6 6" xfId="3162"/>
    <cellStyle name="Note 6 7" xfId="3163"/>
    <cellStyle name="Note 6 8" xfId="3164"/>
    <cellStyle name="Note 7" xfId="3165"/>
    <cellStyle name="Note 7 2" xfId="3166"/>
    <cellStyle name="Note 7 2 2" xfId="3167"/>
    <cellStyle name="Note 7 2 2 2" xfId="3168"/>
    <cellStyle name="Note 7 2 3" xfId="3169"/>
    <cellStyle name="Note 7 3" xfId="3170"/>
    <cellStyle name="Note 7 3 2" xfId="3171"/>
    <cellStyle name="Note 7 3 2 2" xfId="3172"/>
    <cellStyle name="Note 7 3 3" xfId="3173"/>
    <cellStyle name="Note 7 4" xfId="3174"/>
    <cellStyle name="Note 7 4 2" xfId="3175"/>
    <cellStyle name="Note 7 5" xfId="3176"/>
    <cellStyle name="Note 8" xfId="3177"/>
    <cellStyle name="Note 8 2" xfId="3178"/>
    <cellStyle name="Note 8 2 2" xfId="3179"/>
    <cellStyle name="Note 8 2 2 2" xfId="3180"/>
    <cellStyle name="Note 8 2 3" xfId="3181"/>
    <cellStyle name="Note 8 3" xfId="3182"/>
    <cellStyle name="Note 8 3 2" xfId="3183"/>
    <cellStyle name="Note 8 3 2 2" xfId="3184"/>
    <cellStyle name="Note 8 3 3" xfId="3185"/>
    <cellStyle name="Note 8 4" xfId="3186"/>
    <cellStyle name="Note 8 4 2" xfId="3187"/>
    <cellStyle name="Note 8 5" xfId="3188"/>
    <cellStyle name="Note 9" xfId="3189"/>
    <cellStyle name="Note 9 2" xfId="3190"/>
    <cellStyle name="Note 9 2 2" xfId="3191"/>
    <cellStyle name="Note 9 2 2 2" xfId="3192"/>
    <cellStyle name="Note 9 2 3" xfId="3193"/>
    <cellStyle name="Note 9 3" xfId="3194"/>
    <cellStyle name="Note 9 3 2" xfId="3195"/>
    <cellStyle name="Note 9 3 2 2" xfId="3196"/>
    <cellStyle name="Note 9 3 3" xfId="3197"/>
    <cellStyle name="Note 9 4" xfId="3198"/>
    <cellStyle name="Note 9 4 2" xfId="3199"/>
    <cellStyle name="Note 9 5" xfId="3200"/>
    <cellStyle name="notes" xfId="3201"/>
    <cellStyle name="Number" xfId="3202"/>
    <cellStyle name="Output 2" xfId="3203"/>
    <cellStyle name="Output 2 2" xfId="3204"/>
    <cellStyle name="Output 3" xfId="3205"/>
    <cellStyle name="Output 3 2" xfId="3206"/>
    <cellStyle name="Output 4" xfId="3207"/>
    <cellStyle name="Output 5" xfId="3208"/>
    <cellStyle name="Output 6" xfId="3209"/>
    <cellStyle name="Percent (0)" xfId="3210"/>
    <cellStyle name="Percent [2]" xfId="3211"/>
    <cellStyle name="Percent 10" xfId="3212"/>
    <cellStyle name="Percent 11" xfId="3213"/>
    <cellStyle name="Percent 12" xfId="3214"/>
    <cellStyle name="Percent 13" xfId="3215"/>
    <cellStyle name="Percent 14" xfId="3216"/>
    <cellStyle name="Percent 15" xfId="3217"/>
    <cellStyle name="Percent 16" xfId="3218"/>
    <cellStyle name="Percent 17" xfId="3219"/>
    <cellStyle name="Percent 18" xfId="3220"/>
    <cellStyle name="Percent 19" xfId="3221"/>
    <cellStyle name="Percent 2" xfId="3222"/>
    <cellStyle name="Percent 2 2" xfId="3223"/>
    <cellStyle name="Percent 2 2 2" xfId="3224"/>
    <cellStyle name="Percent 2 3" xfId="3225"/>
    <cellStyle name="Percent 2 3 2" xfId="3226"/>
    <cellStyle name="Percent 2 3 3" xfId="3227"/>
    <cellStyle name="Percent 2 3 4" xfId="3228"/>
    <cellStyle name="Percent 2 3 5" xfId="3229"/>
    <cellStyle name="Percent 2 4" xfId="3230"/>
    <cellStyle name="Percent 20" xfId="3231"/>
    <cellStyle name="Percent 21" xfId="3232"/>
    <cellStyle name="Percent 22" xfId="3233"/>
    <cellStyle name="Percent 23" xfId="3234"/>
    <cellStyle name="Percent 24" xfId="3235"/>
    <cellStyle name="Percent 25" xfId="3236"/>
    <cellStyle name="Percent 26" xfId="3237"/>
    <cellStyle name="Percent 27" xfId="3238"/>
    <cellStyle name="Percent 28" xfId="3239"/>
    <cellStyle name="Percent 29" xfId="3240"/>
    <cellStyle name="Percent 3" xfId="3241"/>
    <cellStyle name="Percent 3 2" xfId="3242"/>
    <cellStyle name="Percent 3 2 2" xfId="3243"/>
    <cellStyle name="Percent 3 3" xfId="3244"/>
    <cellStyle name="Percent 3 3 2" xfId="3245"/>
    <cellStyle name="Percent 3 4" xfId="3246"/>
    <cellStyle name="Percent 3 4 2" xfId="3247"/>
    <cellStyle name="Percent 4" xfId="3248"/>
    <cellStyle name="Percent 4 2" xfId="3249"/>
    <cellStyle name="Percent 4 2 2" xfId="3250"/>
    <cellStyle name="Percent 4 2 3" xfId="3251"/>
    <cellStyle name="Percent 4 2 4" xfId="3252"/>
    <cellStyle name="Percent 4 3" xfId="3253"/>
    <cellStyle name="Percent 4 4" xfId="3254"/>
    <cellStyle name="Percent 5" xfId="3255"/>
    <cellStyle name="Percent 5 2" xfId="3256"/>
    <cellStyle name="Percent 6" xfId="3257"/>
    <cellStyle name="Percent 6 2" xfId="3258"/>
    <cellStyle name="Percent 7" xfId="3259"/>
    <cellStyle name="Percent 8" xfId="3260"/>
    <cellStyle name="Percent 9" xfId="3261"/>
    <cellStyle name="PSChar" xfId="3262"/>
    <cellStyle name="PSDate" xfId="3263"/>
    <cellStyle name="PSDec" xfId="3264"/>
    <cellStyle name="PSHeading" xfId="3265"/>
    <cellStyle name="PSInt" xfId="3266"/>
    <cellStyle name="PSSpacer" xfId="3267"/>
    <cellStyle name="R00A" xfId="3268"/>
    <cellStyle name="R00B" xfId="3269"/>
    <cellStyle name="R00L" xfId="3270"/>
    <cellStyle name="R01A" xfId="3271"/>
    <cellStyle name="R01B" xfId="3272"/>
    <cellStyle name="R01H" xfId="3273"/>
    <cellStyle name="R01L" xfId="3274"/>
    <cellStyle name="R02A" xfId="3275"/>
    <cellStyle name="R02B" xfId="3276"/>
    <cellStyle name="R02H" xfId="3277"/>
    <cellStyle name="R02L" xfId="3278"/>
    <cellStyle name="R03A" xfId="3279"/>
    <cellStyle name="R03B" xfId="3280"/>
    <cellStyle name="R03H" xfId="3281"/>
    <cellStyle name="R03L" xfId="3282"/>
    <cellStyle name="R04A" xfId="3283"/>
    <cellStyle name="R04B" xfId="3284"/>
    <cellStyle name="R04H" xfId="3285"/>
    <cellStyle name="R04L" xfId="3286"/>
    <cellStyle name="R05A" xfId="3287"/>
    <cellStyle name="R05B" xfId="3288"/>
    <cellStyle name="R05H" xfId="3289"/>
    <cellStyle name="R05L" xfId="3290"/>
    <cellStyle name="R06A" xfId="3291"/>
    <cellStyle name="R06B" xfId="3292"/>
    <cellStyle name="R06H" xfId="3293"/>
    <cellStyle name="R06L" xfId="3294"/>
    <cellStyle name="R07A" xfId="3295"/>
    <cellStyle name="R07B" xfId="3296"/>
    <cellStyle name="R07H" xfId="3297"/>
    <cellStyle name="R07L" xfId="3298"/>
    <cellStyle name="R08A" xfId="3299"/>
    <cellStyle name="R08H" xfId="3300"/>
    <cellStyle name="R08L" xfId="3301"/>
    <cellStyle name="R09H" xfId="3302"/>
    <cellStyle name="R09L" xfId="3303"/>
    <cellStyle name="R10H" xfId="3304"/>
    <cellStyle name="R10L" xfId="3305"/>
    <cellStyle name="semestre" xfId="3306"/>
    <cellStyle name="semestre 2" xfId="3307"/>
    <cellStyle name="semestre_DataA17" xfId="3308"/>
    <cellStyle name="sh0 -SideHeading" xfId="3309"/>
    <cellStyle name="sh1 -SideHeading" xfId="3310"/>
    <cellStyle name="sh2 -SideHeading" xfId="3311"/>
    <cellStyle name="sh3 -SideHeading" xfId="3312"/>
    <cellStyle name="sor1" xfId="3313"/>
    <cellStyle name="st0 -SideText" xfId="3314"/>
    <cellStyle name="st1 -SideText" xfId="3315"/>
    <cellStyle name="st2 -SideText" xfId="3316"/>
    <cellStyle name="st3 -SideText" xfId="3317"/>
    <cellStyle name="st4 -SideText" xfId="3318"/>
    <cellStyle name="st5 -SideText" xfId="3319"/>
    <cellStyle name="Standaard_UCM-StatBull mrt 2006 2-6" xfId="3320"/>
    <cellStyle name="Standard_Graf 1" xfId="3321"/>
    <cellStyle name="Style 1" xfId="3322"/>
    <cellStyle name="Style 1 2" xfId="3323"/>
    <cellStyle name="Style 1 2 2" xfId="3324"/>
    <cellStyle name="Style 1 3" xfId="3325"/>
    <cellStyle name="Style 1 3 2" xfId="3326"/>
    <cellStyle name="Style 1 4" xfId="3327"/>
    <cellStyle name="Style 1_DataA17" xfId="3328"/>
    <cellStyle name="Style 2" xfId="3329"/>
    <cellStyle name="Style 2 2" xfId="3330"/>
    <cellStyle name="Style 2 3" xfId="3331"/>
    <cellStyle name="Style 21" xfId="3332"/>
    <cellStyle name="Style 22" xfId="3333"/>
    <cellStyle name="Style 23" xfId="3334"/>
    <cellStyle name="Style 24" xfId="3335"/>
    <cellStyle name="Style 25" xfId="3336"/>
    <cellStyle name="Style 26" xfId="3337"/>
    <cellStyle name="Style 27" xfId="3338"/>
    <cellStyle name="Style 28" xfId="3339"/>
    <cellStyle name="Style 29" xfId="3340"/>
    <cellStyle name="Style 30" xfId="3341"/>
    <cellStyle name="Style 31" xfId="3342"/>
    <cellStyle name="Style 31 2" xfId="3343"/>
    <cellStyle name="Style 31 3" xfId="3344"/>
    <cellStyle name="Style 32" xfId="3345"/>
    <cellStyle name="Style 33" xfId="3346"/>
    <cellStyle name="Style 34" xfId="3347"/>
    <cellStyle name="Style 35" xfId="3348"/>
    <cellStyle name="Style 36" xfId="3349"/>
    <cellStyle name="t 8 Data" xfId="3350"/>
    <cellStyle name="tête chapitre" xfId="3351"/>
    <cellStyle name="Tickmark" xfId="3352"/>
    <cellStyle name="Title 2" xfId="3353"/>
    <cellStyle name="Title 2 2" xfId="3354"/>
    <cellStyle name="Title 3" xfId="3355"/>
    <cellStyle name="titre" xfId="3356"/>
    <cellStyle name="Totaal" xfId="3357"/>
    <cellStyle name="Total 2" xfId="3358"/>
    <cellStyle name="Total 2 2" xfId="3359"/>
    <cellStyle name="Total 3" xfId="3360"/>
    <cellStyle name="Total 3 2" xfId="3361"/>
    <cellStyle name="Total 4" xfId="3362"/>
    <cellStyle name="Total 5" xfId="3363"/>
    <cellStyle name="Total 6" xfId="3364"/>
    <cellStyle name="ttn -TopTextNoWrap" xfId="3365"/>
    <cellStyle name="ttw -TopTextWrap" xfId="3366"/>
    <cellStyle name="Usual" xfId="3367"/>
    <cellStyle name="Value" xfId="3368"/>
    <cellStyle name="Values" xfId="3369"/>
    <cellStyle name="Valuta (0)_spies97" xfId="3370"/>
    <cellStyle name="Valuta0" xfId="3371"/>
    <cellStyle name="Vast" xfId="3372"/>
    <cellStyle name="Warning Text 2" xfId="3373"/>
    <cellStyle name="Warning Text 2 2" xfId="3374"/>
    <cellStyle name="Warning Text 3" xfId="3375"/>
    <cellStyle name="Warning Text 3 2" xfId="3376"/>
    <cellStyle name="Warning Text 4" xfId="3377"/>
    <cellStyle name="Warning Text 5" xfId="3378"/>
    <cellStyle name="Warning Text 6" xfId="3379"/>
    <cellStyle name="YELLOW" xfId="3380"/>
    <cellStyle name="YellowBackGreenTxt" xfId="3381"/>
    <cellStyle name="アクセント 1クセント " xfId="3382"/>
    <cellStyle name="アクセント 2クセント " xfId="3383"/>
    <cellStyle name="アクセント 3クセント " xfId="3384"/>
    <cellStyle name="アクセント 4クセント " xfId="3385"/>
    <cellStyle name="アクセント 5クセント " xfId="3386"/>
    <cellStyle name="アクセント 6クセント " xfId="3387"/>
    <cellStyle name="タイトルト 6ク" xfId="3388"/>
    <cellStyle name="チェック セルクセント 6" xfId="3389"/>
    <cellStyle name="どちらでもないクセント 6s" xfId="3390"/>
    <cellStyle name="メモらで" xfId="3391"/>
    <cellStyle name="リンク セルいクセント" xfId="3392"/>
    <cellStyle name="入力文 " xfId="3393"/>
    <cellStyle name="出力し " xfId="3394"/>
    <cellStyle name="常规_Sheet1" xfId="3395"/>
    <cellStyle name="悪いク " xfId="3396"/>
    <cellStyle name="標準_KGA03E01" xfId="3397"/>
    <cellStyle name="良い文 " xfId="3398"/>
    <cellStyle name="見出し 1ルいク" xfId="3399"/>
    <cellStyle name="見出し 2ルいク" xfId="3400"/>
    <cellStyle name="見出し 3ルいク" xfId="3401"/>
    <cellStyle name="見出し 4ルいク" xfId="3402"/>
    <cellStyle name="計算ク " xfId="3403"/>
    <cellStyle name="説明文 4ル" xfId="3404"/>
    <cellStyle name="警告文 セル" xfId="3405"/>
    <cellStyle name="集計し " xfId="3406"/>
  </cellStyles>
  <dxfs count="0"/>
  <tableStyles count="0" defaultTableStyle="TableStyleMedium2" defaultPivotStyle="PivotStyleLight16"/>
  <colors>
    <mruColors>
      <color rgb="FF9A0000"/>
      <color rgb="FF83C5D7"/>
      <color rgb="FFF9AD6F"/>
      <color rgb="FFB40000"/>
      <color rgb="FFFFFFCC"/>
      <color rgb="FF678034"/>
      <color rgb="FFA7C46E"/>
      <color rgb="FF9EBE5E"/>
      <color rgb="FFD4888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ysClr val="windowText" lastClr="000000"/>
                </a:solidFill>
              </a:rPr>
              <a:t>Share of employment variation explained by residual MSA-specific shocks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086099447933452E-2"/>
          <c:y val="0.17366217098589279"/>
          <c:w val="0.88552147810427007"/>
          <c:h val="0.7845107658014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VarResults!$N$1</c:f>
              <c:strCache>
                <c:ptCount val="1"/>
                <c:pt idx="0">
                  <c:v>Residual MSA-specific shocks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VarResults!$Q$2:$Q$416</c:f>
                <c:numCache>
                  <c:formatCode>General</c:formatCode>
                  <c:ptCount val="415"/>
                  <c:pt idx="0">
                    <c:v>4.9387697387672791</c:v>
                  </c:pt>
                  <c:pt idx="1">
                    <c:v>5.5391924092461071</c:v>
                  </c:pt>
                  <c:pt idx="2">
                    <c:v>4.7703301207236422</c:v>
                  </c:pt>
                  <c:pt idx="3">
                    <c:v>6.0889791669046733</c:v>
                  </c:pt>
                  <c:pt idx="4">
                    <c:v>7.5204335324905394</c:v>
                  </c:pt>
                  <c:pt idx="5">
                    <c:v>6.5696059393151209</c:v>
                  </c:pt>
                  <c:pt idx="6">
                    <c:v>7.6351120311379024</c:v>
                  </c:pt>
                  <c:pt idx="7">
                    <c:v>6.0012612934358556</c:v>
                  </c:pt>
                  <c:pt idx="8">
                    <c:v>7.9542039345459115</c:v>
                  </c:pt>
                  <c:pt idx="9">
                    <c:v>6.5018767995588309</c:v>
                  </c:pt>
                  <c:pt idx="10">
                    <c:v>6.7523541075036277</c:v>
                  </c:pt>
                  <c:pt idx="11">
                    <c:v>6.3714839506870957</c:v>
                  </c:pt>
                  <c:pt idx="12">
                    <c:v>8.256989414012212</c:v>
                  </c:pt>
                  <c:pt idx="13">
                    <c:v>8.3658377465218532</c:v>
                  </c:pt>
                  <c:pt idx="14">
                    <c:v>8.165207587035372</c:v>
                  </c:pt>
                  <c:pt idx="15">
                    <c:v>8.8526489315007453</c:v>
                  </c:pt>
                  <c:pt idx="16">
                    <c:v>7.8767814184090845</c:v>
                  </c:pt>
                  <c:pt idx="17">
                    <c:v>7.3426271220811241</c:v>
                  </c:pt>
                  <c:pt idx="18">
                    <c:v>7.1025875913764693</c:v>
                  </c:pt>
                  <c:pt idx="19">
                    <c:v>8.7682060603549168</c:v>
                  </c:pt>
                  <c:pt idx="20">
                    <c:v>8.3301298209525694</c:v>
                  </c:pt>
                  <c:pt idx="21">
                    <c:v>9.026340906347885</c:v>
                  </c:pt>
                  <c:pt idx="22">
                    <c:v>7.6305252680899827</c:v>
                  </c:pt>
                  <c:pt idx="23">
                    <c:v>10.292156366782217</c:v>
                  </c:pt>
                  <c:pt idx="24">
                    <c:v>8.1187742136165202</c:v>
                  </c:pt>
                  <c:pt idx="25">
                    <c:v>8.5200158627297959</c:v>
                  </c:pt>
                  <c:pt idx="26">
                    <c:v>7.5858526366531729</c:v>
                  </c:pt>
                  <c:pt idx="27">
                    <c:v>8.6543552148400646</c:v>
                  </c:pt>
                  <c:pt idx="28">
                    <c:v>9.4562719721859594</c:v>
                  </c:pt>
                  <c:pt idx="29">
                    <c:v>8.1937046515908047</c:v>
                  </c:pt>
                  <c:pt idx="30">
                    <c:v>7.9737269102950146</c:v>
                  </c:pt>
                  <c:pt idx="31">
                    <c:v>8.1866173540209033</c:v>
                  </c:pt>
                  <c:pt idx="32">
                    <c:v>9.3881970716428338</c:v>
                  </c:pt>
                  <c:pt idx="33">
                    <c:v>10.076136006556069</c:v>
                  </c:pt>
                  <c:pt idx="34">
                    <c:v>7.4933989569623218</c:v>
                  </c:pt>
                  <c:pt idx="35">
                    <c:v>8.5630318782561119</c:v>
                  </c:pt>
                  <c:pt idx="36">
                    <c:v>7.6136773056225735</c:v>
                  </c:pt>
                  <c:pt idx="37">
                    <c:v>7.956858111886028</c:v>
                  </c:pt>
                  <c:pt idx="38">
                    <c:v>8.256635295020331</c:v>
                  </c:pt>
                  <c:pt idx="39">
                    <c:v>8.7202093194549963</c:v>
                  </c:pt>
                  <c:pt idx="40">
                    <c:v>7.5723935322722369</c:v>
                  </c:pt>
                  <c:pt idx="41">
                    <c:v>8.4288823519389489</c:v>
                  </c:pt>
                  <c:pt idx="42">
                    <c:v>8.1018341788244861</c:v>
                  </c:pt>
                  <c:pt idx="43">
                    <c:v>7.8989500500846299</c:v>
                  </c:pt>
                  <c:pt idx="44">
                    <c:v>9.1548252399489218</c:v>
                  </c:pt>
                  <c:pt idx="45">
                    <c:v>8.6069072212067166</c:v>
                  </c:pt>
                  <c:pt idx="46">
                    <c:v>7.6154111370381976</c:v>
                  </c:pt>
                  <c:pt idx="47">
                    <c:v>9.0964205122214086</c:v>
                  </c:pt>
                  <c:pt idx="48">
                    <c:v>8.7604586384428593</c:v>
                  </c:pt>
                  <c:pt idx="49">
                    <c:v>7.009539089928607</c:v>
                  </c:pt>
                  <c:pt idx="50">
                    <c:v>8.8797363761603076</c:v>
                  </c:pt>
                  <c:pt idx="51">
                    <c:v>9.0322448582886743</c:v>
                  </c:pt>
                  <c:pt idx="52">
                    <c:v>7.580497558234212</c:v>
                  </c:pt>
                  <c:pt idx="53">
                    <c:v>9.195589627151957</c:v>
                  </c:pt>
                  <c:pt idx="54">
                    <c:v>10.10011684821075</c:v>
                  </c:pt>
                  <c:pt idx="55">
                    <c:v>8.9196571748851543</c:v>
                  </c:pt>
                  <c:pt idx="56">
                    <c:v>9.4098715659589995</c:v>
                  </c:pt>
                  <c:pt idx="57">
                    <c:v>11.723233467996385</c:v>
                  </c:pt>
                  <c:pt idx="58">
                    <c:v>8.9511832408852854</c:v>
                  </c:pt>
                  <c:pt idx="59">
                    <c:v>8.9150420510441535</c:v>
                  </c:pt>
                  <c:pt idx="60">
                    <c:v>9.6344666431403656</c:v>
                  </c:pt>
                  <c:pt idx="61">
                    <c:v>10.457998626762405</c:v>
                  </c:pt>
                  <c:pt idx="62">
                    <c:v>9.5817870090921353</c:v>
                  </c:pt>
                  <c:pt idx="63">
                    <c:v>9.4185271647547317</c:v>
                  </c:pt>
                  <c:pt idx="64">
                    <c:v>10.730967513876472</c:v>
                  </c:pt>
                  <c:pt idx="65">
                    <c:v>8.6886943531511598</c:v>
                  </c:pt>
                  <c:pt idx="66">
                    <c:v>9.3308109823672929</c:v>
                  </c:pt>
                  <c:pt idx="67">
                    <c:v>8.9813448685537978</c:v>
                  </c:pt>
                  <c:pt idx="68">
                    <c:v>9.8949387909519579</c:v>
                  </c:pt>
                  <c:pt idx="69">
                    <c:v>9.4786155379727788</c:v>
                  </c:pt>
                  <c:pt idx="70">
                    <c:v>8.3802579859672655</c:v>
                  </c:pt>
                  <c:pt idx="71">
                    <c:v>8.6356262927040568</c:v>
                  </c:pt>
                  <c:pt idx="72">
                    <c:v>8.7558999055392714</c:v>
                  </c:pt>
                  <c:pt idx="73">
                    <c:v>9.6647579039730207</c:v>
                  </c:pt>
                  <c:pt idx="74">
                    <c:v>9.3889615022871737</c:v>
                  </c:pt>
                  <c:pt idx="75">
                    <c:v>12.378806466600873</c:v>
                  </c:pt>
                  <c:pt idx="76">
                    <c:v>10.852089214389776</c:v>
                  </c:pt>
                  <c:pt idx="77">
                    <c:v>8.6367441149087565</c:v>
                  </c:pt>
                  <c:pt idx="78">
                    <c:v>10.451842421020569</c:v>
                  </c:pt>
                  <c:pt idx="79">
                    <c:v>9.6915010403977426</c:v>
                  </c:pt>
                  <c:pt idx="80">
                    <c:v>11.146451064731123</c:v>
                  </c:pt>
                  <c:pt idx="81">
                    <c:v>9.7817964664609569</c:v>
                  </c:pt>
                  <c:pt idx="82">
                    <c:v>11.485564176440111</c:v>
                  </c:pt>
                  <c:pt idx="83">
                    <c:v>11.709073788229297</c:v>
                  </c:pt>
                  <c:pt idx="84">
                    <c:v>9.5431335144331442</c:v>
                  </c:pt>
                  <c:pt idx="85">
                    <c:v>10.711663565493728</c:v>
                  </c:pt>
                  <c:pt idx="86">
                    <c:v>10.885571633089658</c:v>
                  </c:pt>
                  <c:pt idx="87">
                    <c:v>9.2120366453086522</c:v>
                  </c:pt>
                  <c:pt idx="88">
                    <c:v>12.035241921637962</c:v>
                  </c:pt>
                  <c:pt idx="89">
                    <c:v>13.682359058285453</c:v>
                  </c:pt>
                  <c:pt idx="90">
                    <c:v>9.4774022229931365</c:v>
                  </c:pt>
                  <c:pt idx="91">
                    <c:v>11.947692788960229</c:v>
                  </c:pt>
                  <c:pt idx="92">
                    <c:v>11.608512008193584</c:v>
                  </c:pt>
                  <c:pt idx="93">
                    <c:v>10.965889698102615</c:v>
                  </c:pt>
                  <c:pt idx="94">
                    <c:v>9.3543777920613476</c:v>
                  </c:pt>
                  <c:pt idx="95">
                    <c:v>9.5418005191444326</c:v>
                  </c:pt>
                  <c:pt idx="96">
                    <c:v>9.7177151114702767</c:v>
                  </c:pt>
                  <c:pt idx="97">
                    <c:v>8.9452717379800486</c:v>
                  </c:pt>
                  <c:pt idx="98">
                    <c:v>9.7680569837803155</c:v>
                  </c:pt>
                  <c:pt idx="99">
                    <c:v>11.802158298817156</c:v>
                  </c:pt>
                  <c:pt idx="100">
                    <c:v>12.276771935285902</c:v>
                  </c:pt>
                  <c:pt idx="101">
                    <c:v>11.278867427433726</c:v>
                  </c:pt>
                  <c:pt idx="102">
                    <c:v>9.7520208493310943</c:v>
                  </c:pt>
                  <c:pt idx="103">
                    <c:v>9.5568463735732365</c:v>
                  </c:pt>
                  <c:pt idx="104">
                    <c:v>9.7412502838555284</c:v>
                  </c:pt>
                  <c:pt idx="105">
                    <c:v>11.183758682787975</c:v>
                  </c:pt>
                  <c:pt idx="106">
                    <c:v>9.6002992708169366</c:v>
                  </c:pt>
                  <c:pt idx="107">
                    <c:v>13.504221334801326</c:v>
                  </c:pt>
                  <c:pt idx="108">
                    <c:v>11.038428216311146</c:v>
                  </c:pt>
                  <c:pt idx="109">
                    <c:v>10.558814749081858</c:v>
                  </c:pt>
                  <c:pt idx="110">
                    <c:v>11.817020360072277</c:v>
                  </c:pt>
                  <c:pt idx="111">
                    <c:v>11.078613876601251</c:v>
                  </c:pt>
                  <c:pt idx="112">
                    <c:v>13.014320955688131</c:v>
                  </c:pt>
                  <c:pt idx="113">
                    <c:v>10.769576226980892</c:v>
                  </c:pt>
                  <c:pt idx="114">
                    <c:v>11.236035198066208</c:v>
                  </c:pt>
                  <c:pt idx="115">
                    <c:v>9.0077578124300288</c:v>
                  </c:pt>
                  <c:pt idx="116">
                    <c:v>10.372814558593374</c:v>
                  </c:pt>
                  <c:pt idx="117">
                    <c:v>9.5362904012100511</c:v>
                  </c:pt>
                  <c:pt idx="118">
                    <c:v>10.460940759221565</c:v>
                  </c:pt>
                  <c:pt idx="119">
                    <c:v>10.647514937646868</c:v>
                  </c:pt>
                  <c:pt idx="120">
                    <c:v>11.728908617357824</c:v>
                  </c:pt>
                  <c:pt idx="121">
                    <c:v>10.808839635830502</c:v>
                  </c:pt>
                  <c:pt idx="122">
                    <c:v>10.2970503036388</c:v>
                  </c:pt>
                  <c:pt idx="123">
                    <c:v>10.951482735192759</c:v>
                  </c:pt>
                  <c:pt idx="124">
                    <c:v>11.851116987916166</c:v>
                  </c:pt>
                  <c:pt idx="125">
                    <c:v>14.788283302326095</c:v>
                  </c:pt>
                  <c:pt idx="126">
                    <c:v>12.141715335031606</c:v>
                  </c:pt>
                  <c:pt idx="127">
                    <c:v>11.356960421229784</c:v>
                  </c:pt>
                  <c:pt idx="128">
                    <c:v>11.578217526384837</c:v>
                  </c:pt>
                  <c:pt idx="129">
                    <c:v>12.743833583180802</c:v>
                  </c:pt>
                  <c:pt idx="130">
                    <c:v>10.936821886133801</c:v>
                  </c:pt>
                  <c:pt idx="131">
                    <c:v>10.746500905754258</c:v>
                  </c:pt>
                  <c:pt idx="132">
                    <c:v>14.098239968322273</c:v>
                  </c:pt>
                  <c:pt idx="133">
                    <c:v>11.571392516114297</c:v>
                  </c:pt>
                  <c:pt idx="134">
                    <c:v>11.238755775735109</c:v>
                  </c:pt>
                  <c:pt idx="135">
                    <c:v>10.284221919264091</c:v>
                  </c:pt>
                  <c:pt idx="136">
                    <c:v>12.297532545116574</c:v>
                  </c:pt>
                  <c:pt idx="137">
                    <c:v>11.083847840053762</c:v>
                  </c:pt>
                  <c:pt idx="138">
                    <c:v>11.568992382280596</c:v>
                  </c:pt>
                  <c:pt idx="139">
                    <c:v>11.011822494881706</c:v>
                  </c:pt>
                  <c:pt idx="140">
                    <c:v>12.553800159697676</c:v>
                  </c:pt>
                  <c:pt idx="141">
                    <c:v>13.013913986935577</c:v>
                  </c:pt>
                  <c:pt idx="142">
                    <c:v>10.762629981463245</c:v>
                  </c:pt>
                  <c:pt idx="143">
                    <c:v>10.574936058822725</c:v>
                  </c:pt>
                  <c:pt idx="144">
                    <c:v>12.184026906760076</c:v>
                  </c:pt>
                  <c:pt idx="145">
                    <c:v>13.926682441260235</c:v>
                  </c:pt>
                  <c:pt idx="146">
                    <c:v>10.700670568475596</c:v>
                  </c:pt>
                  <c:pt idx="147">
                    <c:v>10.270537571897409</c:v>
                  </c:pt>
                  <c:pt idx="148">
                    <c:v>11.717467513586611</c:v>
                  </c:pt>
                  <c:pt idx="149">
                    <c:v>11.174451792382378</c:v>
                  </c:pt>
                  <c:pt idx="150">
                    <c:v>10.347491908792012</c:v>
                  </c:pt>
                  <c:pt idx="151">
                    <c:v>11.155876272986054</c:v>
                  </c:pt>
                  <c:pt idx="152">
                    <c:v>13.447331760787673</c:v>
                  </c:pt>
                  <c:pt idx="153">
                    <c:v>12.056311442492596</c:v>
                  </c:pt>
                  <c:pt idx="154">
                    <c:v>12.047394462773193</c:v>
                  </c:pt>
                  <c:pt idx="155">
                    <c:v>11.172392929205833</c:v>
                  </c:pt>
                  <c:pt idx="156">
                    <c:v>12.853791625654299</c:v>
                  </c:pt>
                  <c:pt idx="157">
                    <c:v>10.723617140684539</c:v>
                  </c:pt>
                  <c:pt idx="158">
                    <c:v>10.239518234493412</c:v>
                  </c:pt>
                  <c:pt idx="159">
                    <c:v>10.535319437801071</c:v>
                  </c:pt>
                  <c:pt idx="160">
                    <c:v>12.020865896054906</c:v>
                  </c:pt>
                  <c:pt idx="161">
                    <c:v>12.639933606992271</c:v>
                  </c:pt>
                  <c:pt idx="162">
                    <c:v>12.72360697206738</c:v>
                  </c:pt>
                  <c:pt idx="163">
                    <c:v>12.201436307556884</c:v>
                  </c:pt>
                  <c:pt idx="164">
                    <c:v>10.862018456533162</c:v>
                  </c:pt>
                  <c:pt idx="165">
                    <c:v>11.039302532360773</c:v>
                  </c:pt>
                  <c:pt idx="166">
                    <c:v>11.041261038140254</c:v>
                  </c:pt>
                  <c:pt idx="167">
                    <c:v>10.181117519711169</c:v>
                  </c:pt>
                  <c:pt idx="168">
                    <c:v>11.119361831163427</c:v>
                  </c:pt>
                  <c:pt idx="169">
                    <c:v>13.852007748828843</c:v>
                  </c:pt>
                  <c:pt idx="170">
                    <c:v>12.488578886030382</c:v>
                  </c:pt>
                  <c:pt idx="171">
                    <c:v>11.373054438521718</c:v>
                  </c:pt>
                  <c:pt idx="172">
                    <c:v>12.371230155740792</c:v>
                  </c:pt>
                  <c:pt idx="173">
                    <c:v>15.985799691229142</c:v>
                  </c:pt>
                  <c:pt idx="174">
                    <c:v>11.816538767147854</c:v>
                  </c:pt>
                  <c:pt idx="175">
                    <c:v>11.964117949785491</c:v>
                  </c:pt>
                  <c:pt idx="176">
                    <c:v>11.704370733068604</c:v>
                  </c:pt>
                  <c:pt idx="177">
                    <c:v>12.870947450956404</c:v>
                  </c:pt>
                  <c:pt idx="178">
                    <c:v>12.363147550452169</c:v>
                  </c:pt>
                  <c:pt idx="179">
                    <c:v>15.414223736847365</c:v>
                  </c:pt>
                  <c:pt idx="180">
                    <c:v>12.129352875547072</c:v>
                  </c:pt>
                  <c:pt idx="181">
                    <c:v>10.292119640824888</c:v>
                  </c:pt>
                  <c:pt idx="182">
                    <c:v>12.087915248583004</c:v>
                  </c:pt>
                  <c:pt idx="183">
                    <c:v>13.105848301290424</c:v>
                  </c:pt>
                  <c:pt idx="184">
                    <c:v>9.9256937699140462</c:v>
                  </c:pt>
                  <c:pt idx="185">
                    <c:v>13.336035285368798</c:v>
                  </c:pt>
                  <c:pt idx="186">
                    <c:v>13.357106503336746</c:v>
                  </c:pt>
                  <c:pt idx="187">
                    <c:v>10.858917774605741</c:v>
                  </c:pt>
                  <c:pt idx="188">
                    <c:v>11.005982086472105</c:v>
                  </c:pt>
                  <c:pt idx="189">
                    <c:v>11.552511616498007</c:v>
                  </c:pt>
                  <c:pt idx="190">
                    <c:v>16.375770633257876</c:v>
                  </c:pt>
                  <c:pt idx="191">
                    <c:v>11.874215504833513</c:v>
                  </c:pt>
                  <c:pt idx="192">
                    <c:v>11.167119100495698</c:v>
                  </c:pt>
                  <c:pt idx="193">
                    <c:v>14.630347135006339</c:v>
                  </c:pt>
                  <c:pt idx="194">
                    <c:v>12.049599737908833</c:v>
                  </c:pt>
                  <c:pt idx="195">
                    <c:v>12.03254127347757</c:v>
                  </c:pt>
                  <c:pt idx="196">
                    <c:v>10.850487747125525</c:v>
                  </c:pt>
                  <c:pt idx="197">
                    <c:v>10.402784908540241</c:v>
                  </c:pt>
                  <c:pt idx="198">
                    <c:v>13.21667560011533</c:v>
                  </c:pt>
                  <c:pt idx="199">
                    <c:v>11.367304370954878</c:v>
                  </c:pt>
                  <c:pt idx="200">
                    <c:v>11.495164514310547</c:v>
                  </c:pt>
                  <c:pt idx="201">
                    <c:v>14.256406570612141</c:v>
                  </c:pt>
                  <c:pt idx="202">
                    <c:v>11.778487418946582</c:v>
                  </c:pt>
                  <c:pt idx="203">
                    <c:v>11.572603263935626</c:v>
                  </c:pt>
                  <c:pt idx="204">
                    <c:v>12.370463203808846</c:v>
                  </c:pt>
                  <c:pt idx="205">
                    <c:v>11.92488126904035</c:v>
                  </c:pt>
                  <c:pt idx="206">
                    <c:v>10.069720230655687</c:v>
                  </c:pt>
                  <c:pt idx="207">
                    <c:v>11.894397586873707</c:v>
                  </c:pt>
                  <c:pt idx="208">
                    <c:v>14.112407251135462</c:v>
                  </c:pt>
                  <c:pt idx="209">
                    <c:v>13.32594336771929</c:v>
                  </c:pt>
                  <c:pt idx="210">
                    <c:v>12.290056352438732</c:v>
                  </c:pt>
                  <c:pt idx="211">
                    <c:v>15.841695663132199</c:v>
                  </c:pt>
                  <c:pt idx="212">
                    <c:v>11.861481857271016</c:v>
                  </c:pt>
                  <c:pt idx="213">
                    <c:v>10.807785918883123</c:v>
                  </c:pt>
                  <c:pt idx="214">
                    <c:v>12.81553952732663</c:v>
                  </c:pt>
                  <c:pt idx="215">
                    <c:v>11.967741040938279</c:v>
                  </c:pt>
                  <c:pt idx="216">
                    <c:v>14.275812447837549</c:v>
                  </c:pt>
                  <c:pt idx="217">
                    <c:v>13.22498927532062</c:v>
                  </c:pt>
                  <c:pt idx="218">
                    <c:v>11.568151071810506</c:v>
                  </c:pt>
                  <c:pt idx="219">
                    <c:v>13.310294695943881</c:v>
                  </c:pt>
                  <c:pt idx="220">
                    <c:v>11.080896264497852</c:v>
                  </c:pt>
                  <c:pt idx="221">
                    <c:v>11.485599454513412</c:v>
                  </c:pt>
                  <c:pt idx="222">
                    <c:v>12.522726964799569</c:v>
                  </c:pt>
                  <c:pt idx="223">
                    <c:v>14.399918032028786</c:v>
                  </c:pt>
                  <c:pt idx="224">
                    <c:v>12.960689891563398</c:v>
                  </c:pt>
                  <c:pt idx="225">
                    <c:v>15.00189975583887</c:v>
                  </c:pt>
                  <c:pt idx="226">
                    <c:v>13.511335366249517</c:v>
                  </c:pt>
                  <c:pt idx="227">
                    <c:v>17.598725709961158</c:v>
                  </c:pt>
                  <c:pt idx="228">
                    <c:v>15.346487613697057</c:v>
                  </c:pt>
                  <c:pt idx="229">
                    <c:v>12.70912625636808</c:v>
                  </c:pt>
                  <c:pt idx="230">
                    <c:v>11.559862873505706</c:v>
                  </c:pt>
                  <c:pt idx="231">
                    <c:v>13.18485508459249</c:v>
                  </c:pt>
                  <c:pt idx="232">
                    <c:v>12.244632406842287</c:v>
                  </c:pt>
                  <c:pt idx="233">
                    <c:v>13.305864141182655</c:v>
                  </c:pt>
                  <c:pt idx="234">
                    <c:v>14.186726317545755</c:v>
                  </c:pt>
                  <c:pt idx="235">
                    <c:v>13.008956628953062</c:v>
                  </c:pt>
                  <c:pt idx="236">
                    <c:v>12.490673501775806</c:v>
                  </c:pt>
                  <c:pt idx="237">
                    <c:v>15.032645694248641</c:v>
                  </c:pt>
                  <c:pt idx="238">
                    <c:v>16.277805112947981</c:v>
                  </c:pt>
                  <c:pt idx="239">
                    <c:v>13.102720086598902</c:v>
                  </c:pt>
                  <c:pt idx="240">
                    <c:v>13.848251739626372</c:v>
                  </c:pt>
                  <c:pt idx="241">
                    <c:v>11.115868875319729</c:v>
                  </c:pt>
                  <c:pt idx="242">
                    <c:v>10.441456286279299</c:v>
                  </c:pt>
                  <c:pt idx="243">
                    <c:v>12.928033054566926</c:v>
                  </c:pt>
                  <c:pt idx="244">
                    <c:v>14.200539410733018</c:v>
                  </c:pt>
                  <c:pt idx="245">
                    <c:v>14.45741845289526</c:v>
                  </c:pt>
                  <c:pt idx="246">
                    <c:v>14.616599023429409</c:v>
                  </c:pt>
                  <c:pt idx="247">
                    <c:v>12.282424772151781</c:v>
                  </c:pt>
                  <c:pt idx="248">
                    <c:v>12.807591599748481</c:v>
                  </c:pt>
                  <c:pt idx="249">
                    <c:v>12.953330312812827</c:v>
                  </c:pt>
                  <c:pt idx="250">
                    <c:v>12.987877585352811</c:v>
                  </c:pt>
                  <c:pt idx="251">
                    <c:v>11.178007526132644</c:v>
                  </c:pt>
                  <c:pt idx="252">
                    <c:v>12.385011506772283</c:v>
                  </c:pt>
                  <c:pt idx="253">
                    <c:v>12.893521275598166</c:v>
                  </c:pt>
                  <c:pt idx="254">
                    <c:v>12.468251746132658</c:v>
                  </c:pt>
                  <c:pt idx="255">
                    <c:v>13.847988597522271</c:v>
                  </c:pt>
                  <c:pt idx="256">
                    <c:v>13.627161024984524</c:v>
                  </c:pt>
                  <c:pt idx="257">
                    <c:v>13.767344721046765</c:v>
                  </c:pt>
                  <c:pt idx="258">
                    <c:v>12.812586316789087</c:v>
                  </c:pt>
                  <c:pt idx="259">
                    <c:v>13.754476510441005</c:v>
                  </c:pt>
                  <c:pt idx="260">
                    <c:v>12.457225591838778</c:v>
                  </c:pt>
                  <c:pt idx="261">
                    <c:v>14.329809278957079</c:v>
                  </c:pt>
                  <c:pt idx="262">
                    <c:v>11.239338827547519</c:v>
                  </c:pt>
                  <c:pt idx="263">
                    <c:v>13.10868841877379</c:v>
                  </c:pt>
                  <c:pt idx="264">
                    <c:v>15.03999685229987</c:v>
                  </c:pt>
                  <c:pt idx="265">
                    <c:v>14.275606095977016</c:v>
                  </c:pt>
                  <c:pt idx="266">
                    <c:v>15.257018652880989</c:v>
                  </c:pt>
                  <c:pt idx="267">
                    <c:v>15.419083953843939</c:v>
                  </c:pt>
                  <c:pt idx="268">
                    <c:v>13.615752607790766</c:v>
                  </c:pt>
                  <c:pt idx="269">
                    <c:v>16.262409668716099</c:v>
                  </c:pt>
                  <c:pt idx="270">
                    <c:v>12.942967128360333</c:v>
                  </c:pt>
                  <c:pt idx="271">
                    <c:v>14.342696393369298</c:v>
                  </c:pt>
                  <c:pt idx="272">
                    <c:v>13.293558474316141</c:v>
                  </c:pt>
                  <c:pt idx="273">
                    <c:v>14.831451226606058</c:v>
                  </c:pt>
                  <c:pt idx="274">
                    <c:v>12.021945971338916</c:v>
                  </c:pt>
                  <c:pt idx="275">
                    <c:v>11.784348169860499</c:v>
                  </c:pt>
                  <c:pt idx="276">
                    <c:v>13.602302542462235</c:v>
                  </c:pt>
                  <c:pt idx="277">
                    <c:v>14.066813037830405</c:v>
                  </c:pt>
                  <c:pt idx="278">
                    <c:v>13.32137546615771</c:v>
                  </c:pt>
                  <c:pt idx="279">
                    <c:v>11.821880687176463</c:v>
                  </c:pt>
                  <c:pt idx="280">
                    <c:v>13.281736540378292</c:v>
                  </c:pt>
                  <c:pt idx="281">
                    <c:v>12.576911846470104</c:v>
                  </c:pt>
                  <c:pt idx="282">
                    <c:v>11.701071963353279</c:v>
                  </c:pt>
                  <c:pt idx="283">
                    <c:v>13.055712641084794</c:v>
                  </c:pt>
                  <c:pt idx="284">
                    <c:v>14.02648948505337</c:v>
                  </c:pt>
                  <c:pt idx="285">
                    <c:v>11.36487652836014</c:v>
                  </c:pt>
                  <c:pt idx="286">
                    <c:v>13.011144162831457</c:v>
                  </c:pt>
                  <c:pt idx="287">
                    <c:v>13.625478826346637</c:v>
                  </c:pt>
                  <c:pt idx="288">
                    <c:v>13.561818221311656</c:v>
                  </c:pt>
                  <c:pt idx="289">
                    <c:v>13.329550054740768</c:v>
                  </c:pt>
                  <c:pt idx="290">
                    <c:v>13.905200872152923</c:v>
                  </c:pt>
                  <c:pt idx="291">
                    <c:v>12.933898439072594</c:v>
                  </c:pt>
                  <c:pt idx="292">
                    <c:v>12.580959356939086</c:v>
                  </c:pt>
                  <c:pt idx="293">
                    <c:v>14.254452495929204</c:v>
                  </c:pt>
                  <c:pt idx="294">
                    <c:v>11.62898445560746</c:v>
                  </c:pt>
                  <c:pt idx="295">
                    <c:v>15.466126153135296</c:v>
                  </c:pt>
                  <c:pt idx="296">
                    <c:v>12.722105381209941</c:v>
                  </c:pt>
                  <c:pt idx="297">
                    <c:v>15.109699297728424</c:v>
                  </c:pt>
                  <c:pt idx="298">
                    <c:v>12.186813270965812</c:v>
                  </c:pt>
                  <c:pt idx="299">
                    <c:v>10.336164198444333</c:v>
                  </c:pt>
                  <c:pt idx="300">
                    <c:v>12.860795442997633</c:v>
                  </c:pt>
                  <c:pt idx="301">
                    <c:v>17.153430667642581</c:v>
                  </c:pt>
                  <c:pt idx="302">
                    <c:v>13.006889059945639</c:v>
                  </c:pt>
                  <c:pt idx="303">
                    <c:v>14.183811416094491</c:v>
                  </c:pt>
                  <c:pt idx="304">
                    <c:v>16.482808329417473</c:v>
                  </c:pt>
                  <c:pt idx="305">
                    <c:v>15.560180932880707</c:v>
                  </c:pt>
                  <c:pt idx="306">
                    <c:v>14.141080271793383</c:v>
                  </c:pt>
                  <c:pt idx="307">
                    <c:v>13.766729513836061</c:v>
                  </c:pt>
                  <c:pt idx="308">
                    <c:v>12.997224674590719</c:v>
                  </c:pt>
                  <c:pt idx="309">
                    <c:v>13.865187601130103</c:v>
                  </c:pt>
                  <c:pt idx="310">
                    <c:v>14.708771814737828</c:v>
                  </c:pt>
                  <c:pt idx="311">
                    <c:v>12.627088592643791</c:v>
                  </c:pt>
                  <c:pt idx="312">
                    <c:v>12.999632399738569</c:v>
                  </c:pt>
                  <c:pt idx="313">
                    <c:v>13.624502717450982</c:v>
                  </c:pt>
                  <c:pt idx="314">
                    <c:v>15.825761291552642</c:v>
                  </c:pt>
                  <c:pt idx="315">
                    <c:v>13.657025269976945</c:v>
                  </c:pt>
                  <c:pt idx="316">
                    <c:v>12.586482652668158</c:v>
                  </c:pt>
                  <c:pt idx="317">
                    <c:v>15.551669813022512</c:v>
                  </c:pt>
                  <c:pt idx="318">
                    <c:v>12.84228532377319</c:v>
                  </c:pt>
                  <c:pt idx="319">
                    <c:v>14.51745346464971</c:v>
                  </c:pt>
                  <c:pt idx="320">
                    <c:v>13.32962745849632</c:v>
                  </c:pt>
                  <c:pt idx="321">
                    <c:v>12.230308367832887</c:v>
                  </c:pt>
                  <c:pt idx="322">
                    <c:v>15.116094060252994</c:v>
                  </c:pt>
                  <c:pt idx="323">
                    <c:v>13.587577712953685</c:v>
                  </c:pt>
                  <c:pt idx="324">
                    <c:v>12.581970109193838</c:v>
                  </c:pt>
                  <c:pt idx="325">
                    <c:v>12.932452012080811</c:v>
                  </c:pt>
                  <c:pt idx="326">
                    <c:v>13.897423754489482</c:v>
                  </c:pt>
                  <c:pt idx="327">
                    <c:v>12.504667524841279</c:v>
                  </c:pt>
                  <c:pt idx="328">
                    <c:v>12.102162772298275</c:v>
                  </c:pt>
                  <c:pt idx="329">
                    <c:v>12.426286722235519</c:v>
                  </c:pt>
                  <c:pt idx="330">
                    <c:v>15.476492249068263</c:v>
                  </c:pt>
                  <c:pt idx="331">
                    <c:v>13.406327351616486</c:v>
                  </c:pt>
                  <c:pt idx="332">
                    <c:v>12.928900678311967</c:v>
                  </c:pt>
                  <c:pt idx="333">
                    <c:v>13.702275131627923</c:v>
                  </c:pt>
                  <c:pt idx="334">
                    <c:v>18.8276392849505</c:v>
                  </c:pt>
                  <c:pt idx="335">
                    <c:v>15.29458223621147</c:v>
                  </c:pt>
                  <c:pt idx="336">
                    <c:v>12.052187296147077</c:v>
                  </c:pt>
                  <c:pt idx="337">
                    <c:v>12.866372028455366</c:v>
                  </c:pt>
                  <c:pt idx="338">
                    <c:v>14.342727174148951</c:v>
                  </c:pt>
                  <c:pt idx="339">
                    <c:v>14.299582715184572</c:v>
                  </c:pt>
                  <c:pt idx="340">
                    <c:v>11.505901307453769</c:v>
                  </c:pt>
                  <c:pt idx="341">
                    <c:v>12.493275129484022</c:v>
                  </c:pt>
                  <c:pt idx="342">
                    <c:v>13.884908371784229</c:v>
                  </c:pt>
                  <c:pt idx="343">
                    <c:v>15.088045018364754</c:v>
                  </c:pt>
                  <c:pt idx="344">
                    <c:v>15.024407446100096</c:v>
                  </c:pt>
                  <c:pt idx="345">
                    <c:v>10.898849731220196</c:v>
                  </c:pt>
                  <c:pt idx="346">
                    <c:v>13.572348649039794</c:v>
                  </c:pt>
                  <c:pt idx="347">
                    <c:v>13.5008585442217</c:v>
                  </c:pt>
                  <c:pt idx="348">
                    <c:v>18.14457558209936</c:v>
                  </c:pt>
                  <c:pt idx="349">
                    <c:v>12.056735801700574</c:v>
                  </c:pt>
                  <c:pt idx="350">
                    <c:v>12.647608085847068</c:v>
                  </c:pt>
                  <c:pt idx="351">
                    <c:v>12.611277143678992</c:v>
                  </c:pt>
                  <c:pt idx="352">
                    <c:v>15.935426975552321</c:v>
                  </c:pt>
                  <c:pt idx="353">
                    <c:v>14.958342636145405</c:v>
                  </c:pt>
                  <c:pt idx="354">
                    <c:v>11.651079225765276</c:v>
                  </c:pt>
                  <c:pt idx="355">
                    <c:v>12.231543868206479</c:v>
                  </c:pt>
                  <c:pt idx="356">
                    <c:v>12.613301519443432</c:v>
                  </c:pt>
                  <c:pt idx="357">
                    <c:v>13.633438542218162</c:v>
                  </c:pt>
                  <c:pt idx="358">
                    <c:v>11.348159304724131</c:v>
                  </c:pt>
                  <c:pt idx="359">
                    <c:v>12.009506321636925</c:v>
                  </c:pt>
                  <c:pt idx="360">
                    <c:v>12.3437724046981</c:v>
                  </c:pt>
                  <c:pt idx="361">
                    <c:v>15.80750789748463</c:v>
                  </c:pt>
                  <c:pt idx="362">
                    <c:v>11.704814523540346</c:v>
                  </c:pt>
                  <c:pt idx="363">
                    <c:v>11.560644184499813</c:v>
                  </c:pt>
                  <c:pt idx="364">
                    <c:v>12.598136049858317</c:v>
                  </c:pt>
                  <c:pt idx="365">
                    <c:v>12.487706252567598</c:v>
                  </c:pt>
                  <c:pt idx="366">
                    <c:v>14.738148042805143</c:v>
                  </c:pt>
                  <c:pt idx="367">
                    <c:v>13.318020934914726</c:v>
                  </c:pt>
                  <c:pt idx="368">
                    <c:v>17.117363737418785</c:v>
                  </c:pt>
                  <c:pt idx="369">
                    <c:v>11.167043932229092</c:v>
                  </c:pt>
                  <c:pt idx="370">
                    <c:v>15.185090830827946</c:v>
                  </c:pt>
                  <c:pt idx="371">
                    <c:v>12.43345123705239</c:v>
                  </c:pt>
                  <c:pt idx="372">
                    <c:v>11.065697068615751</c:v>
                  </c:pt>
                  <c:pt idx="373">
                    <c:v>11.898582573787229</c:v>
                  </c:pt>
                  <c:pt idx="374">
                    <c:v>11.846397299799971</c:v>
                  </c:pt>
                  <c:pt idx="375">
                    <c:v>13.574143706492031</c:v>
                  </c:pt>
                  <c:pt idx="376">
                    <c:v>11.051944945916112</c:v>
                  </c:pt>
                  <c:pt idx="377">
                    <c:v>10.913958440024016</c:v>
                  </c:pt>
                  <c:pt idx="378">
                    <c:v>12.147173928812114</c:v>
                  </c:pt>
                  <c:pt idx="379">
                    <c:v>13.070984726909558</c:v>
                  </c:pt>
                  <c:pt idx="380">
                    <c:v>11.980685808199121</c:v>
                  </c:pt>
                  <c:pt idx="381">
                    <c:v>12.83607026315671</c:v>
                  </c:pt>
                  <c:pt idx="382">
                    <c:v>14.395556989069721</c:v>
                  </c:pt>
                  <c:pt idx="383">
                    <c:v>12.044485355915185</c:v>
                  </c:pt>
                  <c:pt idx="384">
                    <c:v>11.201207712562953</c:v>
                  </c:pt>
                  <c:pt idx="385">
                    <c:v>14.096469633225276</c:v>
                  </c:pt>
                  <c:pt idx="386">
                    <c:v>10.140259038517607</c:v>
                  </c:pt>
                  <c:pt idx="387">
                    <c:v>14.329200423341588</c:v>
                  </c:pt>
                  <c:pt idx="388">
                    <c:v>10.131071608239944</c:v>
                  </c:pt>
                  <c:pt idx="389">
                    <c:v>13.85655746756283</c:v>
                  </c:pt>
                  <c:pt idx="390">
                    <c:v>11.533467461982616</c:v>
                  </c:pt>
                  <c:pt idx="391">
                    <c:v>10.983495802255266</c:v>
                  </c:pt>
                  <c:pt idx="392">
                    <c:v>11.578139214518874</c:v>
                  </c:pt>
                  <c:pt idx="393">
                    <c:v>13.544974219211131</c:v>
                  </c:pt>
                  <c:pt idx="394">
                    <c:v>11.164552575964601</c:v>
                  </c:pt>
                  <c:pt idx="395">
                    <c:v>12.017262434416493</c:v>
                  </c:pt>
                  <c:pt idx="396">
                    <c:v>11.083848271813601</c:v>
                  </c:pt>
                  <c:pt idx="397">
                    <c:v>11.547931275502203</c:v>
                  </c:pt>
                  <c:pt idx="398">
                    <c:v>12.036526128498465</c:v>
                  </c:pt>
                  <c:pt idx="399">
                    <c:v>9.8822217385512729</c:v>
                  </c:pt>
                  <c:pt idx="400">
                    <c:v>10.631619443143832</c:v>
                  </c:pt>
                  <c:pt idx="401">
                    <c:v>10.595830105036031</c:v>
                  </c:pt>
                  <c:pt idx="402">
                    <c:v>10.183001430376715</c:v>
                  </c:pt>
                  <c:pt idx="403">
                    <c:v>9.2444570635523071</c:v>
                  </c:pt>
                  <c:pt idx="404">
                    <c:v>10.763184009760741</c:v>
                  </c:pt>
                  <c:pt idx="405">
                    <c:v>9.5895515820109001</c:v>
                  </c:pt>
                  <c:pt idx="406">
                    <c:v>10.347800159314618</c:v>
                  </c:pt>
                  <c:pt idx="407">
                    <c:v>9.9574932410773158</c:v>
                  </c:pt>
                  <c:pt idx="408">
                    <c:v>9.2266401995955452</c:v>
                  </c:pt>
                  <c:pt idx="409">
                    <c:v>9.6243268114739315</c:v>
                  </c:pt>
                  <c:pt idx="410">
                    <c:v>9.4795382790574028</c:v>
                  </c:pt>
                  <c:pt idx="411">
                    <c:v>9.6948877349582379</c:v>
                  </c:pt>
                  <c:pt idx="412">
                    <c:v>9.0675451358739121</c:v>
                  </c:pt>
                  <c:pt idx="413">
                    <c:v>6.8101305954934448</c:v>
                  </c:pt>
                  <c:pt idx="414">
                    <c:v>6.9459626508621186</c:v>
                  </c:pt>
                </c:numCache>
              </c:numRef>
            </c:plus>
            <c:minus>
              <c:numRef>
                <c:f>VarResults!$Q$2:$Q$416</c:f>
                <c:numCache>
                  <c:formatCode>General</c:formatCode>
                  <c:ptCount val="415"/>
                  <c:pt idx="0">
                    <c:v>4.9387697387672791</c:v>
                  </c:pt>
                  <c:pt idx="1">
                    <c:v>5.5391924092461071</c:v>
                  </c:pt>
                  <c:pt idx="2">
                    <c:v>4.7703301207236422</c:v>
                  </c:pt>
                  <c:pt idx="3">
                    <c:v>6.0889791669046733</c:v>
                  </c:pt>
                  <c:pt idx="4">
                    <c:v>7.5204335324905394</c:v>
                  </c:pt>
                  <c:pt idx="5">
                    <c:v>6.5696059393151209</c:v>
                  </c:pt>
                  <c:pt idx="6">
                    <c:v>7.6351120311379024</c:v>
                  </c:pt>
                  <c:pt idx="7">
                    <c:v>6.0012612934358556</c:v>
                  </c:pt>
                  <c:pt idx="8">
                    <c:v>7.9542039345459115</c:v>
                  </c:pt>
                  <c:pt idx="9">
                    <c:v>6.5018767995588309</c:v>
                  </c:pt>
                  <c:pt idx="10">
                    <c:v>6.7523541075036277</c:v>
                  </c:pt>
                  <c:pt idx="11">
                    <c:v>6.3714839506870957</c:v>
                  </c:pt>
                  <c:pt idx="12">
                    <c:v>8.256989414012212</c:v>
                  </c:pt>
                  <c:pt idx="13">
                    <c:v>8.3658377465218532</c:v>
                  </c:pt>
                  <c:pt idx="14">
                    <c:v>8.165207587035372</c:v>
                  </c:pt>
                  <c:pt idx="15">
                    <c:v>8.8526489315007453</c:v>
                  </c:pt>
                  <c:pt idx="16">
                    <c:v>7.8767814184090845</c:v>
                  </c:pt>
                  <c:pt idx="17">
                    <c:v>7.3426271220811241</c:v>
                  </c:pt>
                  <c:pt idx="18">
                    <c:v>7.1025875913764693</c:v>
                  </c:pt>
                  <c:pt idx="19">
                    <c:v>8.7682060603549168</c:v>
                  </c:pt>
                  <c:pt idx="20">
                    <c:v>8.3301298209525694</c:v>
                  </c:pt>
                  <c:pt idx="21">
                    <c:v>9.026340906347885</c:v>
                  </c:pt>
                  <c:pt idx="22">
                    <c:v>7.6305252680899827</c:v>
                  </c:pt>
                  <c:pt idx="23">
                    <c:v>10.292156366782217</c:v>
                  </c:pt>
                  <c:pt idx="24">
                    <c:v>8.1187742136165202</c:v>
                  </c:pt>
                  <c:pt idx="25">
                    <c:v>8.5200158627297959</c:v>
                  </c:pt>
                  <c:pt idx="26">
                    <c:v>7.5858526366531729</c:v>
                  </c:pt>
                  <c:pt idx="27">
                    <c:v>8.6543552148400646</c:v>
                  </c:pt>
                  <c:pt idx="28">
                    <c:v>9.4562719721859594</c:v>
                  </c:pt>
                  <c:pt idx="29">
                    <c:v>8.1937046515908047</c:v>
                  </c:pt>
                  <c:pt idx="30">
                    <c:v>7.9737269102950146</c:v>
                  </c:pt>
                  <c:pt idx="31">
                    <c:v>8.1866173540209033</c:v>
                  </c:pt>
                  <c:pt idx="32">
                    <c:v>9.3881970716428338</c:v>
                  </c:pt>
                  <c:pt idx="33">
                    <c:v>10.076136006556069</c:v>
                  </c:pt>
                  <c:pt idx="34">
                    <c:v>7.4933989569623218</c:v>
                  </c:pt>
                  <c:pt idx="35">
                    <c:v>8.5630318782561119</c:v>
                  </c:pt>
                  <c:pt idx="36">
                    <c:v>7.6136773056225735</c:v>
                  </c:pt>
                  <c:pt idx="37">
                    <c:v>7.956858111886028</c:v>
                  </c:pt>
                  <c:pt idx="38">
                    <c:v>8.256635295020331</c:v>
                  </c:pt>
                  <c:pt idx="39">
                    <c:v>8.7202093194549963</c:v>
                  </c:pt>
                  <c:pt idx="40">
                    <c:v>7.5723935322722369</c:v>
                  </c:pt>
                  <c:pt idx="41">
                    <c:v>8.4288823519389489</c:v>
                  </c:pt>
                  <c:pt idx="42">
                    <c:v>8.1018341788244861</c:v>
                  </c:pt>
                  <c:pt idx="43">
                    <c:v>7.8989500500846299</c:v>
                  </c:pt>
                  <c:pt idx="44">
                    <c:v>9.1548252399489218</c:v>
                  </c:pt>
                  <c:pt idx="45">
                    <c:v>8.6069072212067166</c:v>
                  </c:pt>
                  <c:pt idx="46">
                    <c:v>7.6154111370381976</c:v>
                  </c:pt>
                  <c:pt idx="47">
                    <c:v>9.0964205122214086</c:v>
                  </c:pt>
                  <c:pt idx="48">
                    <c:v>8.7604586384428593</c:v>
                  </c:pt>
                  <c:pt idx="49">
                    <c:v>7.009539089928607</c:v>
                  </c:pt>
                  <c:pt idx="50">
                    <c:v>8.8797363761603076</c:v>
                  </c:pt>
                  <c:pt idx="51">
                    <c:v>9.0322448582886743</c:v>
                  </c:pt>
                  <c:pt idx="52">
                    <c:v>7.580497558234212</c:v>
                  </c:pt>
                  <c:pt idx="53">
                    <c:v>9.195589627151957</c:v>
                  </c:pt>
                  <c:pt idx="54">
                    <c:v>10.10011684821075</c:v>
                  </c:pt>
                  <c:pt idx="55">
                    <c:v>8.9196571748851543</c:v>
                  </c:pt>
                  <c:pt idx="56">
                    <c:v>9.4098715659589995</c:v>
                  </c:pt>
                  <c:pt idx="57">
                    <c:v>11.723233467996385</c:v>
                  </c:pt>
                  <c:pt idx="58">
                    <c:v>8.9511832408852854</c:v>
                  </c:pt>
                  <c:pt idx="59">
                    <c:v>8.9150420510441535</c:v>
                  </c:pt>
                  <c:pt idx="60">
                    <c:v>9.6344666431403656</c:v>
                  </c:pt>
                  <c:pt idx="61">
                    <c:v>10.457998626762405</c:v>
                  </c:pt>
                  <c:pt idx="62">
                    <c:v>9.5817870090921353</c:v>
                  </c:pt>
                  <c:pt idx="63">
                    <c:v>9.4185271647547317</c:v>
                  </c:pt>
                  <c:pt idx="64">
                    <c:v>10.730967513876472</c:v>
                  </c:pt>
                  <c:pt idx="65">
                    <c:v>8.6886943531511598</c:v>
                  </c:pt>
                  <c:pt idx="66">
                    <c:v>9.3308109823672929</c:v>
                  </c:pt>
                  <c:pt idx="67">
                    <c:v>8.9813448685537978</c:v>
                  </c:pt>
                  <c:pt idx="68">
                    <c:v>9.8949387909519579</c:v>
                  </c:pt>
                  <c:pt idx="69">
                    <c:v>9.4786155379727788</c:v>
                  </c:pt>
                  <c:pt idx="70">
                    <c:v>8.3802579859672655</c:v>
                  </c:pt>
                  <c:pt idx="71">
                    <c:v>8.6356262927040568</c:v>
                  </c:pt>
                  <c:pt idx="72">
                    <c:v>8.7558999055392714</c:v>
                  </c:pt>
                  <c:pt idx="73">
                    <c:v>9.6647579039730207</c:v>
                  </c:pt>
                  <c:pt idx="74">
                    <c:v>9.3889615022871737</c:v>
                  </c:pt>
                  <c:pt idx="75">
                    <c:v>12.378806466600873</c:v>
                  </c:pt>
                  <c:pt idx="76">
                    <c:v>10.852089214389776</c:v>
                  </c:pt>
                  <c:pt idx="77">
                    <c:v>8.6367441149087565</c:v>
                  </c:pt>
                  <c:pt idx="78">
                    <c:v>10.451842421020569</c:v>
                  </c:pt>
                  <c:pt idx="79">
                    <c:v>9.6915010403977426</c:v>
                  </c:pt>
                  <c:pt idx="80">
                    <c:v>11.146451064731123</c:v>
                  </c:pt>
                  <c:pt idx="81">
                    <c:v>9.7817964664609569</c:v>
                  </c:pt>
                  <c:pt idx="82">
                    <c:v>11.485564176440111</c:v>
                  </c:pt>
                  <c:pt idx="83">
                    <c:v>11.709073788229297</c:v>
                  </c:pt>
                  <c:pt idx="84">
                    <c:v>9.5431335144331442</c:v>
                  </c:pt>
                  <c:pt idx="85">
                    <c:v>10.711663565493728</c:v>
                  </c:pt>
                  <c:pt idx="86">
                    <c:v>10.885571633089658</c:v>
                  </c:pt>
                  <c:pt idx="87">
                    <c:v>9.2120366453086522</c:v>
                  </c:pt>
                  <c:pt idx="88">
                    <c:v>12.035241921637962</c:v>
                  </c:pt>
                  <c:pt idx="89">
                    <c:v>13.682359058285453</c:v>
                  </c:pt>
                  <c:pt idx="90">
                    <c:v>9.4774022229931365</c:v>
                  </c:pt>
                  <c:pt idx="91">
                    <c:v>11.947692788960229</c:v>
                  </c:pt>
                  <c:pt idx="92">
                    <c:v>11.608512008193584</c:v>
                  </c:pt>
                  <c:pt idx="93">
                    <c:v>10.965889698102615</c:v>
                  </c:pt>
                  <c:pt idx="94">
                    <c:v>9.3543777920613476</c:v>
                  </c:pt>
                  <c:pt idx="95">
                    <c:v>9.5418005191444326</c:v>
                  </c:pt>
                  <c:pt idx="96">
                    <c:v>9.7177151114702767</c:v>
                  </c:pt>
                  <c:pt idx="97">
                    <c:v>8.9452717379800486</c:v>
                  </c:pt>
                  <c:pt idx="98">
                    <c:v>9.7680569837803155</c:v>
                  </c:pt>
                  <c:pt idx="99">
                    <c:v>11.802158298817156</c:v>
                  </c:pt>
                  <c:pt idx="100">
                    <c:v>12.276771935285902</c:v>
                  </c:pt>
                  <c:pt idx="101">
                    <c:v>11.278867427433726</c:v>
                  </c:pt>
                  <c:pt idx="102">
                    <c:v>9.7520208493310943</c:v>
                  </c:pt>
                  <c:pt idx="103">
                    <c:v>9.5568463735732365</c:v>
                  </c:pt>
                  <c:pt idx="104">
                    <c:v>9.7412502838555284</c:v>
                  </c:pt>
                  <c:pt idx="105">
                    <c:v>11.183758682787975</c:v>
                  </c:pt>
                  <c:pt idx="106">
                    <c:v>9.6002992708169366</c:v>
                  </c:pt>
                  <c:pt idx="107">
                    <c:v>13.504221334801326</c:v>
                  </c:pt>
                  <c:pt idx="108">
                    <c:v>11.038428216311146</c:v>
                  </c:pt>
                  <c:pt idx="109">
                    <c:v>10.558814749081858</c:v>
                  </c:pt>
                  <c:pt idx="110">
                    <c:v>11.817020360072277</c:v>
                  </c:pt>
                  <c:pt idx="111">
                    <c:v>11.078613876601251</c:v>
                  </c:pt>
                  <c:pt idx="112">
                    <c:v>13.014320955688131</c:v>
                  </c:pt>
                  <c:pt idx="113">
                    <c:v>10.769576226980892</c:v>
                  </c:pt>
                  <c:pt idx="114">
                    <c:v>11.236035198066208</c:v>
                  </c:pt>
                  <c:pt idx="115">
                    <c:v>9.0077578124300288</c:v>
                  </c:pt>
                  <c:pt idx="116">
                    <c:v>10.372814558593374</c:v>
                  </c:pt>
                  <c:pt idx="117">
                    <c:v>9.5362904012100511</c:v>
                  </c:pt>
                  <c:pt idx="118">
                    <c:v>10.460940759221565</c:v>
                  </c:pt>
                  <c:pt idx="119">
                    <c:v>10.647514937646868</c:v>
                  </c:pt>
                  <c:pt idx="120">
                    <c:v>11.728908617357824</c:v>
                  </c:pt>
                  <c:pt idx="121">
                    <c:v>10.808839635830502</c:v>
                  </c:pt>
                  <c:pt idx="122">
                    <c:v>10.2970503036388</c:v>
                  </c:pt>
                  <c:pt idx="123">
                    <c:v>10.951482735192759</c:v>
                  </c:pt>
                  <c:pt idx="124">
                    <c:v>11.851116987916166</c:v>
                  </c:pt>
                  <c:pt idx="125">
                    <c:v>14.788283302326095</c:v>
                  </c:pt>
                  <c:pt idx="126">
                    <c:v>12.141715335031606</c:v>
                  </c:pt>
                  <c:pt idx="127">
                    <c:v>11.356960421229784</c:v>
                  </c:pt>
                  <c:pt idx="128">
                    <c:v>11.578217526384837</c:v>
                  </c:pt>
                  <c:pt idx="129">
                    <c:v>12.743833583180802</c:v>
                  </c:pt>
                  <c:pt idx="130">
                    <c:v>10.936821886133801</c:v>
                  </c:pt>
                  <c:pt idx="131">
                    <c:v>10.746500905754258</c:v>
                  </c:pt>
                  <c:pt idx="132">
                    <c:v>14.098239968322273</c:v>
                  </c:pt>
                  <c:pt idx="133">
                    <c:v>11.571392516114297</c:v>
                  </c:pt>
                  <c:pt idx="134">
                    <c:v>11.238755775735109</c:v>
                  </c:pt>
                  <c:pt idx="135">
                    <c:v>10.284221919264091</c:v>
                  </c:pt>
                  <c:pt idx="136">
                    <c:v>12.297532545116574</c:v>
                  </c:pt>
                  <c:pt idx="137">
                    <c:v>11.083847840053762</c:v>
                  </c:pt>
                  <c:pt idx="138">
                    <c:v>11.568992382280596</c:v>
                  </c:pt>
                  <c:pt idx="139">
                    <c:v>11.011822494881706</c:v>
                  </c:pt>
                  <c:pt idx="140">
                    <c:v>12.553800159697676</c:v>
                  </c:pt>
                  <c:pt idx="141">
                    <c:v>13.013913986935577</c:v>
                  </c:pt>
                  <c:pt idx="142">
                    <c:v>10.762629981463245</c:v>
                  </c:pt>
                  <c:pt idx="143">
                    <c:v>10.574936058822725</c:v>
                  </c:pt>
                  <c:pt idx="144">
                    <c:v>12.184026906760076</c:v>
                  </c:pt>
                  <c:pt idx="145">
                    <c:v>13.926682441260235</c:v>
                  </c:pt>
                  <c:pt idx="146">
                    <c:v>10.700670568475596</c:v>
                  </c:pt>
                  <c:pt idx="147">
                    <c:v>10.270537571897409</c:v>
                  </c:pt>
                  <c:pt idx="148">
                    <c:v>11.717467513586611</c:v>
                  </c:pt>
                  <c:pt idx="149">
                    <c:v>11.174451792382378</c:v>
                  </c:pt>
                  <c:pt idx="150">
                    <c:v>10.347491908792012</c:v>
                  </c:pt>
                  <c:pt idx="151">
                    <c:v>11.155876272986054</c:v>
                  </c:pt>
                  <c:pt idx="152">
                    <c:v>13.447331760787673</c:v>
                  </c:pt>
                  <c:pt idx="153">
                    <c:v>12.056311442492596</c:v>
                  </c:pt>
                  <c:pt idx="154">
                    <c:v>12.047394462773193</c:v>
                  </c:pt>
                  <c:pt idx="155">
                    <c:v>11.172392929205833</c:v>
                  </c:pt>
                  <c:pt idx="156">
                    <c:v>12.853791625654299</c:v>
                  </c:pt>
                  <c:pt idx="157">
                    <c:v>10.723617140684539</c:v>
                  </c:pt>
                  <c:pt idx="158">
                    <c:v>10.239518234493412</c:v>
                  </c:pt>
                  <c:pt idx="159">
                    <c:v>10.535319437801071</c:v>
                  </c:pt>
                  <c:pt idx="160">
                    <c:v>12.020865896054906</c:v>
                  </c:pt>
                  <c:pt idx="161">
                    <c:v>12.639933606992271</c:v>
                  </c:pt>
                  <c:pt idx="162">
                    <c:v>12.72360697206738</c:v>
                  </c:pt>
                  <c:pt idx="163">
                    <c:v>12.201436307556884</c:v>
                  </c:pt>
                  <c:pt idx="164">
                    <c:v>10.862018456533162</c:v>
                  </c:pt>
                  <c:pt idx="165">
                    <c:v>11.039302532360773</c:v>
                  </c:pt>
                  <c:pt idx="166">
                    <c:v>11.041261038140254</c:v>
                  </c:pt>
                  <c:pt idx="167">
                    <c:v>10.181117519711169</c:v>
                  </c:pt>
                  <c:pt idx="168">
                    <c:v>11.119361831163427</c:v>
                  </c:pt>
                  <c:pt idx="169">
                    <c:v>13.852007748828843</c:v>
                  </c:pt>
                  <c:pt idx="170">
                    <c:v>12.488578886030382</c:v>
                  </c:pt>
                  <c:pt idx="171">
                    <c:v>11.373054438521718</c:v>
                  </c:pt>
                  <c:pt idx="172">
                    <c:v>12.371230155740792</c:v>
                  </c:pt>
                  <c:pt idx="173">
                    <c:v>15.985799691229142</c:v>
                  </c:pt>
                  <c:pt idx="174">
                    <c:v>11.816538767147854</c:v>
                  </c:pt>
                  <c:pt idx="175">
                    <c:v>11.964117949785491</c:v>
                  </c:pt>
                  <c:pt idx="176">
                    <c:v>11.704370733068604</c:v>
                  </c:pt>
                  <c:pt idx="177">
                    <c:v>12.870947450956404</c:v>
                  </c:pt>
                  <c:pt idx="178">
                    <c:v>12.363147550452169</c:v>
                  </c:pt>
                  <c:pt idx="179">
                    <c:v>15.414223736847365</c:v>
                  </c:pt>
                  <c:pt idx="180">
                    <c:v>12.129352875547072</c:v>
                  </c:pt>
                  <c:pt idx="181">
                    <c:v>10.292119640824888</c:v>
                  </c:pt>
                  <c:pt idx="182">
                    <c:v>12.087915248583004</c:v>
                  </c:pt>
                  <c:pt idx="183">
                    <c:v>13.105848301290424</c:v>
                  </c:pt>
                  <c:pt idx="184">
                    <c:v>9.9256937699140462</c:v>
                  </c:pt>
                  <c:pt idx="185">
                    <c:v>13.336035285368798</c:v>
                  </c:pt>
                  <c:pt idx="186">
                    <c:v>13.357106503336746</c:v>
                  </c:pt>
                  <c:pt idx="187">
                    <c:v>10.858917774605741</c:v>
                  </c:pt>
                  <c:pt idx="188">
                    <c:v>11.005982086472105</c:v>
                  </c:pt>
                  <c:pt idx="189">
                    <c:v>11.552511616498007</c:v>
                  </c:pt>
                  <c:pt idx="190">
                    <c:v>16.375770633257876</c:v>
                  </c:pt>
                  <c:pt idx="191">
                    <c:v>11.874215504833513</c:v>
                  </c:pt>
                  <c:pt idx="192">
                    <c:v>11.167119100495698</c:v>
                  </c:pt>
                  <c:pt idx="193">
                    <c:v>14.630347135006339</c:v>
                  </c:pt>
                  <c:pt idx="194">
                    <c:v>12.049599737908833</c:v>
                  </c:pt>
                  <c:pt idx="195">
                    <c:v>12.03254127347757</c:v>
                  </c:pt>
                  <c:pt idx="196">
                    <c:v>10.850487747125525</c:v>
                  </c:pt>
                  <c:pt idx="197">
                    <c:v>10.402784908540241</c:v>
                  </c:pt>
                  <c:pt idx="198">
                    <c:v>13.21667560011533</c:v>
                  </c:pt>
                  <c:pt idx="199">
                    <c:v>11.367304370954878</c:v>
                  </c:pt>
                  <c:pt idx="200">
                    <c:v>11.495164514310547</c:v>
                  </c:pt>
                  <c:pt idx="201">
                    <c:v>14.256406570612141</c:v>
                  </c:pt>
                  <c:pt idx="202">
                    <c:v>11.778487418946582</c:v>
                  </c:pt>
                  <c:pt idx="203">
                    <c:v>11.572603263935626</c:v>
                  </c:pt>
                  <c:pt idx="204">
                    <c:v>12.370463203808846</c:v>
                  </c:pt>
                  <c:pt idx="205">
                    <c:v>11.92488126904035</c:v>
                  </c:pt>
                  <c:pt idx="206">
                    <c:v>10.069720230655687</c:v>
                  </c:pt>
                  <c:pt idx="207">
                    <c:v>11.894397586873707</c:v>
                  </c:pt>
                  <c:pt idx="208">
                    <c:v>14.112407251135462</c:v>
                  </c:pt>
                  <c:pt idx="209">
                    <c:v>13.32594336771929</c:v>
                  </c:pt>
                  <c:pt idx="210">
                    <c:v>12.290056352438732</c:v>
                  </c:pt>
                  <c:pt idx="211">
                    <c:v>15.841695663132199</c:v>
                  </c:pt>
                  <c:pt idx="212">
                    <c:v>11.861481857271016</c:v>
                  </c:pt>
                  <c:pt idx="213">
                    <c:v>10.807785918883123</c:v>
                  </c:pt>
                  <c:pt idx="214">
                    <c:v>12.81553952732663</c:v>
                  </c:pt>
                  <c:pt idx="215">
                    <c:v>11.967741040938279</c:v>
                  </c:pt>
                  <c:pt idx="216">
                    <c:v>14.275812447837549</c:v>
                  </c:pt>
                  <c:pt idx="217">
                    <c:v>13.22498927532062</c:v>
                  </c:pt>
                  <c:pt idx="218">
                    <c:v>11.568151071810506</c:v>
                  </c:pt>
                  <c:pt idx="219">
                    <c:v>13.310294695943881</c:v>
                  </c:pt>
                  <c:pt idx="220">
                    <c:v>11.080896264497852</c:v>
                  </c:pt>
                  <c:pt idx="221">
                    <c:v>11.485599454513412</c:v>
                  </c:pt>
                  <c:pt idx="222">
                    <c:v>12.522726964799569</c:v>
                  </c:pt>
                  <c:pt idx="223">
                    <c:v>14.399918032028786</c:v>
                  </c:pt>
                  <c:pt idx="224">
                    <c:v>12.960689891563398</c:v>
                  </c:pt>
                  <c:pt idx="225">
                    <c:v>15.00189975583887</c:v>
                  </c:pt>
                  <c:pt idx="226">
                    <c:v>13.511335366249517</c:v>
                  </c:pt>
                  <c:pt idx="227">
                    <c:v>17.598725709961158</c:v>
                  </c:pt>
                  <c:pt idx="228">
                    <c:v>15.346487613697057</c:v>
                  </c:pt>
                  <c:pt idx="229">
                    <c:v>12.70912625636808</c:v>
                  </c:pt>
                  <c:pt idx="230">
                    <c:v>11.559862873505706</c:v>
                  </c:pt>
                  <c:pt idx="231">
                    <c:v>13.18485508459249</c:v>
                  </c:pt>
                  <c:pt idx="232">
                    <c:v>12.244632406842287</c:v>
                  </c:pt>
                  <c:pt idx="233">
                    <c:v>13.305864141182655</c:v>
                  </c:pt>
                  <c:pt idx="234">
                    <c:v>14.186726317545755</c:v>
                  </c:pt>
                  <c:pt idx="235">
                    <c:v>13.008956628953062</c:v>
                  </c:pt>
                  <c:pt idx="236">
                    <c:v>12.490673501775806</c:v>
                  </c:pt>
                  <c:pt idx="237">
                    <c:v>15.032645694248641</c:v>
                  </c:pt>
                  <c:pt idx="238">
                    <c:v>16.277805112947981</c:v>
                  </c:pt>
                  <c:pt idx="239">
                    <c:v>13.102720086598902</c:v>
                  </c:pt>
                  <c:pt idx="240">
                    <c:v>13.848251739626372</c:v>
                  </c:pt>
                  <c:pt idx="241">
                    <c:v>11.115868875319729</c:v>
                  </c:pt>
                  <c:pt idx="242">
                    <c:v>10.441456286279299</c:v>
                  </c:pt>
                  <c:pt idx="243">
                    <c:v>12.928033054566926</c:v>
                  </c:pt>
                  <c:pt idx="244">
                    <c:v>14.200539410733018</c:v>
                  </c:pt>
                  <c:pt idx="245">
                    <c:v>14.45741845289526</c:v>
                  </c:pt>
                  <c:pt idx="246">
                    <c:v>14.616599023429409</c:v>
                  </c:pt>
                  <c:pt idx="247">
                    <c:v>12.282424772151781</c:v>
                  </c:pt>
                  <c:pt idx="248">
                    <c:v>12.807591599748481</c:v>
                  </c:pt>
                  <c:pt idx="249">
                    <c:v>12.953330312812827</c:v>
                  </c:pt>
                  <c:pt idx="250">
                    <c:v>12.987877585352811</c:v>
                  </c:pt>
                  <c:pt idx="251">
                    <c:v>11.178007526132644</c:v>
                  </c:pt>
                  <c:pt idx="252">
                    <c:v>12.385011506772283</c:v>
                  </c:pt>
                  <c:pt idx="253">
                    <c:v>12.893521275598166</c:v>
                  </c:pt>
                  <c:pt idx="254">
                    <c:v>12.468251746132658</c:v>
                  </c:pt>
                  <c:pt idx="255">
                    <c:v>13.847988597522271</c:v>
                  </c:pt>
                  <c:pt idx="256">
                    <c:v>13.627161024984524</c:v>
                  </c:pt>
                  <c:pt idx="257">
                    <c:v>13.767344721046765</c:v>
                  </c:pt>
                  <c:pt idx="258">
                    <c:v>12.812586316789087</c:v>
                  </c:pt>
                  <c:pt idx="259">
                    <c:v>13.754476510441005</c:v>
                  </c:pt>
                  <c:pt idx="260">
                    <c:v>12.457225591838778</c:v>
                  </c:pt>
                  <c:pt idx="261">
                    <c:v>14.329809278957079</c:v>
                  </c:pt>
                  <c:pt idx="262">
                    <c:v>11.239338827547519</c:v>
                  </c:pt>
                  <c:pt idx="263">
                    <c:v>13.10868841877379</c:v>
                  </c:pt>
                  <c:pt idx="264">
                    <c:v>15.03999685229987</c:v>
                  </c:pt>
                  <c:pt idx="265">
                    <c:v>14.275606095977016</c:v>
                  </c:pt>
                  <c:pt idx="266">
                    <c:v>15.257018652880989</c:v>
                  </c:pt>
                  <c:pt idx="267">
                    <c:v>15.419083953843939</c:v>
                  </c:pt>
                  <c:pt idx="268">
                    <c:v>13.615752607790766</c:v>
                  </c:pt>
                  <c:pt idx="269">
                    <c:v>16.262409668716099</c:v>
                  </c:pt>
                  <c:pt idx="270">
                    <c:v>12.942967128360333</c:v>
                  </c:pt>
                  <c:pt idx="271">
                    <c:v>14.342696393369298</c:v>
                  </c:pt>
                  <c:pt idx="272">
                    <c:v>13.293558474316141</c:v>
                  </c:pt>
                  <c:pt idx="273">
                    <c:v>14.831451226606058</c:v>
                  </c:pt>
                  <c:pt idx="274">
                    <c:v>12.021945971338916</c:v>
                  </c:pt>
                  <c:pt idx="275">
                    <c:v>11.784348169860499</c:v>
                  </c:pt>
                  <c:pt idx="276">
                    <c:v>13.602302542462235</c:v>
                  </c:pt>
                  <c:pt idx="277">
                    <c:v>14.066813037830405</c:v>
                  </c:pt>
                  <c:pt idx="278">
                    <c:v>13.32137546615771</c:v>
                  </c:pt>
                  <c:pt idx="279">
                    <c:v>11.821880687176463</c:v>
                  </c:pt>
                  <c:pt idx="280">
                    <c:v>13.281736540378292</c:v>
                  </c:pt>
                  <c:pt idx="281">
                    <c:v>12.576911846470104</c:v>
                  </c:pt>
                  <c:pt idx="282">
                    <c:v>11.701071963353279</c:v>
                  </c:pt>
                  <c:pt idx="283">
                    <c:v>13.055712641084794</c:v>
                  </c:pt>
                  <c:pt idx="284">
                    <c:v>14.02648948505337</c:v>
                  </c:pt>
                  <c:pt idx="285">
                    <c:v>11.36487652836014</c:v>
                  </c:pt>
                  <c:pt idx="286">
                    <c:v>13.011144162831457</c:v>
                  </c:pt>
                  <c:pt idx="287">
                    <c:v>13.625478826346637</c:v>
                  </c:pt>
                  <c:pt idx="288">
                    <c:v>13.561818221311656</c:v>
                  </c:pt>
                  <c:pt idx="289">
                    <c:v>13.329550054740768</c:v>
                  </c:pt>
                  <c:pt idx="290">
                    <c:v>13.905200872152923</c:v>
                  </c:pt>
                  <c:pt idx="291">
                    <c:v>12.933898439072594</c:v>
                  </c:pt>
                  <c:pt idx="292">
                    <c:v>12.580959356939086</c:v>
                  </c:pt>
                  <c:pt idx="293">
                    <c:v>14.254452495929204</c:v>
                  </c:pt>
                  <c:pt idx="294">
                    <c:v>11.62898445560746</c:v>
                  </c:pt>
                  <c:pt idx="295">
                    <c:v>15.466126153135296</c:v>
                  </c:pt>
                  <c:pt idx="296">
                    <c:v>12.722105381209941</c:v>
                  </c:pt>
                  <c:pt idx="297">
                    <c:v>15.109699297728424</c:v>
                  </c:pt>
                  <c:pt idx="298">
                    <c:v>12.186813270965812</c:v>
                  </c:pt>
                  <c:pt idx="299">
                    <c:v>10.336164198444333</c:v>
                  </c:pt>
                  <c:pt idx="300">
                    <c:v>12.860795442997633</c:v>
                  </c:pt>
                  <c:pt idx="301">
                    <c:v>17.153430667642581</c:v>
                  </c:pt>
                  <c:pt idx="302">
                    <c:v>13.006889059945639</c:v>
                  </c:pt>
                  <c:pt idx="303">
                    <c:v>14.183811416094491</c:v>
                  </c:pt>
                  <c:pt idx="304">
                    <c:v>16.482808329417473</c:v>
                  </c:pt>
                  <c:pt idx="305">
                    <c:v>15.560180932880707</c:v>
                  </c:pt>
                  <c:pt idx="306">
                    <c:v>14.141080271793383</c:v>
                  </c:pt>
                  <c:pt idx="307">
                    <c:v>13.766729513836061</c:v>
                  </c:pt>
                  <c:pt idx="308">
                    <c:v>12.997224674590719</c:v>
                  </c:pt>
                  <c:pt idx="309">
                    <c:v>13.865187601130103</c:v>
                  </c:pt>
                  <c:pt idx="310">
                    <c:v>14.708771814737828</c:v>
                  </c:pt>
                  <c:pt idx="311">
                    <c:v>12.627088592643791</c:v>
                  </c:pt>
                  <c:pt idx="312">
                    <c:v>12.999632399738569</c:v>
                  </c:pt>
                  <c:pt idx="313">
                    <c:v>13.624502717450982</c:v>
                  </c:pt>
                  <c:pt idx="314">
                    <c:v>15.825761291552642</c:v>
                  </c:pt>
                  <c:pt idx="315">
                    <c:v>13.657025269976945</c:v>
                  </c:pt>
                  <c:pt idx="316">
                    <c:v>12.586482652668158</c:v>
                  </c:pt>
                  <c:pt idx="317">
                    <c:v>15.551669813022512</c:v>
                  </c:pt>
                  <c:pt idx="318">
                    <c:v>12.84228532377319</c:v>
                  </c:pt>
                  <c:pt idx="319">
                    <c:v>14.51745346464971</c:v>
                  </c:pt>
                  <c:pt idx="320">
                    <c:v>13.32962745849632</c:v>
                  </c:pt>
                  <c:pt idx="321">
                    <c:v>12.230308367832887</c:v>
                  </c:pt>
                  <c:pt idx="322">
                    <c:v>15.116094060252994</c:v>
                  </c:pt>
                  <c:pt idx="323">
                    <c:v>13.587577712953685</c:v>
                  </c:pt>
                  <c:pt idx="324">
                    <c:v>12.581970109193838</c:v>
                  </c:pt>
                  <c:pt idx="325">
                    <c:v>12.932452012080811</c:v>
                  </c:pt>
                  <c:pt idx="326">
                    <c:v>13.897423754489482</c:v>
                  </c:pt>
                  <c:pt idx="327">
                    <c:v>12.504667524841279</c:v>
                  </c:pt>
                  <c:pt idx="328">
                    <c:v>12.102162772298275</c:v>
                  </c:pt>
                  <c:pt idx="329">
                    <c:v>12.426286722235519</c:v>
                  </c:pt>
                  <c:pt idx="330">
                    <c:v>15.476492249068263</c:v>
                  </c:pt>
                  <c:pt idx="331">
                    <c:v>13.406327351616486</c:v>
                  </c:pt>
                  <c:pt idx="332">
                    <c:v>12.928900678311967</c:v>
                  </c:pt>
                  <c:pt idx="333">
                    <c:v>13.702275131627923</c:v>
                  </c:pt>
                  <c:pt idx="334">
                    <c:v>18.8276392849505</c:v>
                  </c:pt>
                  <c:pt idx="335">
                    <c:v>15.29458223621147</c:v>
                  </c:pt>
                  <c:pt idx="336">
                    <c:v>12.052187296147077</c:v>
                  </c:pt>
                  <c:pt idx="337">
                    <c:v>12.866372028455366</c:v>
                  </c:pt>
                  <c:pt idx="338">
                    <c:v>14.342727174148951</c:v>
                  </c:pt>
                  <c:pt idx="339">
                    <c:v>14.299582715184572</c:v>
                  </c:pt>
                  <c:pt idx="340">
                    <c:v>11.505901307453769</c:v>
                  </c:pt>
                  <c:pt idx="341">
                    <c:v>12.493275129484022</c:v>
                  </c:pt>
                  <c:pt idx="342">
                    <c:v>13.884908371784229</c:v>
                  </c:pt>
                  <c:pt idx="343">
                    <c:v>15.088045018364754</c:v>
                  </c:pt>
                  <c:pt idx="344">
                    <c:v>15.024407446100096</c:v>
                  </c:pt>
                  <c:pt idx="345">
                    <c:v>10.898849731220196</c:v>
                  </c:pt>
                  <c:pt idx="346">
                    <c:v>13.572348649039794</c:v>
                  </c:pt>
                  <c:pt idx="347">
                    <c:v>13.5008585442217</c:v>
                  </c:pt>
                  <c:pt idx="348">
                    <c:v>18.14457558209936</c:v>
                  </c:pt>
                  <c:pt idx="349">
                    <c:v>12.056735801700574</c:v>
                  </c:pt>
                  <c:pt idx="350">
                    <c:v>12.647608085847068</c:v>
                  </c:pt>
                  <c:pt idx="351">
                    <c:v>12.611277143678992</c:v>
                  </c:pt>
                  <c:pt idx="352">
                    <c:v>15.935426975552321</c:v>
                  </c:pt>
                  <c:pt idx="353">
                    <c:v>14.958342636145405</c:v>
                  </c:pt>
                  <c:pt idx="354">
                    <c:v>11.651079225765276</c:v>
                  </c:pt>
                  <c:pt idx="355">
                    <c:v>12.231543868206479</c:v>
                  </c:pt>
                  <c:pt idx="356">
                    <c:v>12.613301519443432</c:v>
                  </c:pt>
                  <c:pt idx="357">
                    <c:v>13.633438542218162</c:v>
                  </c:pt>
                  <c:pt idx="358">
                    <c:v>11.348159304724131</c:v>
                  </c:pt>
                  <c:pt idx="359">
                    <c:v>12.009506321636925</c:v>
                  </c:pt>
                  <c:pt idx="360">
                    <c:v>12.3437724046981</c:v>
                  </c:pt>
                  <c:pt idx="361">
                    <c:v>15.80750789748463</c:v>
                  </c:pt>
                  <c:pt idx="362">
                    <c:v>11.704814523540346</c:v>
                  </c:pt>
                  <c:pt idx="363">
                    <c:v>11.560644184499813</c:v>
                  </c:pt>
                  <c:pt idx="364">
                    <c:v>12.598136049858317</c:v>
                  </c:pt>
                  <c:pt idx="365">
                    <c:v>12.487706252567598</c:v>
                  </c:pt>
                  <c:pt idx="366">
                    <c:v>14.738148042805143</c:v>
                  </c:pt>
                  <c:pt idx="367">
                    <c:v>13.318020934914726</c:v>
                  </c:pt>
                  <c:pt idx="368">
                    <c:v>17.117363737418785</c:v>
                  </c:pt>
                  <c:pt idx="369">
                    <c:v>11.167043932229092</c:v>
                  </c:pt>
                  <c:pt idx="370">
                    <c:v>15.185090830827946</c:v>
                  </c:pt>
                  <c:pt idx="371">
                    <c:v>12.43345123705239</c:v>
                  </c:pt>
                  <c:pt idx="372">
                    <c:v>11.065697068615751</c:v>
                  </c:pt>
                  <c:pt idx="373">
                    <c:v>11.898582573787229</c:v>
                  </c:pt>
                  <c:pt idx="374">
                    <c:v>11.846397299799971</c:v>
                  </c:pt>
                  <c:pt idx="375">
                    <c:v>13.574143706492031</c:v>
                  </c:pt>
                  <c:pt idx="376">
                    <c:v>11.051944945916112</c:v>
                  </c:pt>
                  <c:pt idx="377">
                    <c:v>10.913958440024016</c:v>
                  </c:pt>
                  <c:pt idx="378">
                    <c:v>12.147173928812114</c:v>
                  </c:pt>
                  <c:pt idx="379">
                    <c:v>13.070984726909558</c:v>
                  </c:pt>
                  <c:pt idx="380">
                    <c:v>11.980685808199121</c:v>
                  </c:pt>
                  <c:pt idx="381">
                    <c:v>12.83607026315671</c:v>
                  </c:pt>
                  <c:pt idx="382">
                    <c:v>14.395556989069721</c:v>
                  </c:pt>
                  <c:pt idx="383">
                    <c:v>12.044485355915185</c:v>
                  </c:pt>
                  <c:pt idx="384">
                    <c:v>11.201207712562953</c:v>
                  </c:pt>
                  <c:pt idx="385">
                    <c:v>14.096469633225276</c:v>
                  </c:pt>
                  <c:pt idx="386">
                    <c:v>10.140259038517607</c:v>
                  </c:pt>
                  <c:pt idx="387">
                    <c:v>14.329200423341588</c:v>
                  </c:pt>
                  <c:pt idx="388">
                    <c:v>10.131071608239944</c:v>
                  </c:pt>
                  <c:pt idx="389">
                    <c:v>13.85655746756283</c:v>
                  </c:pt>
                  <c:pt idx="390">
                    <c:v>11.533467461982616</c:v>
                  </c:pt>
                  <c:pt idx="391">
                    <c:v>10.983495802255266</c:v>
                  </c:pt>
                  <c:pt idx="392">
                    <c:v>11.578139214518874</c:v>
                  </c:pt>
                  <c:pt idx="393">
                    <c:v>13.544974219211131</c:v>
                  </c:pt>
                  <c:pt idx="394">
                    <c:v>11.164552575964601</c:v>
                  </c:pt>
                  <c:pt idx="395">
                    <c:v>12.017262434416493</c:v>
                  </c:pt>
                  <c:pt idx="396">
                    <c:v>11.083848271813601</c:v>
                  </c:pt>
                  <c:pt idx="397">
                    <c:v>11.547931275502203</c:v>
                  </c:pt>
                  <c:pt idx="398">
                    <c:v>12.036526128498465</c:v>
                  </c:pt>
                  <c:pt idx="399">
                    <c:v>9.8822217385512729</c:v>
                  </c:pt>
                  <c:pt idx="400">
                    <c:v>10.631619443143832</c:v>
                  </c:pt>
                  <c:pt idx="401">
                    <c:v>10.595830105036031</c:v>
                  </c:pt>
                  <c:pt idx="402">
                    <c:v>10.183001430376715</c:v>
                  </c:pt>
                  <c:pt idx="403">
                    <c:v>9.2444570635523071</c:v>
                  </c:pt>
                  <c:pt idx="404">
                    <c:v>10.763184009760741</c:v>
                  </c:pt>
                  <c:pt idx="405">
                    <c:v>9.5895515820109001</c:v>
                  </c:pt>
                  <c:pt idx="406">
                    <c:v>10.347800159314618</c:v>
                  </c:pt>
                  <c:pt idx="407">
                    <c:v>9.9574932410773158</c:v>
                  </c:pt>
                  <c:pt idx="408">
                    <c:v>9.2266401995955452</c:v>
                  </c:pt>
                  <c:pt idx="409">
                    <c:v>9.6243268114739315</c:v>
                  </c:pt>
                  <c:pt idx="410">
                    <c:v>9.4795382790574028</c:v>
                  </c:pt>
                  <c:pt idx="411">
                    <c:v>9.6948877349582379</c:v>
                  </c:pt>
                  <c:pt idx="412">
                    <c:v>9.0675451358739121</c:v>
                  </c:pt>
                  <c:pt idx="413">
                    <c:v>6.8101305954934448</c:v>
                  </c:pt>
                  <c:pt idx="414">
                    <c:v>6.9459626508621186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75000"/>
                    <a:lumOff val="25000"/>
                  </a:schemeClr>
                </a:solidFill>
                <a:round/>
              </a:ln>
              <a:effectLst/>
            </c:spPr>
          </c:errBars>
          <c:val>
            <c:numRef>
              <c:f>VarResults!$N$2:$N$416</c:f>
              <c:numCache>
                <c:formatCode>General</c:formatCode>
                <c:ptCount val="415"/>
                <c:pt idx="0">
                  <c:v>97.353916516272704</c:v>
                </c:pt>
                <c:pt idx="1">
                  <c:v>97.339256892446201</c:v>
                </c:pt>
                <c:pt idx="2">
                  <c:v>96.839585347442821</c:v>
                </c:pt>
                <c:pt idx="3">
                  <c:v>95.648004483481472</c:v>
                </c:pt>
                <c:pt idx="4">
                  <c:v>95.115941996296954</c:v>
                </c:pt>
                <c:pt idx="5">
                  <c:v>95.079886218738096</c:v>
                </c:pt>
                <c:pt idx="6">
                  <c:v>94.368362884500769</c:v>
                </c:pt>
                <c:pt idx="7">
                  <c:v>94.324293829690845</c:v>
                </c:pt>
                <c:pt idx="8">
                  <c:v>94.189959976552444</c:v>
                </c:pt>
                <c:pt idx="9">
                  <c:v>94.13670761195408</c:v>
                </c:pt>
                <c:pt idx="10">
                  <c:v>93.74900628078764</c:v>
                </c:pt>
                <c:pt idx="11">
                  <c:v>93.70866412634949</c:v>
                </c:pt>
                <c:pt idx="12">
                  <c:v>93.419709985454574</c:v>
                </c:pt>
                <c:pt idx="13">
                  <c:v>92.729844998694105</c:v>
                </c:pt>
                <c:pt idx="14">
                  <c:v>92.307775959513847</c:v>
                </c:pt>
                <c:pt idx="15">
                  <c:v>91.189860126238187</c:v>
                </c:pt>
                <c:pt idx="16">
                  <c:v>91.113803326789821</c:v>
                </c:pt>
                <c:pt idx="17">
                  <c:v>90.948247570179262</c:v>
                </c:pt>
                <c:pt idx="18">
                  <c:v>90.857712074306292</c:v>
                </c:pt>
                <c:pt idx="19">
                  <c:v>90.704915615938759</c:v>
                </c:pt>
                <c:pt idx="20">
                  <c:v>90.546135369261947</c:v>
                </c:pt>
                <c:pt idx="21">
                  <c:v>90.390066890691898</c:v>
                </c:pt>
                <c:pt idx="22">
                  <c:v>90.189845826795633</c:v>
                </c:pt>
                <c:pt idx="23">
                  <c:v>90.183238388477278</c:v>
                </c:pt>
                <c:pt idx="24">
                  <c:v>90.126488275636831</c:v>
                </c:pt>
                <c:pt idx="25">
                  <c:v>90.074776730303384</c:v>
                </c:pt>
                <c:pt idx="26">
                  <c:v>89.930841056667475</c:v>
                </c:pt>
                <c:pt idx="27">
                  <c:v>89.739625913212379</c:v>
                </c:pt>
                <c:pt idx="28">
                  <c:v>89.64276394486113</c:v>
                </c:pt>
                <c:pt idx="29">
                  <c:v>89.512893996328842</c:v>
                </c:pt>
                <c:pt idx="30">
                  <c:v>89.434867611568762</c:v>
                </c:pt>
                <c:pt idx="31">
                  <c:v>89.388063808513124</c:v>
                </c:pt>
                <c:pt idx="32">
                  <c:v>89.385595788682622</c:v>
                </c:pt>
                <c:pt idx="33">
                  <c:v>89.308291368702925</c:v>
                </c:pt>
                <c:pt idx="34">
                  <c:v>89.115916975229538</c:v>
                </c:pt>
                <c:pt idx="35">
                  <c:v>88.950033900032409</c:v>
                </c:pt>
                <c:pt idx="36">
                  <c:v>88.864484558625094</c:v>
                </c:pt>
                <c:pt idx="37">
                  <c:v>88.851610790026115</c:v>
                </c:pt>
                <c:pt idx="38">
                  <c:v>88.836823694717282</c:v>
                </c:pt>
                <c:pt idx="39">
                  <c:v>88.832075563802988</c:v>
                </c:pt>
                <c:pt idx="40">
                  <c:v>88.82884505449185</c:v>
                </c:pt>
                <c:pt idx="41">
                  <c:v>88.783143436692683</c:v>
                </c:pt>
                <c:pt idx="42">
                  <c:v>88.771048060678709</c:v>
                </c:pt>
                <c:pt idx="43">
                  <c:v>88.14026418422354</c:v>
                </c:pt>
                <c:pt idx="44">
                  <c:v>88.022071954167671</c:v>
                </c:pt>
                <c:pt idx="45">
                  <c:v>87.686010237074584</c:v>
                </c:pt>
                <c:pt idx="46">
                  <c:v>87.402945052641755</c:v>
                </c:pt>
                <c:pt idx="47">
                  <c:v>87.355111392320239</c:v>
                </c:pt>
                <c:pt idx="48">
                  <c:v>87.342051315275583</c:v>
                </c:pt>
                <c:pt idx="49">
                  <c:v>86.967431498465899</c:v>
                </c:pt>
                <c:pt idx="50">
                  <c:v>86.879096072721694</c:v>
                </c:pt>
                <c:pt idx="51">
                  <c:v>86.877035653231658</c:v>
                </c:pt>
                <c:pt idx="52">
                  <c:v>86.845473562730703</c:v>
                </c:pt>
                <c:pt idx="53">
                  <c:v>86.776428970695491</c:v>
                </c:pt>
                <c:pt idx="54">
                  <c:v>86.691141328050307</c:v>
                </c:pt>
                <c:pt idx="55">
                  <c:v>86.259994158056912</c:v>
                </c:pt>
                <c:pt idx="56">
                  <c:v>86.210019973975392</c:v>
                </c:pt>
                <c:pt idx="57">
                  <c:v>86.129725878417858</c:v>
                </c:pt>
                <c:pt idx="58">
                  <c:v>86.062702209273851</c:v>
                </c:pt>
                <c:pt idx="59">
                  <c:v>85.975443080544139</c:v>
                </c:pt>
                <c:pt idx="60">
                  <c:v>85.9573329400299</c:v>
                </c:pt>
                <c:pt idx="61">
                  <c:v>85.799925819237032</c:v>
                </c:pt>
                <c:pt idx="62">
                  <c:v>85.767880397481136</c:v>
                </c:pt>
                <c:pt idx="63">
                  <c:v>85.703983983659128</c:v>
                </c:pt>
                <c:pt idx="64">
                  <c:v>85.591550081373242</c:v>
                </c:pt>
                <c:pt idx="65">
                  <c:v>85.515790624567046</c:v>
                </c:pt>
                <c:pt idx="66">
                  <c:v>85.480851508108259</c:v>
                </c:pt>
                <c:pt idx="67">
                  <c:v>85.44263985765707</c:v>
                </c:pt>
                <c:pt idx="68">
                  <c:v>85.257578347202951</c:v>
                </c:pt>
                <c:pt idx="69">
                  <c:v>85.238242020123806</c:v>
                </c:pt>
                <c:pt idx="70">
                  <c:v>85.231638495591284</c:v>
                </c:pt>
                <c:pt idx="71">
                  <c:v>84.795041644020728</c:v>
                </c:pt>
                <c:pt idx="72">
                  <c:v>84.431908771756198</c:v>
                </c:pt>
                <c:pt idx="73">
                  <c:v>84.431484467313851</c:v>
                </c:pt>
                <c:pt idx="74">
                  <c:v>84.006343640603291</c:v>
                </c:pt>
                <c:pt idx="75">
                  <c:v>83.992366623318034</c:v>
                </c:pt>
                <c:pt idx="76">
                  <c:v>83.871940906243054</c:v>
                </c:pt>
                <c:pt idx="77">
                  <c:v>83.764707260134884</c:v>
                </c:pt>
                <c:pt idx="78">
                  <c:v>83.697477515851858</c:v>
                </c:pt>
                <c:pt idx="79">
                  <c:v>83.57697245376059</c:v>
                </c:pt>
                <c:pt idx="80">
                  <c:v>83.307018202145727</c:v>
                </c:pt>
                <c:pt idx="81">
                  <c:v>83.175704482889486</c:v>
                </c:pt>
                <c:pt idx="82">
                  <c:v>83.058684449759426</c:v>
                </c:pt>
                <c:pt idx="83">
                  <c:v>82.935215432292125</c:v>
                </c:pt>
                <c:pt idx="84">
                  <c:v>82.74344078977343</c:v>
                </c:pt>
                <c:pt idx="85">
                  <c:v>82.636686082114878</c:v>
                </c:pt>
                <c:pt idx="86">
                  <c:v>82.598493882969876</c:v>
                </c:pt>
                <c:pt idx="87">
                  <c:v>82.58963883420013</c:v>
                </c:pt>
                <c:pt idx="88">
                  <c:v>82.34969892119129</c:v>
                </c:pt>
                <c:pt idx="89">
                  <c:v>82.204421986466585</c:v>
                </c:pt>
                <c:pt idx="90">
                  <c:v>81.998885832693304</c:v>
                </c:pt>
                <c:pt idx="91">
                  <c:v>81.92449678322285</c:v>
                </c:pt>
                <c:pt idx="92">
                  <c:v>81.853176399215428</c:v>
                </c:pt>
                <c:pt idx="93">
                  <c:v>81.796451151055692</c:v>
                </c:pt>
                <c:pt idx="94">
                  <c:v>81.69791549261754</c:v>
                </c:pt>
                <c:pt idx="95">
                  <c:v>81.62675684376299</c:v>
                </c:pt>
                <c:pt idx="96">
                  <c:v>81.607220417476569</c:v>
                </c:pt>
                <c:pt idx="97">
                  <c:v>81.585501270955234</c:v>
                </c:pt>
                <c:pt idx="98">
                  <c:v>81.53863500185534</c:v>
                </c:pt>
                <c:pt idx="99">
                  <c:v>81.456118131794611</c:v>
                </c:pt>
                <c:pt idx="100">
                  <c:v>81.388455846038212</c:v>
                </c:pt>
                <c:pt idx="101">
                  <c:v>81.070291967194237</c:v>
                </c:pt>
                <c:pt idx="102">
                  <c:v>81.030727305481051</c:v>
                </c:pt>
                <c:pt idx="103">
                  <c:v>80.877548776903012</c:v>
                </c:pt>
                <c:pt idx="104">
                  <c:v>80.718279046876816</c:v>
                </c:pt>
                <c:pt idx="105">
                  <c:v>80.678548487320867</c:v>
                </c:pt>
                <c:pt idx="106">
                  <c:v>80.673814347086221</c:v>
                </c:pt>
                <c:pt idx="107">
                  <c:v>80.50396708135149</c:v>
                </c:pt>
                <c:pt idx="108">
                  <c:v>80.390914686994421</c:v>
                </c:pt>
                <c:pt idx="109">
                  <c:v>80.349361651063916</c:v>
                </c:pt>
                <c:pt idx="110">
                  <c:v>80.339486249330776</c:v>
                </c:pt>
                <c:pt idx="111">
                  <c:v>80.229833804861642</c:v>
                </c:pt>
                <c:pt idx="112">
                  <c:v>80.172481347238872</c:v>
                </c:pt>
                <c:pt idx="113">
                  <c:v>80.150898016753587</c:v>
                </c:pt>
                <c:pt idx="114">
                  <c:v>80.146789853570994</c:v>
                </c:pt>
                <c:pt idx="115">
                  <c:v>80.090132112218342</c:v>
                </c:pt>
                <c:pt idx="116">
                  <c:v>80.041928653060594</c:v>
                </c:pt>
                <c:pt idx="117">
                  <c:v>79.959872774229396</c:v>
                </c:pt>
                <c:pt idx="118">
                  <c:v>79.664950818651192</c:v>
                </c:pt>
                <c:pt idx="119">
                  <c:v>79.328764053915052</c:v>
                </c:pt>
                <c:pt idx="120">
                  <c:v>79.289261143325135</c:v>
                </c:pt>
                <c:pt idx="121">
                  <c:v>79.185870838084128</c:v>
                </c:pt>
                <c:pt idx="122">
                  <c:v>79.103400342679038</c:v>
                </c:pt>
                <c:pt idx="123">
                  <c:v>78.960567300815228</c:v>
                </c:pt>
                <c:pt idx="124">
                  <c:v>78.832051788428387</c:v>
                </c:pt>
                <c:pt idx="125">
                  <c:v>78.404467397519412</c:v>
                </c:pt>
                <c:pt idx="126">
                  <c:v>78.21810579498225</c:v>
                </c:pt>
                <c:pt idx="127">
                  <c:v>78.125901146397538</c:v>
                </c:pt>
                <c:pt idx="128">
                  <c:v>78.005690617009378</c:v>
                </c:pt>
                <c:pt idx="129">
                  <c:v>77.987549512545712</c:v>
                </c:pt>
                <c:pt idx="130">
                  <c:v>77.843668021516947</c:v>
                </c:pt>
                <c:pt idx="131">
                  <c:v>77.825881723008621</c:v>
                </c:pt>
                <c:pt idx="132">
                  <c:v>77.823340177627188</c:v>
                </c:pt>
                <c:pt idx="133">
                  <c:v>77.7755380415568</c:v>
                </c:pt>
                <c:pt idx="134">
                  <c:v>77.582453079699135</c:v>
                </c:pt>
                <c:pt idx="135">
                  <c:v>77.581730592971709</c:v>
                </c:pt>
                <c:pt idx="136">
                  <c:v>77.561643986728797</c:v>
                </c:pt>
                <c:pt idx="137">
                  <c:v>77.463972344594026</c:v>
                </c:pt>
                <c:pt idx="138">
                  <c:v>77.403816636406887</c:v>
                </c:pt>
                <c:pt idx="139">
                  <c:v>77.399936591005428</c:v>
                </c:pt>
                <c:pt idx="140">
                  <c:v>76.836945666208521</c:v>
                </c:pt>
                <c:pt idx="141">
                  <c:v>76.721125018336949</c:v>
                </c:pt>
                <c:pt idx="142">
                  <c:v>76.686094605314253</c:v>
                </c:pt>
                <c:pt idx="143">
                  <c:v>76.218037760055211</c:v>
                </c:pt>
                <c:pt idx="144">
                  <c:v>76.072427987547883</c:v>
                </c:pt>
                <c:pt idx="145">
                  <c:v>75.98622422092734</c:v>
                </c:pt>
                <c:pt idx="146">
                  <c:v>75.954414429417952</c:v>
                </c:pt>
                <c:pt idx="147">
                  <c:v>75.49031259312558</c:v>
                </c:pt>
                <c:pt idx="148">
                  <c:v>75.44877266635946</c:v>
                </c:pt>
                <c:pt idx="149">
                  <c:v>75.387562657869921</c:v>
                </c:pt>
                <c:pt idx="150">
                  <c:v>75.335372662448535</c:v>
                </c:pt>
                <c:pt idx="151">
                  <c:v>75.244704654395306</c:v>
                </c:pt>
                <c:pt idx="152">
                  <c:v>74.95972801712027</c:v>
                </c:pt>
                <c:pt idx="153">
                  <c:v>74.853208977393294</c:v>
                </c:pt>
                <c:pt idx="154">
                  <c:v>74.460762860521285</c:v>
                </c:pt>
                <c:pt idx="155">
                  <c:v>74.339458527939371</c:v>
                </c:pt>
                <c:pt idx="156">
                  <c:v>74.300994904719417</c:v>
                </c:pt>
                <c:pt idx="157">
                  <c:v>74.178349436956807</c:v>
                </c:pt>
                <c:pt idx="158">
                  <c:v>74.167034265120847</c:v>
                </c:pt>
                <c:pt idx="159">
                  <c:v>74.152153662855099</c:v>
                </c:pt>
                <c:pt idx="160">
                  <c:v>74.038733587764057</c:v>
                </c:pt>
                <c:pt idx="161">
                  <c:v>74.0367723585113</c:v>
                </c:pt>
                <c:pt idx="162">
                  <c:v>74.004793076497648</c:v>
                </c:pt>
                <c:pt idx="163">
                  <c:v>73.981167666197663</c:v>
                </c:pt>
                <c:pt idx="164">
                  <c:v>73.856309861199989</c:v>
                </c:pt>
                <c:pt idx="165">
                  <c:v>73.846069597583579</c:v>
                </c:pt>
                <c:pt idx="166">
                  <c:v>73.695489416355983</c:v>
                </c:pt>
                <c:pt idx="167">
                  <c:v>73.618896998097057</c:v>
                </c:pt>
                <c:pt idx="168">
                  <c:v>73.492025272741913</c:v>
                </c:pt>
                <c:pt idx="169">
                  <c:v>73.413454374625658</c:v>
                </c:pt>
                <c:pt idx="170">
                  <c:v>73.298067811275075</c:v>
                </c:pt>
                <c:pt idx="171">
                  <c:v>73.279690023490602</c:v>
                </c:pt>
                <c:pt idx="172">
                  <c:v>73.196825661361402</c:v>
                </c:pt>
                <c:pt idx="173">
                  <c:v>73.17555428188281</c:v>
                </c:pt>
                <c:pt idx="174">
                  <c:v>73.072386030175963</c:v>
                </c:pt>
                <c:pt idx="175">
                  <c:v>73.061850109357053</c:v>
                </c:pt>
                <c:pt idx="176">
                  <c:v>72.978535937657014</c:v>
                </c:pt>
                <c:pt idx="177">
                  <c:v>72.797489934287697</c:v>
                </c:pt>
                <c:pt idx="178">
                  <c:v>72.761961768572348</c:v>
                </c:pt>
                <c:pt idx="179">
                  <c:v>72.649977672362311</c:v>
                </c:pt>
                <c:pt idx="180">
                  <c:v>72.388464535326023</c:v>
                </c:pt>
                <c:pt idx="181">
                  <c:v>72.330071250262336</c:v>
                </c:pt>
                <c:pt idx="182">
                  <c:v>72.280986612830205</c:v>
                </c:pt>
                <c:pt idx="183">
                  <c:v>72.268875254005366</c:v>
                </c:pt>
                <c:pt idx="184">
                  <c:v>72.262982197036791</c:v>
                </c:pt>
                <c:pt idx="185">
                  <c:v>72.208965554039096</c:v>
                </c:pt>
                <c:pt idx="186">
                  <c:v>72.013766113668353</c:v>
                </c:pt>
                <c:pt idx="187">
                  <c:v>71.994055223462865</c:v>
                </c:pt>
                <c:pt idx="188">
                  <c:v>71.836076030692311</c:v>
                </c:pt>
                <c:pt idx="189">
                  <c:v>71.780381187159222</c:v>
                </c:pt>
                <c:pt idx="190">
                  <c:v>71.745265993046729</c:v>
                </c:pt>
                <c:pt idx="191">
                  <c:v>71.678015357165108</c:v>
                </c:pt>
                <c:pt idx="192">
                  <c:v>71.651428902495709</c:v>
                </c:pt>
                <c:pt idx="193">
                  <c:v>71.440632394172226</c:v>
                </c:pt>
                <c:pt idx="194">
                  <c:v>71.17865780572366</c:v>
                </c:pt>
                <c:pt idx="195">
                  <c:v>71.083231707787618</c:v>
                </c:pt>
                <c:pt idx="196">
                  <c:v>70.661108408154121</c:v>
                </c:pt>
                <c:pt idx="197">
                  <c:v>70.593267054752744</c:v>
                </c:pt>
                <c:pt idx="198">
                  <c:v>70.593094259093746</c:v>
                </c:pt>
                <c:pt idx="199">
                  <c:v>70.4880382793895</c:v>
                </c:pt>
                <c:pt idx="200">
                  <c:v>70.283615104179844</c:v>
                </c:pt>
                <c:pt idx="201">
                  <c:v>69.826459690331376</c:v>
                </c:pt>
                <c:pt idx="202">
                  <c:v>69.819676410126405</c:v>
                </c:pt>
                <c:pt idx="203">
                  <c:v>69.806949858230709</c:v>
                </c:pt>
                <c:pt idx="204">
                  <c:v>69.744944775205411</c:v>
                </c:pt>
                <c:pt idx="205">
                  <c:v>69.700156742995119</c:v>
                </c:pt>
                <c:pt idx="206">
                  <c:v>69.494004609884783</c:v>
                </c:pt>
                <c:pt idx="207">
                  <c:v>69.454796494299515</c:v>
                </c:pt>
                <c:pt idx="208">
                  <c:v>69.44707889784631</c:v>
                </c:pt>
                <c:pt idx="209">
                  <c:v>69.331830001593076</c:v>
                </c:pt>
                <c:pt idx="210">
                  <c:v>69.328462732095701</c:v>
                </c:pt>
                <c:pt idx="211">
                  <c:v>69.263191064852691</c:v>
                </c:pt>
                <c:pt idx="212">
                  <c:v>69.22327917053866</c:v>
                </c:pt>
                <c:pt idx="213">
                  <c:v>69.116479886725372</c:v>
                </c:pt>
                <c:pt idx="214">
                  <c:v>69.075810794605857</c:v>
                </c:pt>
                <c:pt idx="215">
                  <c:v>68.918071626892996</c:v>
                </c:pt>
                <c:pt idx="216">
                  <c:v>68.423210629878213</c:v>
                </c:pt>
                <c:pt idx="217">
                  <c:v>68.331835540105828</c:v>
                </c:pt>
                <c:pt idx="218">
                  <c:v>68.30926959465441</c:v>
                </c:pt>
                <c:pt idx="219">
                  <c:v>67.99599347446636</c:v>
                </c:pt>
                <c:pt idx="220">
                  <c:v>67.815455225457683</c:v>
                </c:pt>
                <c:pt idx="221">
                  <c:v>67.685684740409954</c:v>
                </c:pt>
                <c:pt idx="222">
                  <c:v>67.633743591675483</c:v>
                </c:pt>
                <c:pt idx="223">
                  <c:v>67.612813880633126</c:v>
                </c:pt>
                <c:pt idx="224">
                  <c:v>67.307363996605886</c:v>
                </c:pt>
                <c:pt idx="225">
                  <c:v>67.082617845424934</c:v>
                </c:pt>
                <c:pt idx="226">
                  <c:v>67.045760032785793</c:v>
                </c:pt>
                <c:pt idx="227">
                  <c:v>67.011015997930272</c:v>
                </c:pt>
                <c:pt idx="228">
                  <c:v>66.902963643057788</c:v>
                </c:pt>
                <c:pt idx="229">
                  <c:v>66.610839400860471</c:v>
                </c:pt>
                <c:pt idx="230">
                  <c:v>66.146537970119397</c:v>
                </c:pt>
                <c:pt idx="231">
                  <c:v>65.910305194398859</c:v>
                </c:pt>
                <c:pt idx="232">
                  <c:v>65.909014969667311</c:v>
                </c:pt>
                <c:pt idx="233">
                  <c:v>65.735612583048422</c:v>
                </c:pt>
                <c:pt idx="234">
                  <c:v>65.471707221650576</c:v>
                </c:pt>
                <c:pt idx="235">
                  <c:v>65.412143498627529</c:v>
                </c:pt>
                <c:pt idx="236">
                  <c:v>65.223929060768086</c:v>
                </c:pt>
                <c:pt idx="237">
                  <c:v>65.033652089769092</c:v>
                </c:pt>
                <c:pt idx="238">
                  <c:v>64.320321565357048</c:v>
                </c:pt>
                <c:pt idx="239">
                  <c:v>64.061753018644225</c:v>
                </c:pt>
                <c:pt idx="240">
                  <c:v>63.914061417378321</c:v>
                </c:pt>
                <c:pt idx="241">
                  <c:v>63.813790289999716</c:v>
                </c:pt>
                <c:pt idx="242">
                  <c:v>63.532441272435172</c:v>
                </c:pt>
                <c:pt idx="243">
                  <c:v>63.366626939411255</c:v>
                </c:pt>
                <c:pt idx="244">
                  <c:v>63.355460826464885</c:v>
                </c:pt>
                <c:pt idx="245">
                  <c:v>63.228386382382595</c:v>
                </c:pt>
                <c:pt idx="246">
                  <c:v>62.660918226838248</c:v>
                </c:pt>
                <c:pt idx="247">
                  <c:v>62.63407562174892</c:v>
                </c:pt>
                <c:pt idx="248">
                  <c:v>62.625450694286357</c:v>
                </c:pt>
                <c:pt idx="249">
                  <c:v>62.389659053471938</c:v>
                </c:pt>
                <c:pt idx="250">
                  <c:v>61.88604399502978</c:v>
                </c:pt>
                <c:pt idx="251">
                  <c:v>61.797528718563669</c:v>
                </c:pt>
                <c:pt idx="252">
                  <c:v>61.626520129381625</c:v>
                </c:pt>
                <c:pt idx="253">
                  <c:v>61.612519515604937</c:v>
                </c:pt>
                <c:pt idx="254">
                  <c:v>61.588601829636943</c:v>
                </c:pt>
                <c:pt idx="255">
                  <c:v>61.413065141229254</c:v>
                </c:pt>
                <c:pt idx="256">
                  <c:v>60.882334239688618</c:v>
                </c:pt>
                <c:pt idx="257">
                  <c:v>60.798425973183932</c:v>
                </c:pt>
                <c:pt idx="258">
                  <c:v>60.522381289067809</c:v>
                </c:pt>
                <c:pt idx="259">
                  <c:v>60.379780415636873</c:v>
                </c:pt>
                <c:pt idx="260">
                  <c:v>60.287429190461062</c:v>
                </c:pt>
                <c:pt idx="261">
                  <c:v>60.261428653326796</c:v>
                </c:pt>
                <c:pt idx="262">
                  <c:v>60.254525543004291</c:v>
                </c:pt>
                <c:pt idx="263">
                  <c:v>60.236487447444716</c:v>
                </c:pt>
                <c:pt idx="264">
                  <c:v>60.150937977987326</c:v>
                </c:pt>
                <c:pt idx="265">
                  <c:v>59.984810625800456</c:v>
                </c:pt>
                <c:pt idx="266">
                  <c:v>59.855882207126612</c:v>
                </c:pt>
                <c:pt idx="267">
                  <c:v>59.786328992049199</c:v>
                </c:pt>
                <c:pt idx="268">
                  <c:v>59.785073910449171</c:v>
                </c:pt>
                <c:pt idx="269">
                  <c:v>59.540755247083425</c:v>
                </c:pt>
                <c:pt idx="270">
                  <c:v>59.395776931751442</c:v>
                </c:pt>
                <c:pt idx="271">
                  <c:v>59.332607163038695</c:v>
                </c:pt>
                <c:pt idx="272">
                  <c:v>59.285882361825202</c:v>
                </c:pt>
                <c:pt idx="273">
                  <c:v>59.271286996396796</c:v>
                </c:pt>
                <c:pt idx="274">
                  <c:v>59.247565478027276</c:v>
                </c:pt>
                <c:pt idx="275">
                  <c:v>59.179532593549155</c:v>
                </c:pt>
                <c:pt idx="276">
                  <c:v>58.960275779610349</c:v>
                </c:pt>
                <c:pt idx="277">
                  <c:v>58.851700702982178</c:v>
                </c:pt>
                <c:pt idx="278">
                  <c:v>58.827834274724552</c:v>
                </c:pt>
                <c:pt idx="279">
                  <c:v>58.816236707558168</c:v>
                </c:pt>
                <c:pt idx="280">
                  <c:v>58.666992129711403</c:v>
                </c:pt>
                <c:pt idx="281">
                  <c:v>58.253085571066357</c:v>
                </c:pt>
                <c:pt idx="282">
                  <c:v>58.129139914491113</c:v>
                </c:pt>
                <c:pt idx="283">
                  <c:v>58.062325962795647</c:v>
                </c:pt>
                <c:pt idx="284">
                  <c:v>58.042403013233347</c:v>
                </c:pt>
                <c:pt idx="285">
                  <c:v>57.780265612315361</c:v>
                </c:pt>
                <c:pt idx="286">
                  <c:v>57.725742715100857</c:v>
                </c:pt>
                <c:pt idx="287">
                  <c:v>57.163243715753133</c:v>
                </c:pt>
                <c:pt idx="288">
                  <c:v>57.004035768000136</c:v>
                </c:pt>
                <c:pt idx="289">
                  <c:v>56.977106701369976</c:v>
                </c:pt>
                <c:pt idx="290">
                  <c:v>56.595871363006879</c:v>
                </c:pt>
                <c:pt idx="291">
                  <c:v>56.255488743929604</c:v>
                </c:pt>
                <c:pt idx="292">
                  <c:v>56.155274473494941</c:v>
                </c:pt>
                <c:pt idx="293">
                  <c:v>56.12287565488203</c:v>
                </c:pt>
                <c:pt idx="294">
                  <c:v>55.870474562557028</c:v>
                </c:pt>
                <c:pt idx="295">
                  <c:v>55.659618964844292</c:v>
                </c:pt>
                <c:pt idx="296">
                  <c:v>55.596782732670292</c:v>
                </c:pt>
                <c:pt idx="297">
                  <c:v>55.58546653030055</c:v>
                </c:pt>
                <c:pt idx="298">
                  <c:v>55.578667407712743</c:v>
                </c:pt>
                <c:pt idx="299">
                  <c:v>55.564462667847067</c:v>
                </c:pt>
                <c:pt idx="300">
                  <c:v>55.467874378664071</c:v>
                </c:pt>
                <c:pt idx="301">
                  <c:v>55.408312691743056</c:v>
                </c:pt>
                <c:pt idx="302">
                  <c:v>55.133332716249953</c:v>
                </c:pt>
                <c:pt idx="303">
                  <c:v>55.016540995489947</c:v>
                </c:pt>
                <c:pt idx="304">
                  <c:v>54.690764920966117</c:v>
                </c:pt>
                <c:pt idx="305">
                  <c:v>54.639130174823272</c:v>
                </c:pt>
                <c:pt idx="306">
                  <c:v>54.597795248784422</c:v>
                </c:pt>
                <c:pt idx="307">
                  <c:v>54.371069818534082</c:v>
                </c:pt>
                <c:pt idx="308">
                  <c:v>54.298271964880442</c:v>
                </c:pt>
                <c:pt idx="309">
                  <c:v>53.783935156840123</c:v>
                </c:pt>
                <c:pt idx="310">
                  <c:v>53.782851256950494</c:v>
                </c:pt>
                <c:pt idx="311">
                  <c:v>53.703780467356111</c:v>
                </c:pt>
                <c:pt idx="312">
                  <c:v>53.607838485977702</c:v>
                </c:pt>
                <c:pt idx="313">
                  <c:v>53.062989520363132</c:v>
                </c:pt>
                <c:pt idx="314">
                  <c:v>52.801853502791616</c:v>
                </c:pt>
                <c:pt idx="315">
                  <c:v>52.566118410643213</c:v>
                </c:pt>
                <c:pt idx="316">
                  <c:v>52.440435403555888</c:v>
                </c:pt>
                <c:pt idx="317">
                  <c:v>52.117640829526444</c:v>
                </c:pt>
                <c:pt idx="318">
                  <c:v>52.030880074714823</c:v>
                </c:pt>
                <c:pt idx="319">
                  <c:v>51.854927883238069</c:v>
                </c:pt>
                <c:pt idx="320">
                  <c:v>51.651278175120815</c:v>
                </c:pt>
                <c:pt idx="321">
                  <c:v>51.452400388464156</c:v>
                </c:pt>
                <c:pt idx="322">
                  <c:v>51.255123587571269</c:v>
                </c:pt>
                <c:pt idx="323">
                  <c:v>51.231365858269214</c:v>
                </c:pt>
                <c:pt idx="324">
                  <c:v>51.156442699844796</c:v>
                </c:pt>
                <c:pt idx="325">
                  <c:v>51.15244620112351</c:v>
                </c:pt>
                <c:pt idx="326">
                  <c:v>51.152243838214204</c:v>
                </c:pt>
                <c:pt idx="327">
                  <c:v>50.959057950579819</c:v>
                </c:pt>
                <c:pt idx="328">
                  <c:v>50.944762669690249</c:v>
                </c:pt>
                <c:pt idx="329">
                  <c:v>50.855333183364692</c:v>
                </c:pt>
                <c:pt idx="330">
                  <c:v>50.317234625898621</c:v>
                </c:pt>
                <c:pt idx="331">
                  <c:v>49.795494908414625</c:v>
                </c:pt>
                <c:pt idx="332">
                  <c:v>49.051301662188997</c:v>
                </c:pt>
                <c:pt idx="333">
                  <c:v>48.964184349369482</c:v>
                </c:pt>
                <c:pt idx="334">
                  <c:v>48.903623294775024</c:v>
                </c:pt>
                <c:pt idx="335">
                  <c:v>48.874683453810178</c:v>
                </c:pt>
                <c:pt idx="336">
                  <c:v>48.767743361226593</c:v>
                </c:pt>
                <c:pt idx="337">
                  <c:v>48.509358190625157</c:v>
                </c:pt>
                <c:pt idx="338">
                  <c:v>48.383963657338306</c:v>
                </c:pt>
                <c:pt idx="339">
                  <c:v>48.086502948032397</c:v>
                </c:pt>
                <c:pt idx="340">
                  <c:v>47.317104508621043</c:v>
                </c:pt>
                <c:pt idx="341">
                  <c:v>47.263277911604206</c:v>
                </c:pt>
                <c:pt idx="342">
                  <c:v>47.072352125560457</c:v>
                </c:pt>
                <c:pt idx="343">
                  <c:v>46.942480803830847</c:v>
                </c:pt>
                <c:pt idx="344">
                  <c:v>46.868324451917204</c:v>
                </c:pt>
                <c:pt idx="345">
                  <c:v>46.8052023839521</c:v>
                </c:pt>
                <c:pt idx="346">
                  <c:v>46.64284010435486</c:v>
                </c:pt>
                <c:pt idx="347">
                  <c:v>46.340936847422498</c:v>
                </c:pt>
                <c:pt idx="348">
                  <c:v>46.17832400819858</c:v>
                </c:pt>
                <c:pt idx="349">
                  <c:v>46.001464034777911</c:v>
                </c:pt>
                <c:pt idx="350">
                  <c:v>45.726850908542907</c:v>
                </c:pt>
                <c:pt idx="351">
                  <c:v>45.706481176396004</c:v>
                </c:pt>
                <c:pt idx="352">
                  <c:v>45.393260823698185</c:v>
                </c:pt>
                <c:pt idx="353">
                  <c:v>45.169310306083645</c:v>
                </c:pt>
                <c:pt idx="354">
                  <c:v>44.714149329074246</c:v>
                </c:pt>
                <c:pt idx="355">
                  <c:v>44.245426273863693</c:v>
                </c:pt>
                <c:pt idx="356">
                  <c:v>43.906263108014286</c:v>
                </c:pt>
                <c:pt idx="357">
                  <c:v>43.332560275371023</c:v>
                </c:pt>
                <c:pt idx="358">
                  <c:v>43.098108499365736</c:v>
                </c:pt>
                <c:pt idx="359">
                  <c:v>43.028070970499407</c:v>
                </c:pt>
                <c:pt idx="360">
                  <c:v>42.860750501363157</c:v>
                </c:pt>
                <c:pt idx="361">
                  <c:v>42.622790368678501</c:v>
                </c:pt>
                <c:pt idx="362">
                  <c:v>42.421649437184136</c:v>
                </c:pt>
                <c:pt idx="363">
                  <c:v>42.239309968364104</c:v>
                </c:pt>
                <c:pt idx="364">
                  <c:v>41.832671626403609</c:v>
                </c:pt>
                <c:pt idx="365">
                  <c:v>41.653215150586369</c:v>
                </c:pt>
                <c:pt idx="366">
                  <c:v>40.233245063096334</c:v>
                </c:pt>
                <c:pt idx="367">
                  <c:v>40.213812862296109</c:v>
                </c:pt>
                <c:pt idx="368">
                  <c:v>39.904566020340972</c:v>
                </c:pt>
                <c:pt idx="369">
                  <c:v>39.899258374461866</c:v>
                </c:pt>
                <c:pt idx="370">
                  <c:v>39.747700279461014</c:v>
                </c:pt>
                <c:pt idx="371">
                  <c:v>39.353383772507023</c:v>
                </c:pt>
                <c:pt idx="372">
                  <c:v>38.642713450161466</c:v>
                </c:pt>
                <c:pt idx="373">
                  <c:v>37.954163564647523</c:v>
                </c:pt>
                <c:pt idx="374">
                  <c:v>37.784125332138203</c:v>
                </c:pt>
                <c:pt idx="375">
                  <c:v>37.431266917256657</c:v>
                </c:pt>
                <c:pt idx="376">
                  <c:v>36.964085251355762</c:v>
                </c:pt>
                <c:pt idx="377">
                  <c:v>36.954782504502546</c:v>
                </c:pt>
                <c:pt idx="378">
                  <c:v>36.90599238141661</c:v>
                </c:pt>
                <c:pt idx="379">
                  <c:v>36.795616878301686</c:v>
                </c:pt>
                <c:pt idx="380">
                  <c:v>36.059532749652149</c:v>
                </c:pt>
                <c:pt idx="381">
                  <c:v>35.882771467279149</c:v>
                </c:pt>
                <c:pt idx="382">
                  <c:v>35.596245366591297</c:v>
                </c:pt>
                <c:pt idx="383">
                  <c:v>35.158501501576431</c:v>
                </c:pt>
                <c:pt idx="384">
                  <c:v>35.023624378451949</c:v>
                </c:pt>
                <c:pt idx="385">
                  <c:v>34.838535446682535</c:v>
                </c:pt>
                <c:pt idx="386">
                  <c:v>34.525578931557497</c:v>
                </c:pt>
                <c:pt idx="387">
                  <c:v>34.424594902327925</c:v>
                </c:pt>
                <c:pt idx="388">
                  <c:v>34.044605382901779</c:v>
                </c:pt>
                <c:pt idx="389">
                  <c:v>33.802282746659742</c:v>
                </c:pt>
                <c:pt idx="390">
                  <c:v>33.161373752197058</c:v>
                </c:pt>
                <c:pt idx="391">
                  <c:v>32.512372138937707</c:v>
                </c:pt>
                <c:pt idx="392">
                  <c:v>32.467722766550281</c:v>
                </c:pt>
                <c:pt idx="393">
                  <c:v>31.335028729976489</c:v>
                </c:pt>
                <c:pt idx="394">
                  <c:v>31.219062466586649</c:v>
                </c:pt>
                <c:pt idx="395">
                  <c:v>30.943162550897537</c:v>
                </c:pt>
                <c:pt idx="396">
                  <c:v>30.535417872010473</c:v>
                </c:pt>
                <c:pt idx="397">
                  <c:v>30.331303246794345</c:v>
                </c:pt>
                <c:pt idx="398">
                  <c:v>29.637933212119606</c:v>
                </c:pt>
                <c:pt idx="399">
                  <c:v>29.634708125744698</c:v>
                </c:pt>
                <c:pt idx="400">
                  <c:v>29.130981024487447</c:v>
                </c:pt>
                <c:pt idx="401">
                  <c:v>28.651927444335634</c:v>
                </c:pt>
                <c:pt idx="402">
                  <c:v>27.591712817817044</c:v>
                </c:pt>
                <c:pt idx="403">
                  <c:v>26.758163347976556</c:v>
                </c:pt>
                <c:pt idx="404">
                  <c:v>26.721776889090641</c:v>
                </c:pt>
                <c:pt idx="405">
                  <c:v>25.638356907937993</c:v>
                </c:pt>
                <c:pt idx="406">
                  <c:v>25.494867997641258</c:v>
                </c:pt>
                <c:pt idx="407">
                  <c:v>25.414426813599551</c:v>
                </c:pt>
                <c:pt idx="408">
                  <c:v>24.921410080513297</c:v>
                </c:pt>
                <c:pt idx="409">
                  <c:v>24.551778075804016</c:v>
                </c:pt>
                <c:pt idx="410">
                  <c:v>24.207738953231598</c:v>
                </c:pt>
                <c:pt idx="411">
                  <c:v>21.320517181201904</c:v>
                </c:pt>
                <c:pt idx="412">
                  <c:v>19.549899867911087</c:v>
                </c:pt>
                <c:pt idx="413">
                  <c:v>15.927187626707557</c:v>
                </c:pt>
                <c:pt idx="414">
                  <c:v>14.643923026963879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F5-4632-9F6A-300E6938E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42764191"/>
        <c:axId val="2142759199"/>
      </c:barChart>
      <c:lineChart>
        <c:grouping val="standard"/>
        <c:varyColors val="0"/>
        <c:ser>
          <c:idx val="1"/>
          <c:order val="1"/>
          <c:tx>
            <c:strRef>
              <c:f>VarResults!$T$1</c:f>
              <c:strCache>
                <c:ptCount val="1"/>
                <c:pt idx="0">
                  <c:v>Average MSA share = 66.1</c:v>
                </c:pt>
              </c:strCache>
            </c:strRef>
          </c:tx>
          <c:spPr>
            <a:ln w="22225" cap="rnd">
              <a:solidFill>
                <a:srgbClr val="9A000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VarResults!$T$2:$T$416</c:f>
              <c:numCache>
                <c:formatCode>0.00</c:formatCode>
                <c:ptCount val="415"/>
                <c:pt idx="0">
                  <c:v>66.099999999999994</c:v>
                </c:pt>
                <c:pt idx="1">
                  <c:v>66.099999999999994</c:v>
                </c:pt>
                <c:pt idx="2">
                  <c:v>66.099999999999994</c:v>
                </c:pt>
                <c:pt idx="3">
                  <c:v>66.099999999999994</c:v>
                </c:pt>
                <c:pt idx="4">
                  <c:v>66.099999999999994</c:v>
                </c:pt>
                <c:pt idx="5">
                  <c:v>66.099999999999994</c:v>
                </c:pt>
                <c:pt idx="6">
                  <c:v>66.099999999999994</c:v>
                </c:pt>
                <c:pt idx="7">
                  <c:v>66.099999999999994</c:v>
                </c:pt>
                <c:pt idx="8">
                  <c:v>66.099999999999994</c:v>
                </c:pt>
                <c:pt idx="9">
                  <c:v>66.099999999999994</c:v>
                </c:pt>
                <c:pt idx="10">
                  <c:v>66.099999999999994</c:v>
                </c:pt>
                <c:pt idx="11">
                  <c:v>66.099999999999994</c:v>
                </c:pt>
                <c:pt idx="12">
                  <c:v>66.099999999999994</c:v>
                </c:pt>
                <c:pt idx="13">
                  <c:v>66.099999999999994</c:v>
                </c:pt>
                <c:pt idx="14">
                  <c:v>66.099999999999994</c:v>
                </c:pt>
                <c:pt idx="15">
                  <c:v>66.099999999999994</c:v>
                </c:pt>
                <c:pt idx="16">
                  <c:v>66.099999999999994</c:v>
                </c:pt>
                <c:pt idx="17">
                  <c:v>66.099999999999994</c:v>
                </c:pt>
                <c:pt idx="18">
                  <c:v>66.099999999999994</c:v>
                </c:pt>
                <c:pt idx="19">
                  <c:v>66.099999999999994</c:v>
                </c:pt>
                <c:pt idx="20">
                  <c:v>66.099999999999994</c:v>
                </c:pt>
                <c:pt idx="21">
                  <c:v>66.099999999999994</c:v>
                </c:pt>
                <c:pt idx="22">
                  <c:v>66.099999999999994</c:v>
                </c:pt>
                <c:pt idx="23">
                  <c:v>66.099999999999994</c:v>
                </c:pt>
                <c:pt idx="24">
                  <c:v>66.099999999999994</c:v>
                </c:pt>
                <c:pt idx="25">
                  <c:v>66.099999999999994</c:v>
                </c:pt>
                <c:pt idx="26">
                  <c:v>66.099999999999994</c:v>
                </c:pt>
                <c:pt idx="27">
                  <c:v>66.099999999999994</c:v>
                </c:pt>
                <c:pt idx="28">
                  <c:v>66.099999999999994</c:v>
                </c:pt>
                <c:pt idx="29">
                  <c:v>66.099999999999994</c:v>
                </c:pt>
                <c:pt idx="30">
                  <c:v>66.099999999999994</c:v>
                </c:pt>
                <c:pt idx="31">
                  <c:v>66.099999999999994</c:v>
                </c:pt>
                <c:pt idx="32">
                  <c:v>66.099999999999994</c:v>
                </c:pt>
                <c:pt idx="33">
                  <c:v>66.099999999999994</c:v>
                </c:pt>
                <c:pt idx="34">
                  <c:v>66.099999999999994</c:v>
                </c:pt>
                <c:pt idx="35">
                  <c:v>66.099999999999994</c:v>
                </c:pt>
                <c:pt idx="36">
                  <c:v>66.099999999999994</c:v>
                </c:pt>
                <c:pt idx="37">
                  <c:v>66.099999999999994</c:v>
                </c:pt>
                <c:pt idx="38">
                  <c:v>66.099999999999994</c:v>
                </c:pt>
                <c:pt idx="39">
                  <c:v>66.099999999999994</c:v>
                </c:pt>
                <c:pt idx="40">
                  <c:v>66.099999999999994</c:v>
                </c:pt>
                <c:pt idx="41">
                  <c:v>66.099999999999994</c:v>
                </c:pt>
                <c:pt idx="42">
                  <c:v>66.099999999999994</c:v>
                </c:pt>
                <c:pt idx="43">
                  <c:v>66.099999999999994</c:v>
                </c:pt>
                <c:pt idx="44">
                  <c:v>66.099999999999994</c:v>
                </c:pt>
                <c:pt idx="45">
                  <c:v>66.099999999999994</c:v>
                </c:pt>
                <c:pt idx="46">
                  <c:v>66.099999999999994</c:v>
                </c:pt>
                <c:pt idx="47">
                  <c:v>66.099999999999994</c:v>
                </c:pt>
                <c:pt idx="48">
                  <c:v>66.099999999999994</c:v>
                </c:pt>
                <c:pt idx="49">
                  <c:v>66.099999999999994</c:v>
                </c:pt>
                <c:pt idx="50">
                  <c:v>66.099999999999994</c:v>
                </c:pt>
                <c:pt idx="51">
                  <c:v>66.099999999999994</c:v>
                </c:pt>
                <c:pt idx="52">
                  <c:v>66.099999999999994</c:v>
                </c:pt>
                <c:pt idx="53">
                  <c:v>66.099999999999994</c:v>
                </c:pt>
                <c:pt idx="54">
                  <c:v>66.099999999999994</c:v>
                </c:pt>
                <c:pt idx="55">
                  <c:v>66.099999999999994</c:v>
                </c:pt>
                <c:pt idx="56">
                  <c:v>66.099999999999994</c:v>
                </c:pt>
                <c:pt idx="57">
                  <c:v>66.099999999999994</c:v>
                </c:pt>
                <c:pt idx="58">
                  <c:v>66.099999999999994</c:v>
                </c:pt>
                <c:pt idx="59">
                  <c:v>66.099999999999994</c:v>
                </c:pt>
                <c:pt idx="60">
                  <c:v>66.099999999999994</c:v>
                </c:pt>
                <c:pt idx="61">
                  <c:v>66.099999999999994</c:v>
                </c:pt>
                <c:pt idx="62">
                  <c:v>66.099999999999994</c:v>
                </c:pt>
                <c:pt idx="63">
                  <c:v>66.099999999999994</c:v>
                </c:pt>
                <c:pt idx="64">
                  <c:v>66.099999999999994</c:v>
                </c:pt>
                <c:pt idx="65">
                  <c:v>66.099999999999994</c:v>
                </c:pt>
                <c:pt idx="66">
                  <c:v>66.099999999999994</c:v>
                </c:pt>
                <c:pt idx="67">
                  <c:v>66.099999999999994</c:v>
                </c:pt>
                <c:pt idx="68">
                  <c:v>66.099999999999994</c:v>
                </c:pt>
                <c:pt idx="69">
                  <c:v>66.099999999999994</c:v>
                </c:pt>
                <c:pt idx="70">
                  <c:v>66.099999999999994</c:v>
                </c:pt>
                <c:pt idx="71">
                  <c:v>66.099999999999994</c:v>
                </c:pt>
                <c:pt idx="72">
                  <c:v>66.099999999999994</c:v>
                </c:pt>
                <c:pt idx="73">
                  <c:v>66.099999999999994</c:v>
                </c:pt>
                <c:pt idx="74">
                  <c:v>66.099999999999994</c:v>
                </c:pt>
                <c:pt idx="75">
                  <c:v>66.099999999999994</c:v>
                </c:pt>
                <c:pt idx="76">
                  <c:v>66.099999999999994</c:v>
                </c:pt>
                <c:pt idx="77">
                  <c:v>66.099999999999994</c:v>
                </c:pt>
                <c:pt idx="78">
                  <c:v>66.099999999999994</c:v>
                </c:pt>
                <c:pt idx="79">
                  <c:v>66.099999999999994</c:v>
                </c:pt>
                <c:pt idx="80">
                  <c:v>66.099999999999994</c:v>
                </c:pt>
                <c:pt idx="81">
                  <c:v>66.099999999999994</c:v>
                </c:pt>
                <c:pt idx="82">
                  <c:v>66.099999999999994</c:v>
                </c:pt>
                <c:pt idx="83">
                  <c:v>66.099999999999994</c:v>
                </c:pt>
                <c:pt idx="84">
                  <c:v>66.099999999999994</c:v>
                </c:pt>
                <c:pt idx="85">
                  <c:v>66.099999999999994</c:v>
                </c:pt>
                <c:pt idx="86">
                  <c:v>66.099999999999994</c:v>
                </c:pt>
                <c:pt idx="87">
                  <c:v>66.099999999999994</c:v>
                </c:pt>
                <c:pt idx="88">
                  <c:v>66.099999999999994</c:v>
                </c:pt>
                <c:pt idx="89">
                  <c:v>66.099999999999994</c:v>
                </c:pt>
                <c:pt idx="90">
                  <c:v>66.099999999999994</c:v>
                </c:pt>
                <c:pt idx="91">
                  <c:v>66.099999999999994</c:v>
                </c:pt>
                <c:pt idx="92">
                  <c:v>66.099999999999994</c:v>
                </c:pt>
                <c:pt idx="93">
                  <c:v>66.099999999999994</c:v>
                </c:pt>
                <c:pt idx="94">
                  <c:v>66.099999999999994</c:v>
                </c:pt>
                <c:pt idx="95">
                  <c:v>66.099999999999994</c:v>
                </c:pt>
                <c:pt idx="96">
                  <c:v>66.099999999999994</c:v>
                </c:pt>
                <c:pt idx="97">
                  <c:v>66.099999999999994</c:v>
                </c:pt>
                <c:pt idx="98">
                  <c:v>66.099999999999994</c:v>
                </c:pt>
                <c:pt idx="99">
                  <c:v>66.099999999999994</c:v>
                </c:pt>
                <c:pt idx="100">
                  <c:v>66.099999999999994</c:v>
                </c:pt>
                <c:pt idx="101">
                  <c:v>66.099999999999994</c:v>
                </c:pt>
                <c:pt idx="102">
                  <c:v>66.099999999999994</c:v>
                </c:pt>
                <c:pt idx="103">
                  <c:v>66.099999999999994</c:v>
                </c:pt>
                <c:pt idx="104">
                  <c:v>66.099999999999994</c:v>
                </c:pt>
                <c:pt idx="105">
                  <c:v>66.099999999999994</c:v>
                </c:pt>
                <c:pt idx="106">
                  <c:v>66.099999999999994</c:v>
                </c:pt>
                <c:pt idx="107">
                  <c:v>66.099999999999994</c:v>
                </c:pt>
                <c:pt idx="108">
                  <c:v>66.099999999999994</c:v>
                </c:pt>
                <c:pt idx="109">
                  <c:v>66.099999999999994</c:v>
                </c:pt>
                <c:pt idx="110">
                  <c:v>66.099999999999994</c:v>
                </c:pt>
                <c:pt idx="111">
                  <c:v>66.099999999999994</c:v>
                </c:pt>
                <c:pt idx="112">
                  <c:v>66.099999999999994</c:v>
                </c:pt>
                <c:pt idx="113">
                  <c:v>66.099999999999994</c:v>
                </c:pt>
                <c:pt idx="114">
                  <c:v>66.099999999999994</c:v>
                </c:pt>
                <c:pt idx="115">
                  <c:v>66.099999999999994</c:v>
                </c:pt>
                <c:pt idx="116">
                  <c:v>66.099999999999994</c:v>
                </c:pt>
                <c:pt idx="117">
                  <c:v>66.099999999999994</c:v>
                </c:pt>
                <c:pt idx="118">
                  <c:v>66.099999999999994</c:v>
                </c:pt>
                <c:pt idx="119">
                  <c:v>66.099999999999994</c:v>
                </c:pt>
                <c:pt idx="120">
                  <c:v>66.099999999999994</c:v>
                </c:pt>
                <c:pt idx="121">
                  <c:v>66.099999999999994</c:v>
                </c:pt>
                <c:pt idx="122">
                  <c:v>66.099999999999994</c:v>
                </c:pt>
                <c:pt idx="123">
                  <c:v>66.099999999999994</c:v>
                </c:pt>
                <c:pt idx="124">
                  <c:v>66.099999999999994</c:v>
                </c:pt>
                <c:pt idx="125">
                  <c:v>66.099999999999994</c:v>
                </c:pt>
                <c:pt idx="126">
                  <c:v>66.099999999999994</c:v>
                </c:pt>
                <c:pt idx="127">
                  <c:v>66.099999999999994</c:v>
                </c:pt>
                <c:pt idx="128">
                  <c:v>66.099999999999994</c:v>
                </c:pt>
                <c:pt idx="129">
                  <c:v>66.099999999999994</c:v>
                </c:pt>
                <c:pt idx="130">
                  <c:v>66.099999999999994</c:v>
                </c:pt>
                <c:pt idx="131">
                  <c:v>66.099999999999994</c:v>
                </c:pt>
                <c:pt idx="132">
                  <c:v>66.099999999999994</c:v>
                </c:pt>
                <c:pt idx="133">
                  <c:v>66.099999999999994</c:v>
                </c:pt>
                <c:pt idx="134">
                  <c:v>66.099999999999994</c:v>
                </c:pt>
                <c:pt idx="135">
                  <c:v>66.099999999999994</c:v>
                </c:pt>
                <c:pt idx="136">
                  <c:v>66.099999999999994</c:v>
                </c:pt>
                <c:pt idx="137">
                  <c:v>66.099999999999994</c:v>
                </c:pt>
                <c:pt idx="138">
                  <c:v>66.099999999999994</c:v>
                </c:pt>
                <c:pt idx="139">
                  <c:v>66.099999999999994</c:v>
                </c:pt>
                <c:pt idx="140">
                  <c:v>66.099999999999994</c:v>
                </c:pt>
                <c:pt idx="141">
                  <c:v>66.099999999999994</c:v>
                </c:pt>
                <c:pt idx="142">
                  <c:v>66.099999999999994</c:v>
                </c:pt>
                <c:pt idx="143">
                  <c:v>66.099999999999994</c:v>
                </c:pt>
                <c:pt idx="144">
                  <c:v>66.099999999999994</c:v>
                </c:pt>
                <c:pt idx="145">
                  <c:v>66.099999999999994</c:v>
                </c:pt>
                <c:pt idx="146">
                  <c:v>66.099999999999994</c:v>
                </c:pt>
                <c:pt idx="147">
                  <c:v>66.099999999999994</c:v>
                </c:pt>
                <c:pt idx="148">
                  <c:v>66.099999999999994</c:v>
                </c:pt>
                <c:pt idx="149">
                  <c:v>66.099999999999994</c:v>
                </c:pt>
                <c:pt idx="150">
                  <c:v>66.099999999999994</c:v>
                </c:pt>
                <c:pt idx="151">
                  <c:v>66.099999999999994</c:v>
                </c:pt>
                <c:pt idx="152">
                  <c:v>66.099999999999994</c:v>
                </c:pt>
                <c:pt idx="153">
                  <c:v>66.099999999999994</c:v>
                </c:pt>
                <c:pt idx="154">
                  <c:v>66.099999999999994</c:v>
                </c:pt>
                <c:pt idx="155">
                  <c:v>66.099999999999994</c:v>
                </c:pt>
                <c:pt idx="156">
                  <c:v>66.099999999999994</c:v>
                </c:pt>
                <c:pt idx="157">
                  <c:v>66.099999999999994</c:v>
                </c:pt>
                <c:pt idx="158">
                  <c:v>66.099999999999994</c:v>
                </c:pt>
                <c:pt idx="159">
                  <c:v>66.099999999999994</c:v>
                </c:pt>
                <c:pt idx="160">
                  <c:v>66.099999999999994</c:v>
                </c:pt>
                <c:pt idx="161">
                  <c:v>66.099999999999994</c:v>
                </c:pt>
                <c:pt idx="162">
                  <c:v>66.099999999999994</c:v>
                </c:pt>
                <c:pt idx="163">
                  <c:v>66.099999999999994</c:v>
                </c:pt>
                <c:pt idx="164">
                  <c:v>66.099999999999994</c:v>
                </c:pt>
                <c:pt idx="165">
                  <c:v>66.099999999999994</c:v>
                </c:pt>
                <c:pt idx="166">
                  <c:v>66.099999999999994</c:v>
                </c:pt>
                <c:pt idx="167">
                  <c:v>66.099999999999994</c:v>
                </c:pt>
                <c:pt idx="168">
                  <c:v>66.099999999999994</c:v>
                </c:pt>
                <c:pt idx="169">
                  <c:v>66.099999999999994</c:v>
                </c:pt>
                <c:pt idx="170">
                  <c:v>66.099999999999994</c:v>
                </c:pt>
                <c:pt idx="171">
                  <c:v>66.099999999999994</c:v>
                </c:pt>
                <c:pt idx="172">
                  <c:v>66.099999999999994</c:v>
                </c:pt>
                <c:pt idx="173">
                  <c:v>66.099999999999994</c:v>
                </c:pt>
                <c:pt idx="174">
                  <c:v>66.099999999999994</c:v>
                </c:pt>
                <c:pt idx="175">
                  <c:v>66.099999999999994</c:v>
                </c:pt>
                <c:pt idx="176">
                  <c:v>66.099999999999994</c:v>
                </c:pt>
                <c:pt idx="177">
                  <c:v>66.099999999999994</c:v>
                </c:pt>
                <c:pt idx="178">
                  <c:v>66.099999999999994</c:v>
                </c:pt>
                <c:pt idx="179">
                  <c:v>66.099999999999994</c:v>
                </c:pt>
                <c:pt idx="180">
                  <c:v>66.099999999999994</c:v>
                </c:pt>
                <c:pt idx="181">
                  <c:v>66.099999999999994</c:v>
                </c:pt>
                <c:pt idx="182">
                  <c:v>66.099999999999994</c:v>
                </c:pt>
                <c:pt idx="183">
                  <c:v>66.099999999999994</c:v>
                </c:pt>
                <c:pt idx="184">
                  <c:v>66.099999999999994</c:v>
                </c:pt>
                <c:pt idx="185">
                  <c:v>66.099999999999994</c:v>
                </c:pt>
                <c:pt idx="186">
                  <c:v>66.099999999999994</c:v>
                </c:pt>
                <c:pt idx="187">
                  <c:v>66.099999999999994</c:v>
                </c:pt>
                <c:pt idx="188">
                  <c:v>66.099999999999994</c:v>
                </c:pt>
                <c:pt idx="189">
                  <c:v>66.099999999999994</c:v>
                </c:pt>
                <c:pt idx="190">
                  <c:v>66.099999999999994</c:v>
                </c:pt>
                <c:pt idx="191">
                  <c:v>66.099999999999994</c:v>
                </c:pt>
                <c:pt idx="192">
                  <c:v>66.099999999999994</c:v>
                </c:pt>
                <c:pt idx="193">
                  <c:v>66.099999999999994</c:v>
                </c:pt>
                <c:pt idx="194">
                  <c:v>66.099999999999994</c:v>
                </c:pt>
                <c:pt idx="195">
                  <c:v>66.099999999999994</c:v>
                </c:pt>
                <c:pt idx="196">
                  <c:v>66.099999999999994</c:v>
                </c:pt>
                <c:pt idx="197">
                  <c:v>66.099999999999994</c:v>
                </c:pt>
                <c:pt idx="198">
                  <c:v>66.099999999999994</c:v>
                </c:pt>
                <c:pt idx="199">
                  <c:v>66.099999999999994</c:v>
                </c:pt>
                <c:pt idx="200">
                  <c:v>66.099999999999994</c:v>
                </c:pt>
                <c:pt idx="201">
                  <c:v>66.099999999999994</c:v>
                </c:pt>
                <c:pt idx="202">
                  <c:v>66.099999999999994</c:v>
                </c:pt>
                <c:pt idx="203">
                  <c:v>66.099999999999994</c:v>
                </c:pt>
                <c:pt idx="204">
                  <c:v>66.099999999999994</c:v>
                </c:pt>
                <c:pt idx="205">
                  <c:v>66.099999999999994</c:v>
                </c:pt>
                <c:pt idx="206">
                  <c:v>66.099999999999994</c:v>
                </c:pt>
                <c:pt idx="207">
                  <c:v>66.099999999999994</c:v>
                </c:pt>
                <c:pt idx="208">
                  <c:v>66.099999999999994</c:v>
                </c:pt>
                <c:pt idx="209">
                  <c:v>66.099999999999994</c:v>
                </c:pt>
                <c:pt idx="210">
                  <c:v>66.099999999999994</c:v>
                </c:pt>
                <c:pt idx="211">
                  <c:v>66.099999999999994</c:v>
                </c:pt>
                <c:pt idx="212">
                  <c:v>66.099999999999994</c:v>
                </c:pt>
                <c:pt idx="213">
                  <c:v>66.099999999999994</c:v>
                </c:pt>
                <c:pt idx="214">
                  <c:v>66.099999999999994</c:v>
                </c:pt>
                <c:pt idx="215">
                  <c:v>66.099999999999994</c:v>
                </c:pt>
                <c:pt idx="216">
                  <c:v>66.099999999999994</c:v>
                </c:pt>
                <c:pt idx="217">
                  <c:v>66.099999999999994</c:v>
                </c:pt>
                <c:pt idx="218">
                  <c:v>66.099999999999994</c:v>
                </c:pt>
                <c:pt idx="219">
                  <c:v>66.099999999999994</c:v>
                </c:pt>
                <c:pt idx="220">
                  <c:v>66.099999999999994</c:v>
                </c:pt>
                <c:pt idx="221">
                  <c:v>66.099999999999994</c:v>
                </c:pt>
                <c:pt idx="222">
                  <c:v>66.099999999999994</c:v>
                </c:pt>
                <c:pt idx="223">
                  <c:v>66.099999999999994</c:v>
                </c:pt>
                <c:pt idx="224">
                  <c:v>66.099999999999994</c:v>
                </c:pt>
                <c:pt idx="225">
                  <c:v>66.099999999999994</c:v>
                </c:pt>
                <c:pt idx="226">
                  <c:v>66.099999999999994</c:v>
                </c:pt>
                <c:pt idx="227">
                  <c:v>66.099999999999994</c:v>
                </c:pt>
                <c:pt idx="228">
                  <c:v>66.099999999999994</c:v>
                </c:pt>
                <c:pt idx="229">
                  <c:v>66.099999999999994</c:v>
                </c:pt>
                <c:pt idx="230">
                  <c:v>66.099999999999994</c:v>
                </c:pt>
                <c:pt idx="231">
                  <c:v>66.099999999999994</c:v>
                </c:pt>
                <c:pt idx="232">
                  <c:v>66.099999999999994</c:v>
                </c:pt>
                <c:pt idx="233">
                  <c:v>66.099999999999994</c:v>
                </c:pt>
                <c:pt idx="234">
                  <c:v>66.099999999999994</c:v>
                </c:pt>
                <c:pt idx="235">
                  <c:v>66.099999999999994</c:v>
                </c:pt>
                <c:pt idx="236">
                  <c:v>66.099999999999994</c:v>
                </c:pt>
                <c:pt idx="237">
                  <c:v>66.099999999999994</c:v>
                </c:pt>
                <c:pt idx="238">
                  <c:v>66.099999999999994</c:v>
                </c:pt>
                <c:pt idx="239">
                  <c:v>66.099999999999994</c:v>
                </c:pt>
                <c:pt idx="240">
                  <c:v>66.099999999999994</c:v>
                </c:pt>
                <c:pt idx="241">
                  <c:v>66.099999999999994</c:v>
                </c:pt>
                <c:pt idx="242">
                  <c:v>66.099999999999994</c:v>
                </c:pt>
                <c:pt idx="243">
                  <c:v>66.099999999999994</c:v>
                </c:pt>
                <c:pt idx="244">
                  <c:v>66.099999999999994</c:v>
                </c:pt>
                <c:pt idx="245">
                  <c:v>66.099999999999994</c:v>
                </c:pt>
                <c:pt idx="246">
                  <c:v>66.099999999999994</c:v>
                </c:pt>
                <c:pt idx="247">
                  <c:v>66.099999999999994</c:v>
                </c:pt>
                <c:pt idx="248">
                  <c:v>66.099999999999994</c:v>
                </c:pt>
                <c:pt idx="249">
                  <c:v>66.099999999999994</c:v>
                </c:pt>
                <c:pt idx="250">
                  <c:v>66.099999999999994</c:v>
                </c:pt>
                <c:pt idx="251">
                  <c:v>66.099999999999994</c:v>
                </c:pt>
                <c:pt idx="252">
                  <c:v>66.099999999999994</c:v>
                </c:pt>
                <c:pt idx="253">
                  <c:v>66.099999999999994</c:v>
                </c:pt>
                <c:pt idx="254">
                  <c:v>66.099999999999994</c:v>
                </c:pt>
                <c:pt idx="255">
                  <c:v>66.099999999999994</c:v>
                </c:pt>
                <c:pt idx="256">
                  <c:v>66.099999999999994</c:v>
                </c:pt>
                <c:pt idx="257">
                  <c:v>66.099999999999994</c:v>
                </c:pt>
                <c:pt idx="258">
                  <c:v>66.099999999999994</c:v>
                </c:pt>
                <c:pt idx="259">
                  <c:v>66.099999999999994</c:v>
                </c:pt>
                <c:pt idx="260">
                  <c:v>66.099999999999994</c:v>
                </c:pt>
                <c:pt idx="261">
                  <c:v>66.099999999999994</c:v>
                </c:pt>
                <c:pt idx="262">
                  <c:v>66.099999999999994</c:v>
                </c:pt>
                <c:pt idx="263">
                  <c:v>66.099999999999994</c:v>
                </c:pt>
                <c:pt idx="264">
                  <c:v>66.099999999999994</c:v>
                </c:pt>
                <c:pt idx="265">
                  <c:v>66.099999999999994</c:v>
                </c:pt>
                <c:pt idx="266">
                  <c:v>66.099999999999994</c:v>
                </c:pt>
                <c:pt idx="267">
                  <c:v>66.099999999999994</c:v>
                </c:pt>
                <c:pt idx="268">
                  <c:v>66.099999999999994</c:v>
                </c:pt>
                <c:pt idx="269">
                  <c:v>66.099999999999994</c:v>
                </c:pt>
                <c:pt idx="270">
                  <c:v>66.099999999999994</c:v>
                </c:pt>
                <c:pt idx="271">
                  <c:v>66.099999999999994</c:v>
                </c:pt>
                <c:pt idx="272">
                  <c:v>66.099999999999994</c:v>
                </c:pt>
                <c:pt idx="273">
                  <c:v>66.099999999999994</c:v>
                </c:pt>
                <c:pt idx="274">
                  <c:v>66.099999999999994</c:v>
                </c:pt>
                <c:pt idx="275">
                  <c:v>66.099999999999994</c:v>
                </c:pt>
                <c:pt idx="276">
                  <c:v>66.099999999999994</c:v>
                </c:pt>
                <c:pt idx="277">
                  <c:v>66.099999999999994</c:v>
                </c:pt>
                <c:pt idx="278">
                  <c:v>66.099999999999994</c:v>
                </c:pt>
                <c:pt idx="279">
                  <c:v>66.099999999999994</c:v>
                </c:pt>
                <c:pt idx="280">
                  <c:v>66.099999999999994</c:v>
                </c:pt>
                <c:pt idx="281">
                  <c:v>66.099999999999994</c:v>
                </c:pt>
                <c:pt idx="282">
                  <c:v>66.099999999999994</c:v>
                </c:pt>
                <c:pt idx="283">
                  <c:v>66.099999999999994</c:v>
                </c:pt>
                <c:pt idx="284">
                  <c:v>66.099999999999994</c:v>
                </c:pt>
                <c:pt idx="285">
                  <c:v>66.099999999999994</c:v>
                </c:pt>
                <c:pt idx="286">
                  <c:v>66.099999999999994</c:v>
                </c:pt>
                <c:pt idx="287">
                  <c:v>66.099999999999994</c:v>
                </c:pt>
                <c:pt idx="288">
                  <c:v>66.099999999999994</c:v>
                </c:pt>
                <c:pt idx="289">
                  <c:v>66.099999999999994</c:v>
                </c:pt>
                <c:pt idx="290">
                  <c:v>66.099999999999994</c:v>
                </c:pt>
                <c:pt idx="291">
                  <c:v>66.099999999999994</c:v>
                </c:pt>
                <c:pt idx="292">
                  <c:v>66.099999999999994</c:v>
                </c:pt>
                <c:pt idx="293">
                  <c:v>66.099999999999994</c:v>
                </c:pt>
                <c:pt idx="294">
                  <c:v>66.099999999999994</c:v>
                </c:pt>
                <c:pt idx="295">
                  <c:v>66.099999999999994</c:v>
                </c:pt>
                <c:pt idx="296">
                  <c:v>66.099999999999994</c:v>
                </c:pt>
                <c:pt idx="297">
                  <c:v>66.099999999999994</c:v>
                </c:pt>
                <c:pt idx="298">
                  <c:v>66.099999999999994</c:v>
                </c:pt>
                <c:pt idx="299">
                  <c:v>66.099999999999994</c:v>
                </c:pt>
                <c:pt idx="300">
                  <c:v>66.099999999999994</c:v>
                </c:pt>
                <c:pt idx="301">
                  <c:v>66.099999999999994</c:v>
                </c:pt>
                <c:pt idx="302">
                  <c:v>66.099999999999994</c:v>
                </c:pt>
                <c:pt idx="303">
                  <c:v>66.099999999999994</c:v>
                </c:pt>
                <c:pt idx="304">
                  <c:v>66.099999999999994</c:v>
                </c:pt>
                <c:pt idx="305">
                  <c:v>66.099999999999994</c:v>
                </c:pt>
                <c:pt idx="306">
                  <c:v>66.099999999999994</c:v>
                </c:pt>
                <c:pt idx="307">
                  <c:v>66.099999999999994</c:v>
                </c:pt>
                <c:pt idx="308">
                  <c:v>66.099999999999994</c:v>
                </c:pt>
                <c:pt idx="309">
                  <c:v>66.099999999999994</c:v>
                </c:pt>
                <c:pt idx="310">
                  <c:v>66.099999999999994</c:v>
                </c:pt>
                <c:pt idx="311">
                  <c:v>66.099999999999994</c:v>
                </c:pt>
                <c:pt idx="312">
                  <c:v>66.099999999999994</c:v>
                </c:pt>
                <c:pt idx="313">
                  <c:v>66.099999999999994</c:v>
                </c:pt>
                <c:pt idx="314">
                  <c:v>66.099999999999994</c:v>
                </c:pt>
                <c:pt idx="315">
                  <c:v>66.099999999999994</c:v>
                </c:pt>
                <c:pt idx="316">
                  <c:v>66.099999999999994</c:v>
                </c:pt>
                <c:pt idx="317">
                  <c:v>66.099999999999994</c:v>
                </c:pt>
                <c:pt idx="318">
                  <c:v>66.099999999999994</c:v>
                </c:pt>
                <c:pt idx="319">
                  <c:v>66.099999999999994</c:v>
                </c:pt>
                <c:pt idx="320">
                  <c:v>66.099999999999994</c:v>
                </c:pt>
                <c:pt idx="321">
                  <c:v>66.099999999999994</c:v>
                </c:pt>
                <c:pt idx="322">
                  <c:v>66.099999999999994</c:v>
                </c:pt>
                <c:pt idx="323">
                  <c:v>66.099999999999994</c:v>
                </c:pt>
                <c:pt idx="324">
                  <c:v>66.099999999999994</c:v>
                </c:pt>
                <c:pt idx="325">
                  <c:v>66.099999999999994</c:v>
                </c:pt>
                <c:pt idx="326">
                  <c:v>66.099999999999994</c:v>
                </c:pt>
                <c:pt idx="327">
                  <c:v>66.099999999999994</c:v>
                </c:pt>
                <c:pt idx="328">
                  <c:v>66.099999999999994</c:v>
                </c:pt>
                <c:pt idx="329">
                  <c:v>66.099999999999994</c:v>
                </c:pt>
                <c:pt idx="330">
                  <c:v>66.099999999999994</c:v>
                </c:pt>
                <c:pt idx="331">
                  <c:v>66.099999999999994</c:v>
                </c:pt>
                <c:pt idx="332">
                  <c:v>66.099999999999994</c:v>
                </c:pt>
                <c:pt idx="333">
                  <c:v>66.099999999999994</c:v>
                </c:pt>
                <c:pt idx="334">
                  <c:v>66.099999999999994</c:v>
                </c:pt>
                <c:pt idx="335">
                  <c:v>66.099999999999994</c:v>
                </c:pt>
                <c:pt idx="336">
                  <c:v>66.099999999999994</c:v>
                </c:pt>
                <c:pt idx="337">
                  <c:v>66.099999999999994</c:v>
                </c:pt>
                <c:pt idx="338">
                  <c:v>66.099999999999994</c:v>
                </c:pt>
                <c:pt idx="339">
                  <c:v>66.099999999999994</c:v>
                </c:pt>
                <c:pt idx="340">
                  <c:v>66.099999999999994</c:v>
                </c:pt>
                <c:pt idx="341">
                  <c:v>66.099999999999994</c:v>
                </c:pt>
                <c:pt idx="342">
                  <c:v>66.099999999999994</c:v>
                </c:pt>
                <c:pt idx="343">
                  <c:v>66.099999999999994</c:v>
                </c:pt>
                <c:pt idx="344">
                  <c:v>66.099999999999994</c:v>
                </c:pt>
                <c:pt idx="345">
                  <c:v>66.099999999999994</c:v>
                </c:pt>
                <c:pt idx="346">
                  <c:v>66.099999999999994</c:v>
                </c:pt>
                <c:pt idx="347">
                  <c:v>66.099999999999994</c:v>
                </c:pt>
                <c:pt idx="348">
                  <c:v>66.099999999999994</c:v>
                </c:pt>
                <c:pt idx="349">
                  <c:v>66.099999999999994</c:v>
                </c:pt>
                <c:pt idx="350">
                  <c:v>66.099999999999994</c:v>
                </c:pt>
                <c:pt idx="351">
                  <c:v>66.099999999999994</c:v>
                </c:pt>
                <c:pt idx="352">
                  <c:v>66.099999999999994</c:v>
                </c:pt>
                <c:pt idx="353">
                  <c:v>66.099999999999994</c:v>
                </c:pt>
                <c:pt idx="354">
                  <c:v>66.099999999999994</c:v>
                </c:pt>
                <c:pt idx="355">
                  <c:v>66.099999999999994</c:v>
                </c:pt>
                <c:pt idx="356">
                  <c:v>66.099999999999994</c:v>
                </c:pt>
                <c:pt idx="357">
                  <c:v>66.099999999999994</c:v>
                </c:pt>
                <c:pt idx="358">
                  <c:v>66.099999999999994</c:v>
                </c:pt>
                <c:pt idx="359">
                  <c:v>66.099999999999994</c:v>
                </c:pt>
                <c:pt idx="360">
                  <c:v>66.099999999999994</c:v>
                </c:pt>
                <c:pt idx="361">
                  <c:v>66.099999999999994</c:v>
                </c:pt>
                <c:pt idx="362">
                  <c:v>66.099999999999994</c:v>
                </c:pt>
                <c:pt idx="363">
                  <c:v>66.099999999999994</c:v>
                </c:pt>
                <c:pt idx="364">
                  <c:v>66.099999999999994</c:v>
                </c:pt>
                <c:pt idx="365">
                  <c:v>66.099999999999994</c:v>
                </c:pt>
                <c:pt idx="366">
                  <c:v>66.099999999999994</c:v>
                </c:pt>
                <c:pt idx="367">
                  <c:v>66.099999999999994</c:v>
                </c:pt>
                <c:pt idx="368">
                  <c:v>66.099999999999994</c:v>
                </c:pt>
                <c:pt idx="369">
                  <c:v>66.099999999999994</c:v>
                </c:pt>
                <c:pt idx="370">
                  <c:v>66.099999999999994</c:v>
                </c:pt>
                <c:pt idx="371">
                  <c:v>66.099999999999994</c:v>
                </c:pt>
                <c:pt idx="372">
                  <c:v>66.099999999999994</c:v>
                </c:pt>
                <c:pt idx="373">
                  <c:v>66.099999999999994</c:v>
                </c:pt>
                <c:pt idx="374">
                  <c:v>66.099999999999994</c:v>
                </c:pt>
                <c:pt idx="375">
                  <c:v>66.099999999999994</c:v>
                </c:pt>
                <c:pt idx="376">
                  <c:v>66.099999999999994</c:v>
                </c:pt>
                <c:pt idx="377">
                  <c:v>66.099999999999994</c:v>
                </c:pt>
                <c:pt idx="378">
                  <c:v>66.099999999999994</c:v>
                </c:pt>
                <c:pt idx="379">
                  <c:v>66.099999999999994</c:v>
                </c:pt>
                <c:pt idx="380">
                  <c:v>66.099999999999994</c:v>
                </c:pt>
                <c:pt idx="381">
                  <c:v>66.099999999999994</c:v>
                </c:pt>
                <c:pt idx="382">
                  <c:v>66.099999999999994</c:v>
                </c:pt>
                <c:pt idx="383">
                  <c:v>66.099999999999994</c:v>
                </c:pt>
                <c:pt idx="384">
                  <c:v>66.099999999999994</c:v>
                </c:pt>
                <c:pt idx="385">
                  <c:v>66.099999999999994</c:v>
                </c:pt>
                <c:pt idx="386">
                  <c:v>66.099999999999994</c:v>
                </c:pt>
                <c:pt idx="387">
                  <c:v>66.099999999999994</c:v>
                </c:pt>
                <c:pt idx="388">
                  <c:v>66.099999999999994</c:v>
                </c:pt>
                <c:pt idx="389">
                  <c:v>66.099999999999994</c:v>
                </c:pt>
                <c:pt idx="390">
                  <c:v>66.099999999999994</c:v>
                </c:pt>
                <c:pt idx="391">
                  <c:v>66.099999999999994</c:v>
                </c:pt>
                <c:pt idx="392">
                  <c:v>66.099999999999994</c:v>
                </c:pt>
                <c:pt idx="393">
                  <c:v>66.099999999999994</c:v>
                </c:pt>
                <c:pt idx="394">
                  <c:v>66.099999999999994</c:v>
                </c:pt>
                <c:pt idx="395">
                  <c:v>66.099999999999994</c:v>
                </c:pt>
                <c:pt idx="396">
                  <c:v>66.099999999999994</c:v>
                </c:pt>
                <c:pt idx="397">
                  <c:v>66.099999999999994</c:v>
                </c:pt>
                <c:pt idx="398">
                  <c:v>66.099999999999994</c:v>
                </c:pt>
                <c:pt idx="399">
                  <c:v>66.099999999999994</c:v>
                </c:pt>
                <c:pt idx="400">
                  <c:v>66.099999999999994</c:v>
                </c:pt>
                <c:pt idx="401">
                  <c:v>66.099999999999994</c:v>
                </c:pt>
                <c:pt idx="402">
                  <c:v>66.099999999999994</c:v>
                </c:pt>
                <c:pt idx="403">
                  <c:v>66.099999999999994</c:v>
                </c:pt>
                <c:pt idx="404">
                  <c:v>66.099999999999994</c:v>
                </c:pt>
                <c:pt idx="405">
                  <c:v>66.099999999999994</c:v>
                </c:pt>
                <c:pt idx="406">
                  <c:v>66.099999999999994</c:v>
                </c:pt>
                <c:pt idx="407">
                  <c:v>66.099999999999994</c:v>
                </c:pt>
                <c:pt idx="408">
                  <c:v>66.099999999999994</c:v>
                </c:pt>
                <c:pt idx="409">
                  <c:v>66.099999999999994</c:v>
                </c:pt>
                <c:pt idx="410">
                  <c:v>66.099999999999994</c:v>
                </c:pt>
                <c:pt idx="411">
                  <c:v>66.099999999999994</c:v>
                </c:pt>
                <c:pt idx="412">
                  <c:v>66.099999999999994</c:v>
                </c:pt>
                <c:pt idx="413">
                  <c:v>66.099999999999994</c:v>
                </c:pt>
                <c:pt idx="414">
                  <c:v>66.099999999999994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F5-4632-9F6A-300E6938E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2764191"/>
        <c:axId val="2142759199"/>
      </c:lineChart>
      <c:catAx>
        <c:axId val="21427641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42759199"/>
        <c:crosses val="autoZero"/>
        <c:auto val="1"/>
        <c:lblAlgn val="ctr"/>
        <c:lblOffset val="100"/>
        <c:noMultiLvlLbl val="0"/>
      </c:catAx>
      <c:valAx>
        <c:axId val="214275919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85000"/>
                <a:lumOff val="1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764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432732488106163"/>
          <c:y val="0.20832620869964286"/>
          <c:w val="0.55372151105941259"/>
          <c:h val="5.08661191994776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ysClr val="windowText" lastClr="000000"/>
                </a:solidFill>
              </a:rPr>
              <a:t>Share of employment variation explained by U.S. national</a:t>
            </a:r>
            <a:r>
              <a:rPr lang="en-US" sz="1600" b="1" baseline="0">
                <a:solidFill>
                  <a:sysClr val="windowText" lastClr="000000"/>
                </a:solidFill>
              </a:rPr>
              <a:t> </a:t>
            </a:r>
            <a:r>
              <a:rPr lang="en-US" sz="1600" b="1">
                <a:solidFill>
                  <a:sysClr val="windowText" lastClr="000000"/>
                </a:solidFill>
              </a:rPr>
              <a:t>shocks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086099447933452E-2"/>
          <c:y val="0.17366217098589279"/>
          <c:w val="0.88552147810427007"/>
          <c:h val="0.7845107658014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VarResults!$M$1</c:f>
              <c:strCache>
                <c:ptCount val="1"/>
                <c:pt idx="0">
                  <c:v>U.S. national shocks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VarResults!$P$2:$P$416</c:f>
                <c:numCache>
                  <c:formatCode>General</c:formatCode>
                  <c:ptCount val="415"/>
                  <c:pt idx="0">
                    <c:v>3.8922194058881301</c:v>
                  </c:pt>
                  <c:pt idx="1">
                    <c:v>3.7174255348473397</c:v>
                  </c:pt>
                  <c:pt idx="2">
                    <c:v>4.0452871576772349</c:v>
                  </c:pt>
                  <c:pt idx="3">
                    <c:v>5.4905383851078327</c:v>
                  </c:pt>
                  <c:pt idx="4">
                    <c:v>4.9800993403686826</c:v>
                  </c:pt>
                  <c:pt idx="5">
                    <c:v>4.6175717799682579</c:v>
                  </c:pt>
                  <c:pt idx="6">
                    <c:v>6.0929263732787069</c:v>
                  </c:pt>
                  <c:pt idx="7">
                    <c:v>4.8628325020671728</c:v>
                  </c:pt>
                  <c:pt idx="8">
                    <c:v>6.2834405595863076</c:v>
                  </c:pt>
                  <c:pt idx="9">
                    <c:v>5.0870841072998179</c:v>
                  </c:pt>
                  <c:pt idx="10">
                    <c:v>3.5174876372794714</c:v>
                  </c:pt>
                  <c:pt idx="11">
                    <c:v>4.6801549171758561</c:v>
                  </c:pt>
                  <c:pt idx="12">
                    <c:v>5.1001824893647454</c:v>
                  </c:pt>
                  <c:pt idx="13">
                    <c:v>7.6078093975353003</c:v>
                  </c:pt>
                  <c:pt idx="14">
                    <c:v>6.0763787030344867</c:v>
                  </c:pt>
                  <c:pt idx="15">
                    <c:v>6.1317863611371353</c:v>
                  </c:pt>
                  <c:pt idx="16">
                    <c:v>3.4867834957070638</c:v>
                  </c:pt>
                  <c:pt idx="17">
                    <c:v>6.1417904337759897</c:v>
                  </c:pt>
                  <c:pt idx="18">
                    <c:v>6.247728160471393</c:v>
                  </c:pt>
                  <c:pt idx="19">
                    <c:v>5.4637904779869544</c:v>
                  </c:pt>
                  <c:pt idx="20">
                    <c:v>4.996532385613067</c:v>
                  </c:pt>
                  <c:pt idx="21">
                    <c:v>4.7894397001602389</c:v>
                  </c:pt>
                  <c:pt idx="22">
                    <c:v>4.3105025822010994</c:v>
                  </c:pt>
                  <c:pt idx="23">
                    <c:v>5.3898438671140818</c:v>
                  </c:pt>
                  <c:pt idx="24">
                    <c:v>5.3324161202446003</c:v>
                  </c:pt>
                  <c:pt idx="25">
                    <c:v>5.8528046446340536</c:v>
                  </c:pt>
                  <c:pt idx="26">
                    <c:v>6.4947544851446297</c:v>
                  </c:pt>
                  <c:pt idx="27">
                    <c:v>6.4103807097305259</c:v>
                  </c:pt>
                  <c:pt idx="28">
                    <c:v>5.5252209685199931</c:v>
                  </c:pt>
                  <c:pt idx="29">
                    <c:v>4.6701661808131592</c:v>
                  </c:pt>
                  <c:pt idx="30">
                    <c:v>6.3715318132110008</c:v>
                  </c:pt>
                  <c:pt idx="31">
                    <c:v>6.5077351569183008</c:v>
                  </c:pt>
                  <c:pt idx="32">
                    <c:v>6.1200472903830914</c:v>
                  </c:pt>
                  <c:pt idx="33">
                    <c:v>4.1801429079891719</c:v>
                  </c:pt>
                  <c:pt idx="34">
                    <c:v>5.4699863874662764</c:v>
                  </c:pt>
                  <c:pt idx="35">
                    <c:v>5.2069572412284275</c:v>
                  </c:pt>
                  <c:pt idx="36">
                    <c:v>5.2034795457079124</c:v>
                  </c:pt>
                  <c:pt idx="37">
                    <c:v>7.375893141766543</c:v>
                  </c:pt>
                  <c:pt idx="38">
                    <c:v>5.6961863531908064</c:v>
                  </c:pt>
                  <c:pt idx="39">
                    <c:v>4.3363919223644212</c:v>
                  </c:pt>
                  <c:pt idx="40">
                    <c:v>4.8043504806284405</c:v>
                  </c:pt>
                  <c:pt idx="41">
                    <c:v>5.247725716205287</c:v>
                  </c:pt>
                  <c:pt idx="42">
                    <c:v>3.6552585425803641</c:v>
                  </c:pt>
                  <c:pt idx="43">
                    <c:v>4.4548796922049032</c:v>
                  </c:pt>
                  <c:pt idx="44">
                    <c:v>4.939915161781534</c:v>
                  </c:pt>
                  <c:pt idx="45">
                    <c:v>5.7007790212845872</c:v>
                  </c:pt>
                  <c:pt idx="46">
                    <c:v>5.3062051082669672</c:v>
                  </c:pt>
                  <c:pt idx="47">
                    <c:v>5.407066801461248</c:v>
                  </c:pt>
                  <c:pt idx="48">
                    <c:v>5.4576908727859283</c:v>
                  </c:pt>
                  <c:pt idx="49">
                    <c:v>7.5299382300201776</c:v>
                  </c:pt>
                  <c:pt idx="50">
                    <c:v>5.9061336987710131</c:v>
                  </c:pt>
                  <c:pt idx="51">
                    <c:v>4.8860354871318856</c:v>
                  </c:pt>
                  <c:pt idx="52">
                    <c:v>6.22929769276206</c:v>
                  </c:pt>
                  <c:pt idx="53">
                    <c:v>6.5981144713535889</c:v>
                  </c:pt>
                  <c:pt idx="54">
                    <c:v>4.9553483094670492</c:v>
                  </c:pt>
                  <c:pt idx="55">
                    <c:v>4.890763972770964</c:v>
                  </c:pt>
                  <c:pt idx="56">
                    <c:v>5.0788330437697971</c:v>
                  </c:pt>
                  <c:pt idx="57">
                    <c:v>7.7098277847119663</c:v>
                  </c:pt>
                  <c:pt idx="58">
                    <c:v>7.1745261898432835</c:v>
                  </c:pt>
                  <c:pt idx="59">
                    <c:v>4.756687979341824</c:v>
                  </c:pt>
                  <c:pt idx="60">
                    <c:v>5.6412680775880286</c:v>
                  </c:pt>
                  <c:pt idx="61">
                    <c:v>6.0472233584123343</c:v>
                  </c:pt>
                  <c:pt idx="62">
                    <c:v>5.9992014963320868</c:v>
                  </c:pt>
                  <c:pt idx="63">
                    <c:v>6.5465178528765877</c:v>
                  </c:pt>
                  <c:pt idx="64">
                    <c:v>4.8051245270962211</c:v>
                  </c:pt>
                  <c:pt idx="65">
                    <c:v>6.8409168714782922</c:v>
                  </c:pt>
                  <c:pt idx="66">
                    <c:v>5.5759566762415442</c:v>
                  </c:pt>
                  <c:pt idx="67">
                    <c:v>3.6264614667549129</c:v>
                  </c:pt>
                  <c:pt idx="68">
                    <c:v>4.9163792775337321</c:v>
                  </c:pt>
                  <c:pt idx="69">
                    <c:v>7.50519022710803</c:v>
                  </c:pt>
                  <c:pt idx="70">
                    <c:v>5.280688801759637</c:v>
                  </c:pt>
                  <c:pt idx="71">
                    <c:v>7.6482834129123294</c:v>
                  </c:pt>
                  <c:pt idx="72">
                    <c:v>6.9550777951312153</c:v>
                  </c:pt>
                  <c:pt idx="73">
                    <c:v>5.1909028873514593</c:v>
                  </c:pt>
                  <c:pt idx="74">
                    <c:v>4.887668406084404</c:v>
                  </c:pt>
                  <c:pt idx="75">
                    <c:v>3.1570304494630572</c:v>
                  </c:pt>
                  <c:pt idx="76">
                    <c:v>5.4215163399278357</c:v>
                  </c:pt>
                  <c:pt idx="77">
                    <c:v>7.2389705740325176</c:v>
                  </c:pt>
                  <c:pt idx="78">
                    <c:v>7.5998607183474327</c:v>
                  </c:pt>
                  <c:pt idx="79">
                    <c:v>6.6893366732181718</c:v>
                  </c:pt>
                  <c:pt idx="80">
                    <c:v>7.9300885287998417</c:v>
                  </c:pt>
                  <c:pt idx="81">
                    <c:v>5.3590341465591429</c:v>
                  </c:pt>
                  <c:pt idx="82">
                    <c:v>4.4161740796361029</c:v>
                  </c:pt>
                  <c:pt idx="83">
                    <c:v>5.0228360358386999</c:v>
                  </c:pt>
                  <c:pt idx="84">
                    <c:v>5.4613627760747017</c:v>
                  </c:pt>
                  <c:pt idx="85">
                    <c:v>7.9877872422647158</c:v>
                  </c:pt>
                  <c:pt idx="86">
                    <c:v>6.2965609017517741</c:v>
                  </c:pt>
                  <c:pt idx="87">
                    <c:v>6.2458463072480388</c:v>
                  </c:pt>
                  <c:pt idx="88">
                    <c:v>5.3951784599875774</c:v>
                  </c:pt>
                  <c:pt idx="89">
                    <c:v>4.2832104146049135</c:v>
                  </c:pt>
                  <c:pt idx="90">
                    <c:v>5.5595933833606948</c:v>
                  </c:pt>
                  <c:pt idx="91">
                    <c:v>5.034349333665002</c:v>
                  </c:pt>
                  <c:pt idx="92">
                    <c:v>5.3997548569514011</c:v>
                  </c:pt>
                  <c:pt idx="93">
                    <c:v>5.3794362026666498</c:v>
                  </c:pt>
                  <c:pt idx="94">
                    <c:v>7.5167955728241909</c:v>
                  </c:pt>
                  <c:pt idx="95">
                    <c:v>7.3407576063875215</c:v>
                  </c:pt>
                  <c:pt idx="96">
                    <c:v>5.8900585145634103</c:v>
                  </c:pt>
                  <c:pt idx="97">
                    <c:v>6.4795196689589609</c:v>
                  </c:pt>
                  <c:pt idx="98">
                    <c:v>5.4115461078596594</c:v>
                  </c:pt>
                  <c:pt idx="99">
                    <c:v>3.7958144843843904</c:v>
                  </c:pt>
                  <c:pt idx="100">
                    <c:v>5.1144222720581469</c:v>
                  </c:pt>
                  <c:pt idx="101">
                    <c:v>8.0639415531635894</c:v>
                  </c:pt>
                  <c:pt idx="102">
                    <c:v>6.0261161861682764</c:v>
                  </c:pt>
                  <c:pt idx="103">
                    <c:v>5.7511118286477352</c:v>
                  </c:pt>
                  <c:pt idx="104">
                    <c:v>5.1683400861822104</c:v>
                  </c:pt>
                  <c:pt idx="105">
                    <c:v>7.4289298119602805</c:v>
                  </c:pt>
                  <c:pt idx="106">
                    <c:v>7.6464828306424284</c:v>
                  </c:pt>
                  <c:pt idx="107">
                    <c:v>5.8375363072361086</c:v>
                  </c:pt>
                  <c:pt idx="108">
                    <c:v>7.3894255832764406</c:v>
                  </c:pt>
                  <c:pt idx="109">
                    <c:v>9.5830779566586344</c:v>
                  </c:pt>
                  <c:pt idx="110">
                    <c:v>6.7971223098709652</c:v>
                  </c:pt>
                  <c:pt idx="111">
                    <c:v>6.4591624703517674</c:v>
                  </c:pt>
                  <c:pt idx="112">
                    <c:v>6.5705221075954761</c:v>
                  </c:pt>
                  <c:pt idx="113">
                    <c:v>5.7161481815975925</c:v>
                  </c:pt>
                  <c:pt idx="114">
                    <c:v>4.9626683186142317</c:v>
                  </c:pt>
                  <c:pt idx="115">
                    <c:v>7.55371461262129</c:v>
                  </c:pt>
                  <c:pt idx="116">
                    <c:v>7.3950203465664774</c:v>
                  </c:pt>
                  <c:pt idx="117">
                    <c:v>5.7161677175266625</c:v>
                  </c:pt>
                  <c:pt idx="118">
                    <c:v>5.2798820412203655</c:v>
                  </c:pt>
                  <c:pt idx="119">
                    <c:v>6.5377449021573861</c:v>
                  </c:pt>
                  <c:pt idx="120">
                    <c:v>8.0265038887057099</c:v>
                  </c:pt>
                  <c:pt idx="121">
                    <c:v>5.8507049088660672</c:v>
                  </c:pt>
                  <c:pt idx="122">
                    <c:v>5.4017907484986782</c:v>
                  </c:pt>
                  <c:pt idx="123">
                    <c:v>7.0856850318102644</c:v>
                  </c:pt>
                  <c:pt idx="124">
                    <c:v>2.9238592396681846</c:v>
                  </c:pt>
                  <c:pt idx="125">
                    <c:v>11.494807415659396</c:v>
                  </c:pt>
                  <c:pt idx="126">
                    <c:v>9.2368506351604829</c:v>
                  </c:pt>
                  <c:pt idx="127">
                    <c:v>5.5644748429775959</c:v>
                  </c:pt>
                  <c:pt idx="128">
                    <c:v>5.9134819599745256</c:v>
                  </c:pt>
                  <c:pt idx="129">
                    <c:v>7.3412898164423579</c:v>
                  </c:pt>
                  <c:pt idx="130">
                    <c:v>7.3825540718034794</c:v>
                  </c:pt>
                  <c:pt idx="131">
                    <c:v>6.633808608906361</c:v>
                  </c:pt>
                  <c:pt idx="132">
                    <c:v>7.1820002725927186</c:v>
                  </c:pt>
                  <c:pt idx="133">
                    <c:v>4.2107934137807419</c:v>
                  </c:pt>
                  <c:pt idx="134">
                    <c:v>5.4552034284733644</c:v>
                  </c:pt>
                  <c:pt idx="135">
                    <c:v>7.8009966064969074</c:v>
                  </c:pt>
                  <c:pt idx="136">
                    <c:v>7.8568658860992482</c:v>
                  </c:pt>
                  <c:pt idx="137">
                    <c:v>5.7056221642674636</c:v>
                  </c:pt>
                  <c:pt idx="138">
                    <c:v>6.6623945499743389</c:v>
                  </c:pt>
                  <c:pt idx="139">
                    <c:v>6.4689483111804558</c:v>
                  </c:pt>
                  <c:pt idx="140">
                    <c:v>9.7367548871478107</c:v>
                  </c:pt>
                  <c:pt idx="141">
                    <c:v>4.5279503104494134</c:v>
                  </c:pt>
                  <c:pt idx="142">
                    <c:v>8.8700321878200743</c:v>
                  </c:pt>
                  <c:pt idx="143">
                    <c:v>7.6756875088855425</c:v>
                  </c:pt>
                  <c:pt idx="144">
                    <c:v>6.7542597303466527</c:v>
                  </c:pt>
                  <c:pt idx="145">
                    <c:v>4.2645062985862587</c:v>
                  </c:pt>
                  <c:pt idx="146">
                    <c:v>7.5998209019019658</c:v>
                  </c:pt>
                  <c:pt idx="147">
                    <c:v>8.1461232916289408</c:v>
                  </c:pt>
                  <c:pt idx="148">
                    <c:v>8.8938474798230853</c:v>
                  </c:pt>
                  <c:pt idx="149">
                    <c:v>7.1810571312658986</c:v>
                  </c:pt>
                  <c:pt idx="150">
                    <c:v>7.5404325519983741</c:v>
                  </c:pt>
                  <c:pt idx="151">
                    <c:v>8.5302825036173004</c:v>
                  </c:pt>
                  <c:pt idx="152">
                    <c:v>8.893327197940458</c:v>
                  </c:pt>
                  <c:pt idx="153">
                    <c:v>9.4291052098291868</c:v>
                  </c:pt>
                  <c:pt idx="154">
                    <c:v>9.3900983640111306</c:v>
                  </c:pt>
                  <c:pt idx="155">
                    <c:v>7.7735099052516619</c:v>
                  </c:pt>
                  <c:pt idx="156">
                    <c:v>9.2806241553856932</c:v>
                  </c:pt>
                  <c:pt idx="157">
                    <c:v>5.7620959201766073</c:v>
                  </c:pt>
                  <c:pt idx="158">
                    <c:v>7.6322675425861579</c:v>
                  </c:pt>
                  <c:pt idx="159">
                    <c:v>6.9363683332161381</c:v>
                  </c:pt>
                  <c:pt idx="160">
                    <c:v>6.9450220048122544</c:v>
                  </c:pt>
                  <c:pt idx="161">
                    <c:v>6.4411695220640439</c:v>
                  </c:pt>
                  <c:pt idx="162">
                    <c:v>7.7291224282531958</c:v>
                  </c:pt>
                  <c:pt idx="163">
                    <c:v>5.8558668752572789</c:v>
                  </c:pt>
                  <c:pt idx="164">
                    <c:v>9.5668871320718711</c:v>
                  </c:pt>
                  <c:pt idx="165">
                    <c:v>8.4457373857805624</c:v>
                  </c:pt>
                  <c:pt idx="166">
                    <c:v>6.9191539268885993</c:v>
                  </c:pt>
                  <c:pt idx="167">
                    <c:v>7.2857385433938964</c:v>
                  </c:pt>
                  <c:pt idx="168">
                    <c:v>8.8904836599679982</c:v>
                  </c:pt>
                  <c:pt idx="169">
                    <c:v>9.094505978599134</c:v>
                  </c:pt>
                  <c:pt idx="170">
                    <c:v>6.0060335447707223</c:v>
                  </c:pt>
                  <c:pt idx="171">
                    <c:v>5.1029364368863259</c:v>
                  </c:pt>
                  <c:pt idx="172">
                    <c:v>7.9042812454381579</c:v>
                  </c:pt>
                  <c:pt idx="173">
                    <c:v>10.683734018061406</c:v>
                  </c:pt>
                  <c:pt idx="174">
                    <c:v>6.4955915522553367</c:v>
                  </c:pt>
                  <c:pt idx="175">
                    <c:v>6.5856719040397014</c:v>
                  </c:pt>
                  <c:pt idx="176">
                    <c:v>5.8825321053575959</c:v>
                  </c:pt>
                  <c:pt idx="177">
                    <c:v>5.0080579264322607</c:v>
                  </c:pt>
                  <c:pt idx="178">
                    <c:v>7.8279285799619052</c:v>
                  </c:pt>
                  <c:pt idx="179">
                    <c:v>8.4319260126702726</c:v>
                  </c:pt>
                  <c:pt idx="180">
                    <c:v>7.4601946407248194</c:v>
                  </c:pt>
                  <c:pt idx="181">
                    <c:v>7.1440270692605665</c:v>
                  </c:pt>
                  <c:pt idx="182">
                    <c:v>3.4982145384364269</c:v>
                  </c:pt>
                  <c:pt idx="183">
                    <c:v>7.7066755558690181</c:v>
                  </c:pt>
                  <c:pt idx="184">
                    <c:v>6.5362753356512577</c:v>
                  </c:pt>
                  <c:pt idx="185">
                    <c:v>7.461492012145106</c:v>
                  </c:pt>
                  <c:pt idx="186">
                    <c:v>4.3865164162993171</c:v>
                  </c:pt>
                  <c:pt idx="187">
                    <c:v>8.0859351576708072</c:v>
                  </c:pt>
                  <c:pt idx="188">
                    <c:v>7.6660996904330201</c:v>
                  </c:pt>
                  <c:pt idx="189">
                    <c:v>9.1561646766866005</c:v>
                  </c:pt>
                  <c:pt idx="190">
                    <c:v>11.659584342746626</c:v>
                  </c:pt>
                  <c:pt idx="191">
                    <c:v>7.5108290860941977</c:v>
                  </c:pt>
                  <c:pt idx="192">
                    <c:v>8.6557986157234321</c:v>
                  </c:pt>
                  <c:pt idx="193">
                    <c:v>10.3875396582511</c:v>
                  </c:pt>
                  <c:pt idx="194">
                    <c:v>6.2737474993202316</c:v>
                  </c:pt>
                  <c:pt idx="195">
                    <c:v>7.840830443501476</c:v>
                  </c:pt>
                  <c:pt idx="196">
                    <c:v>8.4488290501439902</c:v>
                  </c:pt>
                  <c:pt idx="197">
                    <c:v>9.4654616640766154</c:v>
                  </c:pt>
                  <c:pt idx="198">
                    <c:v>7.5338084223846637</c:v>
                  </c:pt>
                  <c:pt idx="199">
                    <c:v>7.3880092099359835</c:v>
                  </c:pt>
                  <c:pt idx="200">
                    <c:v>8.1557723040688757</c:v>
                  </c:pt>
                  <c:pt idx="201">
                    <c:v>6.8922945312682229</c:v>
                  </c:pt>
                  <c:pt idx="202">
                    <c:v>9.1069770361315339</c:v>
                  </c:pt>
                  <c:pt idx="203">
                    <c:v>7.5233910408165556</c:v>
                  </c:pt>
                  <c:pt idx="204">
                    <c:v>8.1027868773688461</c:v>
                  </c:pt>
                  <c:pt idx="205">
                    <c:v>6.0830203135816925</c:v>
                  </c:pt>
                  <c:pt idx="206">
                    <c:v>8.2237408244152075</c:v>
                  </c:pt>
                  <c:pt idx="207">
                    <c:v>7.9901132433458395</c:v>
                  </c:pt>
                  <c:pt idx="208">
                    <c:v>7.4262852753017388</c:v>
                  </c:pt>
                  <c:pt idx="209">
                    <c:v>9.3604698564661479</c:v>
                  </c:pt>
                  <c:pt idx="210">
                    <c:v>10.497170015309795</c:v>
                  </c:pt>
                  <c:pt idx="211">
                    <c:v>3.7327347630027514</c:v>
                  </c:pt>
                  <c:pt idx="212">
                    <c:v>8.5670420833933143</c:v>
                  </c:pt>
                  <c:pt idx="213">
                    <c:v>8.0123099381113558</c:v>
                  </c:pt>
                  <c:pt idx="214">
                    <c:v>8.720595385720836</c:v>
                  </c:pt>
                  <c:pt idx="215">
                    <c:v>9.2617414075206774</c:v>
                  </c:pt>
                  <c:pt idx="216">
                    <c:v>8.8768093846250995</c:v>
                  </c:pt>
                  <c:pt idx="217">
                    <c:v>5.3684414683326755</c:v>
                  </c:pt>
                  <c:pt idx="218">
                    <c:v>8.488671484571702</c:v>
                  </c:pt>
                  <c:pt idx="219">
                    <c:v>8.1729962123921212</c:v>
                  </c:pt>
                  <c:pt idx="220">
                    <c:v>6.9627072179108467</c:v>
                  </c:pt>
                  <c:pt idx="221">
                    <c:v>9.0150633375717799</c:v>
                  </c:pt>
                  <c:pt idx="222">
                    <c:v>7.6325646744732687</c:v>
                  </c:pt>
                  <c:pt idx="223">
                    <c:v>5.3323425857728024</c:v>
                  </c:pt>
                  <c:pt idx="224">
                    <c:v>6.7994429434745252</c:v>
                  </c:pt>
                  <c:pt idx="225">
                    <c:v>11.783320699789495</c:v>
                  </c:pt>
                  <c:pt idx="226">
                    <c:v>10.041466855502396</c:v>
                  </c:pt>
                  <c:pt idx="227">
                    <c:v>11.911412647248</c:v>
                  </c:pt>
                  <c:pt idx="228">
                    <c:v>9.3043748480565078</c:v>
                  </c:pt>
                  <c:pt idx="229">
                    <c:v>5.7145855065750135</c:v>
                  </c:pt>
                  <c:pt idx="230">
                    <c:v>5.5275838901927044</c:v>
                  </c:pt>
                  <c:pt idx="231">
                    <c:v>8.7483778877782949</c:v>
                  </c:pt>
                  <c:pt idx="232">
                    <c:v>7.6867295071644222</c:v>
                  </c:pt>
                  <c:pt idx="233">
                    <c:v>7.958153030206466</c:v>
                  </c:pt>
                  <c:pt idx="234">
                    <c:v>8.5106411615008017</c:v>
                  </c:pt>
                  <c:pt idx="235">
                    <c:v>9.571592030025684</c:v>
                  </c:pt>
                  <c:pt idx="236">
                    <c:v>7.6085784740184454</c:v>
                  </c:pt>
                  <c:pt idx="237">
                    <c:v>9.1210065394945143</c:v>
                  </c:pt>
                  <c:pt idx="238">
                    <c:v>8.2599544967187395</c:v>
                  </c:pt>
                  <c:pt idx="239">
                    <c:v>6.8530129809834568</c:v>
                  </c:pt>
                  <c:pt idx="240">
                    <c:v>7.4286997880187293</c:v>
                  </c:pt>
                  <c:pt idx="241">
                    <c:v>9.1114910813911951</c:v>
                  </c:pt>
                  <c:pt idx="242">
                    <c:v>8.7104033454685297</c:v>
                  </c:pt>
                  <c:pt idx="243">
                    <c:v>7.5694720915248865</c:v>
                  </c:pt>
                  <c:pt idx="244">
                    <c:v>11.892314646512201</c:v>
                  </c:pt>
                  <c:pt idx="245">
                    <c:v>10.953206710380185</c:v>
                  </c:pt>
                  <c:pt idx="246">
                    <c:v>8.8394219026284269</c:v>
                  </c:pt>
                  <c:pt idx="247">
                    <c:v>8.6510664198269858</c:v>
                  </c:pt>
                  <c:pt idx="248">
                    <c:v>7.4663693044652337</c:v>
                  </c:pt>
                  <c:pt idx="249">
                    <c:v>6.5552690367384123</c:v>
                  </c:pt>
                  <c:pt idx="250">
                    <c:v>8.4399775837692239</c:v>
                  </c:pt>
                  <c:pt idx="251">
                    <c:v>8.994556302418582</c:v>
                  </c:pt>
                  <c:pt idx="252">
                    <c:v>7.6760311966289674</c:v>
                  </c:pt>
                  <c:pt idx="253">
                    <c:v>6.7047814201642257</c:v>
                  </c:pt>
                  <c:pt idx="254">
                    <c:v>7.9724647186621267</c:v>
                  </c:pt>
                  <c:pt idx="255">
                    <c:v>8.7947215217008434</c:v>
                  </c:pt>
                  <c:pt idx="256">
                    <c:v>7.012201192629905</c:v>
                  </c:pt>
                  <c:pt idx="257">
                    <c:v>7.6230878276395311</c:v>
                  </c:pt>
                  <c:pt idx="258">
                    <c:v>9.8551866626511586</c:v>
                  </c:pt>
                  <c:pt idx="259">
                    <c:v>6.2073104450736913</c:v>
                  </c:pt>
                  <c:pt idx="260">
                    <c:v>10.149711088301903</c:v>
                  </c:pt>
                  <c:pt idx="261">
                    <c:v>8.422338999525536</c:v>
                  </c:pt>
                  <c:pt idx="262">
                    <c:v>9.4606505981739133</c:v>
                  </c:pt>
                  <c:pt idx="263">
                    <c:v>7.755169179062543</c:v>
                  </c:pt>
                  <c:pt idx="264">
                    <c:v>6.4495281820981676</c:v>
                  </c:pt>
                  <c:pt idx="265">
                    <c:v>7.364647528788093</c:v>
                  </c:pt>
                  <c:pt idx="266">
                    <c:v>6.5970509227114</c:v>
                  </c:pt>
                  <c:pt idx="267">
                    <c:v>8.9526528967533903</c:v>
                  </c:pt>
                  <c:pt idx="268">
                    <c:v>7.2123721072551135</c:v>
                  </c:pt>
                  <c:pt idx="269">
                    <c:v>11.337765255595663</c:v>
                  </c:pt>
                  <c:pt idx="270">
                    <c:v>8.5342386399987866</c:v>
                  </c:pt>
                  <c:pt idx="271">
                    <c:v>7.7910459479012495</c:v>
                  </c:pt>
                  <c:pt idx="272">
                    <c:v>12.188402439672064</c:v>
                  </c:pt>
                  <c:pt idx="273">
                    <c:v>9.5413803868856402</c:v>
                  </c:pt>
                  <c:pt idx="274">
                    <c:v>9.5910387344852914</c:v>
                  </c:pt>
                  <c:pt idx="275">
                    <c:v>8.4582658831769297</c:v>
                  </c:pt>
                  <c:pt idx="276">
                    <c:v>8.107670025540795</c:v>
                  </c:pt>
                  <c:pt idx="277">
                    <c:v>11.41213296967547</c:v>
                  </c:pt>
                  <c:pt idx="278">
                    <c:v>8.7276029044344945</c:v>
                  </c:pt>
                  <c:pt idx="279">
                    <c:v>8.5876236228027985</c:v>
                  </c:pt>
                  <c:pt idx="280">
                    <c:v>6.1667062371580812</c:v>
                  </c:pt>
                  <c:pt idx="281">
                    <c:v>9.6655906771903339</c:v>
                  </c:pt>
                  <c:pt idx="282">
                    <c:v>10.166650715424302</c:v>
                  </c:pt>
                  <c:pt idx="283">
                    <c:v>8.7871228492659998</c:v>
                  </c:pt>
                  <c:pt idx="284">
                    <c:v>8.1561243083971213</c:v>
                  </c:pt>
                  <c:pt idx="285">
                    <c:v>10.341656946600025</c:v>
                  </c:pt>
                  <c:pt idx="286">
                    <c:v>9.0932365663293435</c:v>
                  </c:pt>
                  <c:pt idx="287">
                    <c:v>10.848036242107955</c:v>
                  </c:pt>
                  <c:pt idx="288">
                    <c:v>6.2078248612893763</c:v>
                  </c:pt>
                  <c:pt idx="289">
                    <c:v>7.7729118871837004</c:v>
                  </c:pt>
                  <c:pt idx="290">
                    <c:v>11.471440946702335</c:v>
                  </c:pt>
                  <c:pt idx="291">
                    <c:v>9.0851982899467387</c:v>
                  </c:pt>
                  <c:pt idx="292">
                    <c:v>7.792219993370578</c:v>
                  </c:pt>
                  <c:pt idx="293">
                    <c:v>9.3838813896527071</c:v>
                  </c:pt>
                  <c:pt idx="294">
                    <c:v>7.6970613288412011</c:v>
                  </c:pt>
                  <c:pt idx="295">
                    <c:v>10.642697639057369</c:v>
                  </c:pt>
                  <c:pt idx="296">
                    <c:v>5.9975680840276135</c:v>
                  </c:pt>
                  <c:pt idx="297">
                    <c:v>10.427623366402978</c:v>
                  </c:pt>
                  <c:pt idx="298">
                    <c:v>8.1153752971869615</c:v>
                  </c:pt>
                  <c:pt idx="299">
                    <c:v>10.21220225402911</c:v>
                  </c:pt>
                  <c:pt idx="300">
                    <c:v>7.6758348689517071</c:v>
                  </c:pt>
                  <c:pt idx="301">
                    <c:v>13.354933322785156</c:v>
                  </c:pt>
                  <c:pt idx="302">
                    <c:v>9.455900593268618</c:v>
                  </c:pt>
                  <c:pt idx="303">
                    <c:v>8.5520220355786822</c:v>
                  </c:pt>
                  <c:pt idx="304">
                    <c:v>11.391858224889212</c:v>
                  </c:pt>
                  <c:pt idx="305">
                    <c:v>9.7655388914802224</c:v>
                  </c:pt>
                  <c:pt idx="306">
                    <c:v>12.749075801138382</c:v>
                  </c:pt>
                  <c:pt idx="307">
                    <c:v>9.0427055885261236</c:v>
                  </c:pt>
                  <c:pt idx="308">
                    <c:v>9.045906900427557</c:v>
                  </c:pt>
                  <c:pt idx="309">
                    <c:v>8.0130855461006174</c:v>
                  </c:pt>
                  <c:pt idx="310">
                    <c:v>10.30597839078508</c:v>
                  </c:pt>
                  <c:pt idx="311">
                    <c:v>9.9846733147104256</c:v>
                  </c:pt>
                  <c:pt idx="312">
                    <c:v>11.129052796653978</c:v>
                  </c:pt>
                  <c:pt idx="313">
                    <c:v>8.3806037737171497</c:v>
                  </c:pt>
                  <c:pt idx="314">
                    <c:v>9.7841930630787779</c:v>
                  </c:pt>
                  <c:pt idx="315">
                    <c:v>11.082114782371558</c:v>
                  </c:pt>
                  <c:pt idx="316">
                    <c:v>9.497359431069043</c:v>
                  </c:pt>
                  <c:pt idx="317">
                    <c:v>12.34025610083097</c:v>
                  </c:pt>
                  <c:pt idx="318">
                    <c:v>10.819239837148654</c:v>
                  </c:pt>
                  <c:pt idx="319">
                    <c:v>8.9599312247726317</c:v>
                  </c:pt>
                  <c:pt idx="320">
                    <c:v>10.968308450501613</c:v>
                  </c:pt>
                  <c:pt idx="321">
                    <c:v>9.1329901826599649</c:v>
                  </c:pt>
                  <c:pt idx="322">
                    <c:v>9.896706585674206</c:v>
                  </c:pt>
                  <c:pt idx="323">
                    <c:v>10.046035480398166</c:v>
                  </c:pt>
                  <c:pt idx="324">
                    <c:v>11.340407050304174</c:v>
                  </c:pt>
                  <c:pt idx="325">
                    <c:v>9.9242865041414046</c:v>
                  </c:pt>
                  <c:pt idx="326">
                    <c:v>9.9602206648290998</c:v>
                  </c:pt>
                  <c:pt idx="327">
                    <c:v>9.760432173021103</c:v>
                  </c:pt>
                  <c:pt idx="328">
                    <c:v>8.2748497517851458</c:v>
                  </c:pt>
                  <c:pt idx="329">
                    <c:v>10.16286687811075</c:v>
                  </c:pt>
                  <c:pt idx="330">
                    <c:v>9.1357972856007255</c:v>
                  </c:pt>
                  <c:pt idx="331">
                    <c:v>8.6669923558329884</c:v>
                  </c:pt>
                  <c:pt idx="332">
                    <c:v>10.280062432182351</c:v>
                  </c:pt>
                  <c:pt idx="333">
                    <c:v>12.459412686199883</c:v>
                  </c:pt>
                  <c:pt idx="334">
                    <c:v>12.529215376393871</c:v>
                  </c:pt>
                  <c:pt idx="335">
                    <c:v>10.407096902056693</c:v>
                  </c:pt>
                  <c:pt idx="336">
                    <c:v>9.7737149598884994</c:v>
                  </c:pt>
                  <c:pt idx="337">
                    <c:v>9.5022683447076144</c:v>
                  </c:pt>
                  <c:pt idx="338">
                    <c:v>10.278422562830082</c:v>
                  </c:pt>
                  <c:pt idx="339">
                    <c:v>9.6377337085062873</c:v>
                  </c:pt>
                  <c:pt idx="340">
                    <c:v>11.24503389873567</c:v>
                  </c:pt>
                  <c:pt idx="341">
                    <c:v>8.5576905439068263</c:v>
                  </c:pt>
                  <c:pt idx="342">
                    <c:v>10.139275482540013</c:v>
                  </c:pt>
                  <c:pt idx="343">
                    <c:v>9.8763737815279118</c:v>
                  </c:pt>
                  <c:pt idx="344">
                    <c:v>4.7074717994245097</c:v>
                  </c:pt>
                  <c:pt idx="345">
                    <c:v>10.266185970920017</c:v>
                  </c:pt>
                  <c:pt idx="346">
                    <c:v>12.635842998830549</c:v>
                  </c:pt>
                  <c:pt idx="347">
                    <c:v>9.6317072941567368</c:v>
                  </c:pt>
                  <c:pt idx="348">
                    <c:v>11.479523284919965</c:v>
                  </c:pt>
                  <c:pt idx="349">
                    <c:v>8.6982735032775089</c:v>
                  </c:pt>
                  <c:pt idx="350">
                    <c:v>12.56163686494641</c:v>
                  </c:pt>
                  <c:pt idx="351">
                    <c:v>9.7715603582673367</c:v>
                  </c:pt>
                  <c:pt idx="352">
                    <c:v>7.9143296215988892</c:v>
                  </c:pt>
                  <c:pt idx="353">
                    <c:v>9.8177625321645721</c:v>
                  </c:pt>
                  <c:pt idx="354">
                    <c:v>11.325159084761429</c:v>
                  </c:pt>
                  <c:pt idx="355">
                    <c:v>10.171661832258613</c:v>
                  </c:pt>
                  <c:pt idx="356">
                    <c:v>11.432977594623257</c:v>
                  </c:pt>
                  <c:pt idx="357">
                    <c:v>9.4339704202822361</c:v>
                  </c:pt>
                  <c:pt idx="358">
                    <c:v>8.4326531451578841</c:v>
                  </c:pt>
                  <c:pt idx="359">
                    <c:v>10.266053180812715</c:v>
                  </c:pt>
                  <c:pt idx="360">
                    <c:v>10.402478935399301</c:v>
                  </c:pt>
                  <c:pt idx="361">
                    <c:v>11.41841540582422</c:v>
                  </c:pt>
                  <c:pt idx="362">
                    <c:v>9.3125206719327593</c:v>
                  </c:pt>
                  <c:pt idx="363">
                    <c:v>10.87684273882396</c:v>
                  </c:pt>
                  <c:pt idx="364">
                    <c:v>8.0755679062615169</c:v>
                  </c:pt>
                  <c:pt idx="365">
                    <c:v>9.6470023055414629</c:v>
                  </c:pt>
                  <c:pt idx="366">
                    <c:v>11.902910829050416</c:v>
                  </c:pt>
                  <c:pt idx="367">
                    <c:v>9.9458756609730816</c:v>
                  </c:pt>
                  <c:pt idx="368">
                    <c:v>12.598836694827312</c:v>
                  </c:pt>
                  <c:pt idx="369">
                    <c:v>10.464381763921827</c:v>
                  </c:pt>
                  <c:pt idx="370">
                    <c:v>13.021298494134479</c:v>
                  </c:pt>
                  <c:pt idx="371">
                    <c:v>11.191493210073263</c:v>
                  </c:pt>
                  <c:pt idx="372">
                    <c:v>10.550777537055774</c:v>
                  </c:pt>
                  <c:pt idx="373">
                    <c:v>10.573337578185249</c:v>
                  </c:pt>
                  <c:pt idx="374">
                    <c:v>11.923872809122635</c:v>
                  </c:pt>
                  <c:pt idx="375">
                    <c:v>11.681106856928146</c:v>
                  </c:pt>
                  <c:pt idx="376">
                    <c:v>11.050492415875581</c:v>
                  </c:pt>
                  <c:pt idx="377">
                    <c:v>11.698340086298298</c:v>
                  </c:pt>
                  <c:pt idx="378">
                    <c:v>10.766481234804344</c:v>
                  </c:pt>
                  <c:pt idx="379">
                    <c:v>14.321929974189409</c:v>
                  </c:pt>
                  <c:pt idx="380">
                    <c:v>10.619710499724059</c:v>
                  </c:pt>
                  <c:pt idx="381">
                    <c:v>11.628828885094652</c:v>
                  </c:pt>
                  <c:pt idx="382">
                    <c:v>11.075140211664802</c:v>
                  </c:pt>
                  <c:pt idx="383">
                    <c:v>10.508591537743072</c:v>
                  </c:pt>
                  <c:pt idx="384">
                    <c:v>11.796057351388361</c:v>
                  </c:pt>
                  <c:pt idx="385">
                    <c:v>11.228000862884114</c:v>
                  </c:pt>
                  <c:pt idx="386">
                    <c:v>13.017754053971203</c:v>
                  </c:pt>
                  <c:pt idx="387">
                    <c:v>13.084579408127725</c:v>
                  </c:pt>
                  <c:pt idx="388">
                    <c:v>12.471234007535173</c:v>
                  </c:pt>
                  <c:pt idx="389">
                    <c:v>11.169741943625638</c:v>
                  </c:pt>
                  <c:pt idx="390">
                    <c:v>10.751109015520772</c:v>
                  </c:pt>
                  <c:pt idx="391">
                    <c:v>11.800033930625142</c:v>
                  </c:pt>
                  <c:pt idx="392">
                    <c:v>12.245530010558195</c:v>
                  </c:pt>
                  <c:pt idx="393">
                    <c:v>13.515677176668273</c:v>
                  </c:pt>
                  <c:pt idx="394">
                    <c:v>14.886125668977373</c:v>
                  </c:pt>
                  <c:pt idx="395">
                    <c:v>14.103684997760471</c:v>
                  </c:pt>
                  <c:pt idx="396">
                    <c:v>11.456903072036537</c:v>
                  </c:pt>
                  <c:pt idx="397">
                    <c:v>10.440043429083119</c:v>
                  </c:pt>
                  <c:pt idx="398">
                    <c:v>13.473195911977994</c:v>
                  </c:pt>
                  <c:pt idx="399">
                    <c:v>12.171400229048448</c:v>
                  </c:pt>
                  <c:pt idx="400">
                    <c:v>13.653721200713843</c:v>
                  </c:pt>
                  <c:pt idx="401">
                    <c:v>11.713107243606176</c:v>
                  </c:pt>
                  <c:pt idx="402">
                    <c:v>11.182848447081835</c:v>
                  </c:pt>
                  <c:pt idx="403">
                    <c:v>11.700598676329802</c:v>
                  </c:pt>
                  <c:pt idx="404">
                    <c:v>13.641284818156516</c:v>
                  </c:pt>
                  <c:pt idx="405">
                    <c:v>11.950462233258504</c:v>
                  </c:pt>
                  <c:pt idx="406">
                    <c:v>13.620614517805544</c:v>
                  </c:pt>
                  <c:pt idx="407">
                    <c:v>14.012805456371497</c:v>
                  </c:pt>
                  <c:pt idx="408">
                    <c:v>12.386943420577184</c:v>
                  </c:pt>
                  <c:pt idx="409">
                    <c:v>12.52839360417865</c:v>
                  </c:pt>
                  <c:pt idx="410">
                    <c:v>13.290476061271209</c:v>
                  </c:pt>
                  <c:pt idx="411">
                    <c:v>15.265969347611897</c:v>
                  </c:pt>
                  <c:pt idx="412">
                    <c:v>14.66501052081669</c:v>
                  </c:pt>
                  <c:pt idx="413">
                    <c:v>14.321275946718689</c:v>
                  </c:pt>
                  <c:pt idx="414">
                    <c:v>16.046204941723907</c:v>
                  </c:pt>
                </c:numCache>
              </c:numRef>
            </c:plus>
            <c:minus>
              <c:numRef>
                <c:f>VarResults!$P$2:$P$416</c:f>
                <c:numCache>
                  <c:formatCode>General</c:formatCode>
                  <c:ptCount val="415"/>
                  <c:pt idx="0">
                    <c:v>3.8922194058881301</c:v>
                  </c:pt>
                  <c:pt idx="1">
                    <c:v>3.7174255348473397</c:v>
                  </c:pt>
                  <c:pt idx="2">
                    <c:v>4.0452871576772349</c:v>
                  </c:pt>
                  <c:pt idx="3">
                    <c:v>5.4905383851078327</c:v>
                  </c:pt>
                  <c:pt idx="4">
                    <c:v>4.9800993403686826</c:v>
                  </c:pt>
                  <c:pt idx="5">
                    <c:v>4.6175717799682579</c:v>
                  </c:pt>
                  <c:pt idx="6">
                    <c:v>6.0929263732787069</c:v>
                  </c:pt>
                  <c:pt idx="7">
                    <c:v>4.8628325020671728</c:v>
                  </c:pt>
                  <c:pt idx="8">
                    <c:v>6.2834405595863076</c:v>
                  </c:pt>
                  <c:pt idx="9">
                    <c:v>5.0870841072998179</c:v>
                  </c:pt>
                  <c:pt idx="10">
                    <c:v>3.5174876372794714</c:v>
                  </c:pt>
                  <c:pt idx="11">
                    <c:v>4.6801549171758561</c:v>
                  </c:pt>
                  <c:pt idx="12">
                    <c:v>5.1001824893647454</c:v>
                  </c:pt>
                  <c:pt idx="13">
                    <c:v>7.6078093975353003</c:v>
                  </c:pt>
                  <c:pt idx="14">
                    <c:v>6.0763787030344867</c:v>
                  </c:pt>
                  <c:pt idx="15">
                    <c:v>6.1317863611371353</c:v>
                  </c:pt>
                  <c:pt idx="16">
                    <c:v>3.4867834957070638</c:v>
                  </c:pt>
                  <c:pt idx="17">
                    <c:v>6.1417904337759897</c:v>
                  </c:pt>
                  <c:pt idx="18">
                    <c:v>6.247728160471393</c:v>
                  </c:pt>
                  <c:pt idx="19">
                    <c:v>5.4637904779869544</c:v>
                  </c:pt>
                  <c:pt idx="20">
                    <c:v>4.996532385613067</c:v>
                  </c:pt>
                  <c:pt idx="21">
                    <c:v>4.7894397001602389</c:v>
                  </c:pt>
                  <c:pt idx="22">
                    <c:v>4.3105025822010994</c:v>
                  </c:pt>
                  <c:pt idx="23">
                    <c:v>5.3898438671140818</c:v>
                  </c:pt>
                  <c:pt idx="24">
                    <c:v>5.3324161202446003</c:v>
                  </c:pt>
                  <c:pt idx="25">
                    <c:v>5.8528046446340536</c:v>
                  </c:pt>
                  <c:pt idx="26">
                    <c:v>6.4947544851446297</c:v>
                  </c:pt>
                  <c:pt idx="27">
                    <c:v>6.4103807097305259</c:v>
                  </c:pt>
                  <c:pt idx="28">
                    <c:v>5.5252209685199931</c:v>
                  </c:pt>
                  <c:pt idx="29">
                    <c:v>4.6701661808131592</c:v>
                  </c:pt>
                  <c:pt idx="30">
                    <c:v>6.3715318132110008</c:v>
                  </c:pt>
                  <c:pt idx="31">
                    <c:v>6.5077351569183008</c:v>
                  </c:pt>
                  <c:pt idx="32">
                    <c:v>6.1200472903830914</c:v>
                  </c:pt>
                  <c:pt idx="33">
                    <c:v>4.1801429079891719</c:v>
                  </c:pt>
                  <c:pt idx="34">
                    <c:v>5.4699863874662764</c:v>
                  </c:pt>
                  <c:pt idx="35">
                    <c:v>5.2069572412284275</c:v>
                  </c:pt>
                  <c:pt idx="36">
                    <c:v>5.2034795457079124</c:v>
                  </c:pt>
                  <c:pt idx="37">
                    <c:v>7.375893141766543</c:v>
                  </c:pt>
                  <c:pt idx="38">
                    <c:v>5.6961863531908064</c:v>
                  </c:pt>
                  <c:pt idx="39">
                    <c:v>4.3363919223644212</c:v>
                  </c:pt>
                  <c:pt idx="40">
                    <c:v>4.8043504806284405</c:v>
                  </c:pt>
                  <c:pt idx="41">
                    <c:v>5.247725716205287</c:v>
                  </c:pt>
                  <c:pt idx="42">
                    <c:v>3.6552585425803641</c:v>
                  </c:pt>
                  <c:pt idx="43">
                    <c:v>4.4548796922049032</c:v>
                  </c:pt>
                  <c:pt idx="44">
                    <c:v>4.939915161781534</c:v>
                  </c:pt>
                  <c:pt idx="45">
                    <c:v>5.7007790212845872</c:v>
                  </c:pt>
                  <c:pt idx="46">
                    <c:v>5.3062051082669672</c:v>
                  </c:pt>
                  <c:pt idx="47">
                    <c:v>5.407066801461248</c:v>
                  </c:pt>
                  <c:pt idx="48">
                    <c:v>5.4576908727859283</c:v>
                  </c:pt>
                  <c:pt idx="49">
                    <c:v>7.5299382300201776</c:v>
                  </c:pt>
                  <c:pt idx="50">
                    <c:v>5.9061336987710131</c:v>
                  </c:pt>
                  <c:pt idx="51">
                    <c:v>4.8860354871318856</c:v>
                  </c:pt>
                  <c:pt idx="52">
                    <c:v>6.22929769276206</c:v>
                  </c:pt>
                  <c:pt idx="53">
                    <c:v>6.5981144713535889</c:v>
                  </c:pt>
                  <c:pt idx="54">
                    <c:v>4.9553483094670492</c:v>
                  </c:pt>
                  <c:pt idx="55">
                    <c:v>4.890763972770964</c:v>
                  </c:pt>
                  <c:pt idx="56">
                    <c:v>5.0788330437697971</c:v>
                  </c:pt>
                  <c:pt idx="57">
                    <c:v>7.7098277847119663</c:v>
                  </c:pt>
                  <c:pt idx="58">
                    <c:v>7.1745261898432835</c:v>
                  </c:pt>
                  <c:pt idx="59">
                    <c:v>4.756687979341824</c:v>
                  </c:pt>
                  <c:pt idx="60">
                    <c:v>5.6412680775880286</c:v>
                  </c:pt>
                  <c:pt idx="61">
                    <c:v>6.0472233584123343</c:v>
                  </c:pt>
                  <c:pt idx="62">
                    <c:v>5.9992014963320868</c:v>
                  </c:pt>
                  <c:pt idx="63">
                    <c:v>6.5465178528765877</c:v>
                  </c:pt>
                  <c:pt idx="64">
                    <c:v>4.8051245270962211</c:v>
                  </c:pt>
                  <c:pt idx="65">
                    <c:v>6.8409168714782922</c:v>
                  </c:pt>
                  <c:pt idx="66">
                    <c:v>5.5759566762415442</c:v>
                  </c:pt>
                  <c:pt idx="67">
                    <c:v>3.6264614667549129</c:v>
                  </c:pt>
                  <c:pt idx="68">
                    <c:v>4.9163792775337321</c:v>
                  </c:pt>
                  <c:pt idx="69">
                    <c:v>7.50519022710803</c:v>
                  </c:pt>
                  <c:pt idx="70">
                    <c:v>5.280688801759637</c:v>
                  </c:pt>
                  <c:pt idx="71">
                    <c:v>7.6482834129123294</c:v>
                  </c:pt>
                  <c:pt idx="72">
                    <c:v>6.9550777951312153</c:v>
                  </c:pt>
                  <c:pt idx="73">
                    <c:v>5.1909028873514593</c:v>
                  </c:pt>
                  <c:pt idx="74">
                    <c:v>4.887668406084404</c:v>
                  </c:pt>
                  <c:pt idx="75">
                    <c:v>3.1570304494630572</c:v>
                  </c:pt>
                  <c:pt idx="76">
                    <c:v>5.4215163399278357</c:v>
                  </c:pt>
                  <c:pt idx="77">
                    <c:v>7.2389705740325176</c:v>
                  </c:pt>
                  <c:pt idx="78">
                    <c:v>7.5998607183474327</c:v>
                  </c:pt>
                  <c:pt idx="79">
                    <c:v>6.6893366732181718</c:v>
                  </c:pt>
                  <c:pt idx="80">
                    <c:v>7.9300885287998417</c:v>
                  </c:pt>
                  <c:pt idx="81">
                    <c:v>5.3590341465591429</c:v>
                  </c:pt>
                  <c:pt idx="82">
                    <c:v>4.4161740796361029</c:v>
                  </c:pt>
                  <c:pt idx="83">
                    <c:v>5.0228360358386999</c:v>
                  </c:pt>
                  <c:pt idx="84">
                    <c:v>5.4613627760747017</c:v>
                  </c:pt>
                  <c:pt idx="85">
                    <c:v>7.9877872422647158</c:v>
                  </c:pt>
                  <c:pt idx="86">
                    <c:v>6.2965609017517741</c:v>
                  </c:pt>
                  <c:pt idx="87">
                    <c:v>6.2458463072480388</c:v>
                  </c:pt>
                  <c:pt idx="88">
                    <c:v>5.3951784599875774</c:v>
                  </c:pt>
                  <c:pt idx="89">
                    <c:v>4.2832104146049135</c:v>
                  </c:pt>
                  <c:pt idx="90">
                    <c:v>5.5595933833606948</c:v>
                  </c:pt>
                  <c:pt idx="91">
                    <c:v>5.034349333665002</c:v>
                  </c:pt>
                  <c:pt idx="92">
                    <c:v>5.3997548569514011</c:v>
                  </c:pt>
                  <c:pt idx="93">
                    <c:v>5.3794362026666498</c:v>
                  </c:pt>
                  <c:pt idx="94">
                    <c:v>7.5167955728241909</c:v>
                  </c:pt>
                  <c:pt idx="95">
                    <c:v>7.3407576063875215</c:v>
                  </c:pt>
                  <c:pt idx="96">
                    <c:v>5.8900585145634103</c:v>
                  </c:pt>
                  <c:pt idx="97">
                    <c:v>6.4795196689589609</c:v>
                  </c:pt>
                  <c:pt idx="98">
                    <c:v>5.4115461078596594</c:v>
                  </c:pt>
                  <c:pt idx="99">
                    <c:v>3.7958144843843904</c:v>
                  </c:pt>
                  <c:pt idx="100">
                    <c:v>5.1144222720581469</c:v>
                  </c:pt>
                  <c:pt idx="101">
                    <c:v>8.0639415531635894</c:v>
                  </c:pt>
                  <c:pt idx="102">
                    <c:v>6.0261161861682764</c:v>
                  </c:pt>
                  <c:pt idx="103">
                    <c:v>5.7511118286477352</c:v>
                  </c:pt>
                  <c:pt idx="104">
                    <c:v>5.1683400861822104</c:v>
                  </c:pt>
                  <c:pt idx="105">
                    <c:v>7.4289298119602805</c:v>
                  </c:pt>
                  <c:pt idx="106">
                    <c:v>7.6464828306424284</c:v>
                  </c:pt>
                  <c:pt idx="107">
                    <c:v>5.8375363072361086</c:v>
                  </c:pt>
                  <c:pt idx="108">
                    <c:v>7.3894255832764406</c:v>
                  </c:pt>
                  <c:pt idx="109">
                    <c:v>9.5830779566586344</c:v>
                  </c:pt>
                  <c:pt idx="110">
                    <c:v>6.7971223098709652</c:v>
                  </c:pt>
                  <c:pt idx="111">
                    <c:v>6.4591624703517674</c:v>
                  </c:pt>
                  <c:pt idx="112">
                    <c:v>6.5705221075954761</c:v>
                  </c:pt>
                  <c:pt idx="113">
                    <c:v>5.7161481815975925</c:v>
                  </c:pt>
                  <c:pt idx="114">
                    <c:v>4.9626683186142317</c:v>
                  </c:pt>
                  <c:pt idx="115">
                    <c:v>7.55371461262129</c:v>
                  </c:pt>
                  <c:pt idx="116">
                    <c:v>7.3950203465664774</c:v>
                  </c:pt>
                  <c:pt idx="117">
                    <c:v>5.7161677175266625</c:v>
                  </c:pt>
                  <c:pt idx="118">
                    <c:v>5.2798820412203655</c:v>
                  </c:pt>
                  <c:pt idx="119">
                    <c:v>6.5377449021573861</c:v>
                  </c:pt>
                  <c:pt idx="120">
                    <c:v>8.0265038887057099</c:v>
                  </c:pt>
                  <c:pt idx="121">
                    <c:v>5.8507049088660672</c:v>
                  </c:pt>
                  <c:pt idx="122">
                    <c:v>5.4017907484986782</c:v>
                  </c:pt>
                  <c:pt idx="123">
                    <c:v>7.0856850318102644</c:v>
                  </c:pt>
                  <c:pt idx="124">
                    <c:v>2.9238592396681846</c:v>
                  </c:pt>
                  <c:pt idx="125">
                    <c:v>11.494807415659396</c:v>
                  </c:pt>
                  <c:pt idx="126">
                    <c:v>9.2368506351604829</c:v>
                  </c:pt>
                  <c:pt idx="127">
                    <c:v>5.5644748429775959</c:v>
                  </c:pt>
                  <c:pt idx="128">
                    <c:v>5.9134819599745256</c:v>
                  </c:pt>
                  <c:pt idx="129">
                    <c:v>7.3412898164423579</c:v>
                  </c:pt>
                  <c:pt idx="130">
                    <c:v>7.3825540718034794</c:v>
                  </c:pt>
                  <c:pt idx="131">
                    <c:v>6.633808608906361</c:v>
                  </c:pt>
                  <c:pt idx="132">
                    <c:v>7.1820002725927186</c:v>
                  </c:pt>
                  <c:pt idx="133">
                    <c:v>4.2107934137807419</c:v>
                  </c:pt>
                  <c:pt idx="134">
                    <c:v>5.4552034284733644</c:v>
                  </c:pt>
                  <c:pt idx="135">
                    <c:v>7.8009966064969074</c:v>
                  </c:pt>
                  <c:pt idx="136">
                    <c:v>7.8568658860992482</c:v>
                  </c:pt>
                  <c:pt idx="137">
                    <c:v>5.7056221642674636</c:v>
                  </c:pt>
                  <c:pt idx="138">
                    <c:v>6.6623945499743389</c:v>
                  </c:pt>
                  <c:pt idx="139">
                    <c:v>6.4689483111804558</c:v>
                  </c:pt>
                  <c:pt idx="140">
                    <c:v>9.7367548871478107</c:v>
                  </c:pt>
                  <c:pt idx="141">
                    <c:v>4.5279503104494134</c:v>
                  </c:pt>
                  <c:pt idx="142">
                    <c:v>8.8700321878200743</c:v>
                  </c:pt>
                  <c:pt idx="143">
                    <c:v>7.6756875088855425</c:v>
                  </c:pt>
                  <c:pt idx="144">
                    <c:v>6.7542597303466527</c:v>
                  </c:pt>
                  <c:pt idx="145">
                    <c:v>4.2645062985862587</c:v>
                  </c:pt>
                  <c:pt idx="146">
                    <c:v>7.5998209019019658</c:v>
                  </c:pt>
                  <c:pt idx="147">
                    <c:v>8.1461232916289408</c:v>
                  </c:pt>
                  <c:pt idx="148">
                    <c:v>8.8938474798230853</c:v>
                  </c:pt>
                  <c:pt idx="149">
                    <c:v>7.1810571312658986</c:v>
                  </c:pt>
                  <c:pt idx="150">
                    <c:v>7.5404325519983741</c:v>
                  </c:pt>
                  <c:pt idx="151">
                    <c:v>8.5302825036173004</c:v>
                  </c:pt>
                  <c:pt idx="152">
                    <c:v>8.893327197940458</c:v>
                  </c:pt>
                  <c:pt idx="153">
                    <c:v>9.4291052098291868</c:v>
                  </c:pt>
                  <c:pt idx="154">
                    <c:v>9.3900983640111306</c:v>
                  </c:pt>
                  <c:pt idx="155">
                    <c:v>7.7735099052516619</c:v>
                  </c:pt>
                  <c:pt idx="156">
                    <c:v>9.2806241553856932</c:v>
                  </c:pt>
                  <c:pt idx="157">
                    <c:v>5.7620959201766073</c:v>
                  </c:pt>
                  <c:pt idx="158">
                    <c:v>7.6322675425861579</c:v>
                  </c:pt>
                  <c:pt idx="159">
                    <c:v>6.9363683332161381</c:v>
                  </c:pt>
                  <c:pt idx="160">
                    <c:v>6.9450220048122544</c:v>
                  </c:pt>
                  <c:pt idx="161">
                    <c:v>6.4411695220640439</c:v>
                  </c:pt>
                  <c:pt idx="162">
                    <c:v>7.7291224282531958</c:v>
                  </c:pt>
                  <c:pt idx="163">
                    <c:v>5.8558668752572789</c:v>
                  </c:pt>
                  <c:pt idx="164">
                    <c:v>9.5668871320718711</c:v>
                  </c:pt>
                  <c:pt idx="165">
                    <c:v>8.4457373857805624</c:v>
                  </c:pt>
                  <c:pt idx="166">
                    <c:v>6.9191539268885993</c:v>
                  </c:pt>
                  <c:pt idx="167">
                    <c:v>7.2857385433938964</c:v>
                  </c:pt>
                  <c:pt idx="168">
                    <c:v>8.8904836599679982</c:v>
                  </c:pt>
                  <c:pt idx="169">
                    <c:v>9.094505978599134</c:v>
                  </c:pt>
                  <c:pt idx="170">
                    <c:v>6.0060335447707223</c:v>
                  </c:pt>
                  <c:pt idx="171">
                    <c:v>5.1029364368863259</c:v>
                  </c:pt>
                  <c:pt idx="172">
                    <c:v>7.9042812454381579</c:v>
                  </c:pt>
                  <c:pt idx="173">
                    <c:v>10.683734018061406</c:v>
                  </c:pt>
                  <c:pt idx="174">
                    <c:v>6.4955915522553367</c:v>
                  </c:pt>
                  <c:pt idx="175">
                    <c:v>6.5856719040397014</c:v>
                  </c:pt>
                  <c:pt idx="176">
                    <c:v>5.8825321053575959</c:v>
                  </c:pt>
                  <c:pt idx="177">
                    <c:v>5.0080579264322607</c:v>
                  </c:pt>
                  <c:pt idx="178">
                    <c:v>7.8279285799619052</c:v>
                  </c:pt>
                  <c:pt idx="179">
                    <c:v>8.4319260126702726</c:v>
                  </c:pt>
                  <c:pt idx="180">
                    <c:v>7.4601946407248194</c:v>
                  </c:pt>
                  <c:pt idx="181">
                    <c:v>7.1440270692605665</c:v>
                  </c:pt>
                  <c:pt idx="182">
                    <c:v>3.4982145384364269</c:v>
                  </c:pt>
                  <c:pt idx="183">
                    <c:v>7.7066755558690181</c:v>
                  </c:pt>
                  <c:pt idx="184">
                    <c:v>6.5362753356512577</c:v>
                  </c:pt>
                  <c:pt idx="185">
                    <c:v>7.461492012145106</c:v>
                  </c:pt>
                  <c:pt idx="186">
                    <c:v>4.3865164162993171</c:v>
                  </c:pt>
                  <c:pt idx="187">
                    <c:v>8.0859351576708072</c:v>
                  </c:pt>
                  <c:pt idx="188">
                    <c:v>7.6660996904330201</c:v>
                  </c:pt>
                  <c:pt idx="189">
                    <c:v>9.1561646766866005</c:v>
                  </c:pt>
                  <c:pt idx="190">
                    <c:v>11.659584342746626</c:v>
                  </c:pt>
                  <c:pt idx="191">
                    <c:v>7.5108290860941977</c:v>
                  </c:pt>
                  <c:pt idx="192">
                    <c:v>8.6557986157234321</c:v>
                  </c:pt>
                  <c:pt idx="193">
                    <c:v>10.3875396582511</c:v>
                  </c:pt>
                  <c:pt idx="194">
                    <c:v>6.2737474993202316</c:v>
                  </c:pt>
                  <c:pt idx="195">
                    <c:v>7.840830443501476</c:v>
                  </c:pt>
                  <c:pt idx="196">
                    <c:v>8.4488290501439902</c:v>
                  </c:pt>
                  <c:pt idx="197">
                    <c:v>9.4654616640766154</c:v>
                  </c:pt>
                  <c:pt idx="198">
                    <c:v>7.5338084223846637</c:v>
                  </c:pt>
                  <c:pt idx="199">
                    <c:v>7.3880092099359835</c:v>
                  </c:pt>
                  <c:pt idx="200">
                    <c:v>8.1557723040688757</c:v>
                  </c:pt>
                  <c:pt idx="201">
                    <c:v>6.8922945312682229</c:v>
                  </c:pt>
                  <c:pt idx="202">
                    <c:v>9.1069770361315339</c:v>
                  </c:pt>
                  <c:pt idx="203">
                    <c:v>7.5233910408165556</c:v>
                  </c:pt>
                  <c:pt idx="204">
                    <c:v>8.1027868773688461</c:v>
                  </c:pt>
                  <c:pt idx="205">
                    <c:v>6.0830203135816925</c:v>
                  </c:pt>
                  <c:pt idx="206">
                    <c:v>8.2237408244152075</c:v>
                  </c:pt>
                  <c:pt idx="207">
                    <c:v>7.9901132433458395</c:v>
                  </c:pt>
                  <c:pt idx="208">
                    <c:v>7.4262852753017388</c:v>
                  </c:pt>
                  <c:pt idx="209">
                    <c:v>9.3604698564661479</c:v>
                  </c:pt>
                  <c:pt idx="210">
                    <c:v>10.497170015309795</c:v>
                  </c:pt>
                  <c:pt idx="211">
                    <c:v>3.7327347630027514</c:v>
                  </c:pt>
                  <c:pt idx="212">
                    <c:v>8.5670420833933143</c:v>
                  </c:pt>
                  <c:pt idx="213">
                    <c:v>8.0123099381113558</c:v>
                  </c:pt>
                  <c:pt idx="214">
                    <c:v>8.720595385720836</c:v>
                  </c:pt>
                  <c:pt idx="215">
                    <c:v>9.2617414075206774</c:v>
                  </c:pt>
                  <c:pt idx="216">
                    <c:v>8.8768093846250995</c:v>
                  </c:pt>
                  <c:pt idx="217">
                    <c:v>5.3684414683326755</c:v>
                  </c:pt>
                  <c:pt idx="218">
                    <c:v>8.488671484571702</c:v>
                  </c:pt>
                  <c:pt idx="219">
                    <c:v>8.1729962123921212</c:v>
                  </c:pt>
                  <c:pt idx="220">
                    <c:v>6.9627072179108467</c:v>
                  </c:pt>
                  <c:pt idx="221">
                    <c:v>9.0150633375717799</c:v>
                  </c:pt>
                  <c:pt idx="222">
                    <c:v>7.6325646744732687</c:v>
                  </c:pt>
                  <c:pt idx="223">
                    <c:v>5.3323425857728024</c:v>
                  </c:pt>
                  <c:pt idx="224">
                    <c:v>6.7994429434745252</c:v>
                  </c:pt>
                  <c:pt idx="225">
                    <c:v>11.783320699789495</c:v>
                  </c:pt>
                  <c:pt idx="226">
                    <c:v>10.041466855502396</c:v>
                  </c:pt>
                  <c:pt idx="227">
                    <c:v>11.911412647248</c:v>
                  </c:pt>
                  <c:pt idx="228">
                    <c:v>9.3043748480565078</c:v>
                  </c:pt>
                  <c:pt idx="229">
                    <c:v>5.7145855065750135</c:v>
                  </c:pt>
                  <c:pt idx="230">
                    <c:v>5.5275838901927044</c:v>
                  </c:pt>
                  <c:pt idx="231">
                    <c:v>8.7483778877782949</c:v>
                  </c:pt>
                  <c:pt idx="232">
                    <c:v>7.6867295071644222</c:v>
                  </c:pt>
                  <c:pt idx="233">
                    <c:v>7.958153030206466</c:v>
                  </c:pt>
                  <c:pt idx="234">
                    <c:v>8.5106411615008017</c:v>
                  </c:pt>
                  <c:pt idx="235">
                    <c:v>9.571592030025684</c:v>
                  </c:pt>
                  <c:pt idx="236">
                    <c:v>7.6085784740184454</c:v>
                  </c:pt>
                  <c:pt idx="237">
                    <c:v>9.1210065394945143</c:v>
                  </c:pt>
                  <c:pt idx="238">
                    <c:v>8.2599544967187395</c:v>
                  </c:pt>
                  <c:pt idx="239">
                    <c:v>6.8530129809834568</c:v>
                  </c:pt>
                  <c:pt idx="240">
                    <c:v>7.4286997880187293</c:v>
                  </c:pt>
                  <c:pt idx="241">
                    <c:v>9.1114910813911951</c:v>
                  </c:pt>
                  <c:pt idx="242">
                    <c:v>8.7104033454685297</c:v>
                  </c:pt>
                  <c:pt idx="243">
                    <c:v>7.5694720915248865</c:v>
                  </c:pt>
                  <c:pt idx="244">
                    <c:v>11.892314646512201</c:v>
                  </c:pt>
                  <c:pt idx="245">
                    <c:v>10.953206710380185</c:v>
                  </c:pt>
                  <c:pt idx="246">
                    <c:v>8.8394219026284269</c:v>
                  </c:pt>
                  <c:pt idx="247">
                    <c:v>8.6510664198269858</c:v>
                  </c:pt>
                  <c:pt idx="248">
                    <c:v>7.4663693044652337</c:v>
                  </c:pt>
                  <c:pt idx="249">
                    <c:v>6.5552690367384123</c:v>
                  </c:pt>
                  <c:pt idx="250">
                    <c:v>8.4399775837692239</c:v>
                  </c:pt>
                  <c:pt idx="251">
                    <c:v>8.994556302418582</c:v>
                  </c:pt>
                  <c:pt idx="252">
                    <c:v>7.6760311966289674</c:v>
                  </c:pt>
                  <c:pt idx="253">
                    <c:v>6.7047814201642257</c:v>
                  </c:pt>
                  <c:pt idx="254">
                    <c:v>7.9724647186621267</c:v>
                  </c:pt>
                  <c:pt idx="255">
                    <c:v>8.7947215217008434</c:v>
                  </c:pt>
                  <c:pt idx="256">
                    <c:v>7.012201192629905</c:v>
                  </c:pt>
                  <c:pt idx="257">
                    <c:v>7.6230878276395311</c:v>
                  </c:pt>
                  <c:pt idx="258">
                    <c:v>9.8551866626511586</c:v>
                  </c:pt>
                  <c:pt idx="259">
                    <c:v>6.2073104450736913</c:v>
                  </c:pt>
                  <c:pt idx="260">
                    <c:v>10.149711088301903</c:v>
                  </c:pt>
                  <c:pt idx="261">
                    <c:v>8.422338999525536</c:v>
                  </c:pt>
                  <c:pt idx="262">
                    <c:v>9.4606505981739133</c:v>
                  </c:pt>
                  <c:pt idx="263">
                    <c:v>7.755169179062543</c:v>
                  </c:pt>
                  <c:pt idx="264">
                    <c:v>6.4495281820981676</c:v>
                  </c:pt>
                  <c:pt idx="265">
                    <c:v>7.364647528788093</c:v>
                  </c:pt>
                  <c:pt idx="266">
                    <c:v>6.5970509227114</c:v>
                  </c:pt>
                  <c:pt idx="267">
                    <c:v>8.9526528967533903</c:v>
                  </c:pt>
                  <c:pt idx="268">
                    <c:v>7.2123721072551135</c:v>
                  </c:pt>
                  <c:pt idx="269">
                    <c:v>11.337765255595663</c:v>
                  </c:pt>
                  <c:pt idx="270">
                    <c:v>8.5342386399987866</c:v>
                  </c:pt>
                  <c:pt idx="271">
                    <c:v>7.7910459479012495</c:v>
                  </c:pt>
                  <c:pt idx="272">
                    <c:v>12.188402439672064</c:v>
                  </c:pt>
                  <c:pt idx="273">
                    <c:v>9.5413803868856402</c:v>
                  </c:pt>
                  <c:pt idx="274">
                    <c:v>9.5910387344852914</c:v>
                  </c:pt>
                  <c:pt idx="275">
                    <c:v>8.4582658831769297</c:v>
                  </c:pt>
                  <c:pt idx="276">
                    <c:v>8.107670025540795</c:v>
                  </c:pt>
                  <c:pt idx="277">
                    <c:v>11.41213296967547</c:v>
                  </c:pt>
                  <c:pt idx="278">
                    <c:v>8.7276029044344945</c:v>
                  </c:pt>
                  <c:pt idx="279">
                    <c:v>8.5876236228027985</c:v>
                  </c:pt>
                  <c:pt idx="280">
                    <c:v>6.1667062371580812</c:v>
                  </c:pt>
                  <c:pt idx="281">
                    <c:v>9.6655906771903339</c:v>
                  </c:pt>
                  <c:pt idx="282">
                    <c:v>10.166650715424302</c:v>
                  </c:pt>
                  <c:pt idx="283">
                    <c:v>8.7871228492659998</c:v>
                  </c:pt>
                  <c:pt idx="284">
                    <c:v>8.1561243083971213</c:v>
                  </c:pt>
                  <c:pt idx="285">
                    <c:v>10.341656946600025</c:v>
                  </c:pt>
                  <c:pt idx="286">
                    <c:v>9.0932365663293435</c:v>
                  </c:pt>
                  <c:pt idx="287">
                    <c:v>10.848036242107955</c:v>
                  </c:pt>
                  <c:pt idx="288">
                    <c:v>6.2078248612893763</c:v>
                  </c:pt>
                  <c:pt idx="289">
                    <c:v>7.7729118871837004</c:v>
                  </c:pt>
                  <c:pt idx="290">
                    <c:v>11.471440946702335</c:v>
                  </c:pt>
                  <c:pt idx="291">
                    <c:v>9.0851982899467387</c:v>
                  </c:pt>
                  <c:pt idx="292">
                    <c:v>7.792219993370578</c:v>
                  </c:pt>
                  <c:pt idx="293">
                    <c:v>9.3838813896527071</c:v>
                  </c:pt>
                  <c:pt idx="294">
                    <c:v>7.6970613288412011</c:v>
                  </c:pt>
                  <c:pt idx="295">
                    <c:v>10.642697639057369</c:v>
                  </c:pt>
                  <c:pt idx="296">
                    <c:v>5.9975680840276135</c:v>
                  </c:pt>
                  <c:pt idx="297">
                    <c:v>10.427623366402978</c:v>
                  </c:pt>
                  <c:pt idx="298">
                    <c:v>8.1153752971869615</c:v>
                  </c:pt>
                  <c:pt idx="299">
                    <c:v>10.21220225402911</c:v>
                  </c:pt>
                  <c:pt idx="300">
                    <c:v>7.6758348689517071</c:v>
                  </c:pt>
                  <c:pt idx="301">
                    <c:v>13.354933322785156</c:v>
                  </c:pt>
                  <c:pt idx="302">
                    <c:v>9.455900593268618</c:v>
                  </c:pt>
                  <c:pt idx="303">
                    <c:v>8.5520220355786822</c:v>
                  </c:pt>
                  <c:pt idx="304">
                    <c:v>11.391858224889212</c:v>
                  </c:pt>
                  <c:pt idx="305">
                    <c:v>9.7655388914802224</c:v>
                  </c:pt>
                  <c:pt idx="306">
                    <c:v>12.749075801138382</c:v>
                  </c:pt>
                  <c:pt idx="307">
                    <c:v>9.0427055885261236</c:v>
                  </c:pt>
                  <c:pt idx="308">
                    <c:v>9.045906900427557</c:v>
                  </c:pt>
                  <c:pt idx="309">
                    <c:v>8.0130855461006174</c:v>
                  </c:pt>
                  <c:pt idx="310">
                    <c:v>10.30597839078508</c:v>
                  </c:pt>
                  <c:pt idx="311">
                    <c:v>9.9846733147104256</c:v>
                  </c:pt>
                  <c:pt idx="312">
                    <c:v>11.129052796653978</c:v>
                  </c:pt>
                  <c:pt idx="313">
                    <c:v>8.3806037737171497</c:v>
                  </c:pt>
                  <c:pt idx="314">
                    <c:v>9.7841930630787779</c:v>
                  </c:pt>
                  <c:pt idx="315">
                    <c:v>11.082114782371558</c:v>
                  </c:pt>
                  <c:pt idx="316">
                    <c:v>9.497359431069043</c:v>
                  </c:pt>
                  <c:pt idx="317">
                    <c:v>12.34025610083097</c:v>
                  </c:pt>
                  <c:pt idx="318">
                    <c:v>10.819239837148654</c:v>
                  </c:pt>
                  <c:pt idx="319">
                    <c:v>8.9599312247726317</c:v>
                  </c:pt>
                  <c:pt idx="320">
                    <c:v>10.968308450501613</c:v>
                  </c:pt>
                  <c:pt idx="321">
                    <c:v>9.1329901826599649</c:v>
                  </c:pt>
                  <c:pt idx="322">
                    <c:v>9.896706585674206</c:v>
                  </c:pt>
                  <c:pt idx="323">
                    <c:v>10.046035480398166</c:v>
                  </c:pt>
                  <c:pt idx="324">
                    <c:v>11.340407050304174</c:v>
                  </c:pt>
                  <c:pt idx="325">
                    <c:v>9.9242865041414046</c:v>
                  </c:pt>
                  <c:pt idx="326">
                    <c:v>9.9602206648290998</c:v>
                  </c:pt>
                  <c:pt idx="327">
                    <c:v>9.760432173021103</c:v>
                  </c:pt>
                  <c:pt idx="328">
                    <c:v>8.2748497517851458</c:v>
                  </c:pt>
                  <c:pt idx="329">
                    <c:v>10.16286687811075</c:v>
                  </c:pt>
                  <c:pt idx="330">
                    <c:v>9.1357972856007255</c:v>
                  </c:pt>
                  <c:pt idx="331">
                    <c:v>8.6669923558329884</c:v>
                  </c:pt>
                  <c:pt idx="332">
                    <c:v>10.280062432182351</c:v>
                  </c:pt>
                  <c:pt idx="333">
                    <c:v>12.459412686199883</c:v>
                  </c:pt>
                  <c:pt idx="334">
                    <c:v>12.529215376393871</c:v>
                  </c:pt>
                  <c:pt idx="335">
                    <c:v>10.407096902056693</c:v>
                  </c:pt>
                  <c:pt idx="336">
                    <c:v>9.7737149598884994</c:v>
                  </c:pt>
                  <c:pt idx="337">
                    <c:v>9.5022683447076144</c:v>
                  </c:pt>
                  <c:pt idx="338">
                    <c:v>10.278422562830082</c:v>
                  </c:pt>
                  <c:pt idx="339">
                    <c:v>9.6377337085062873</c:v>
                  </c:pt>
                  <c:pt idx="340">
                    <c:v>11.24503389873567</c:v>
                  </c:pt>
                  <c:pt idx="341">
                    <c:v>8.5576905439068263</c:v>
                  </c:pt>
                  <c:pt idx="342">
                    <c:v>10.139275482540013</c:v>
                  </c:pt>
                  <c:pt idx="343">
                    <c:v>9.8763737815279118</c:v>
                  </c:pt>
                  <c:pt idx="344">
                    <c:v>4.7074717994245097</c:v>
                  </c:pt>
                  <c:pt idx="345">
                    <c:v>10.266185970920017</c:v>
                  </c:pt>
                  <c:pt idx="346">
                    <c:v>12.635842998830549</c:v>
                  </c:pt>
                  <c:pt idx="347">
                    <c:v>9.6317072941567368</c:v>
                  </c:pt>
                  <c:pt idx="348">
                    <c:v>11.479523284919965</c:v>
                  </c:pt>
                  <c:pt idx="349">
                    <c:v>8.6982735032775089</c:v>
                  </c:pt>
                  <c:pt idx="350">
                    <c:v>12.56163686494641</c:v>
                  </c:pt>
                  <c:pt idx="351">
                    <c:v>9.7715603582673367</c:v>
                  </c:pt>
                  <c:pt idx="352">
                    <c:v>7.9143296215988892</c:v>
                  </c:pt>
                  <c:pt idx="353">
                    <c:v>9.8177625321645721</c:v>
                  </c:pt>
                  <c:pt idx="354">
                    <c:v>11.325159084761429</c:v>
                  </c:pt>
                  <c:pt idx="355">
                    <c:v>10.171661832258613</c:v>
                  </c:pt>
                  <c:pt idx="356">
                    <c:v>11.432977594623257</c:v>
                  </c:pt>
                  <c:pt idx="357">
                    <c:v>9.4339704202822361</c:v>
                  </c:pt>
                  <c:pt idx="358">
                    <c:v>8.4326531451578841</c:v>
                  </c:pt>
                  <c:pt idx="359">
                    <c:v>10.266053180812715</c:v>
                  </c:pt>
                  <c:pt idx="360">
                    <c:v>10.402478935399301</c:v>
                  </c:pt>
                  <c:pt idx="361">
                    <c:v>11.41841540582422</c:v>
                  </c:pt>
                  <c:pt idx="362">
                    <c:v>9.3125206719327593</c:v>
                  </c:pt>
                  <c:pt idx="363">
                    <c:v>10.87684273882396</c:v>
                  </c:pt>
                  <c:pt idx="364">
                    <c:v>8.0755679062615169</c:v>
                  </c:pt>
                  <c:pt idx="365">
                    <c:v>9.6470023055414629</c:v>
                  </c:pt>
                  <c:pt idx="366">
                    <c:v>11.902910829050416</c:v>
                  </c:pt>
                  <c:pt idx="367">
                    <c:v>9.9458756609730816</c:v>
                  </c:pt>
                  <c:pt idx="368">
                    <c:v>12.598836694827312</c:v>
                  </c:pt>
                  <c:pt idx="369">
                    <c:v>10.464381763921827</c:v>
                  </c:pt>
                  <c:pt idx="370">
                    <c:v>13.021298494134479</c:v>
                  </c:pt>
                  <c:pt idx="371">
                    <c:v>11.191493210073263</c:v>
                  </c:pt>
                  <c:pt idx="372">
                    <c:v>10.550777537055774</c:v>
                  </c:pt>
                  <c:pt idx="373">
                    <c:v>10.573337578185249</c:v>
                  </c:pt>
                  <c:pt idx="374">
                    <c:v>11.923872809122635</c:v>
                  </c:pt>
                  <c:pt idx="375">
                    <c:v>11.681106856928146</c:v>
                  </c:pt>
                  <c:pt idx="376">
                    <c:v>11.050492415875581</c:v>
                  </c:pt>
                  <c:pt idx="377">
                    <c:v>11.698340086298298</c:v>
                  </c:pt>
                  <c:pt idx="378">
                    <c:v>10.766481234804344</c:v>
                  </c:pt>
                  <c:pt idx="379">
                    <c:v>14.321929974189409</c:v>
                  </c:pt>
                  <c:pt idx="380">
                    <c:v>10.619710499724059</c:v>
                  </c:pt>
                  <c:pt idx="381">
                    <c:v>11.628828885094652</c:v>
                  </c:pt>
                  <c:pt idx="382">
                    <c:v>11.075140211664802</c:v>
                  </c:pt>
                  <c:pt idx="383">
                    <c:v>10.508591537743072</c:v>
                  </c:pt>
                  <c:pt idx="384">
                    <c:v>11.796057351388361</c:v>
                  </c:pt>
                  <c:pt idx="385">
                    <c:v>11.228000862884114</c:v>
                  </c:pt>
                  <c:pt idx="386">
                    <c:v>13.017754053971203</c:v>
                  </c:pt>
                  <c:pt idx="387">
                    <c:v>13.084579408127725</c:v>
                  </c:pt>
                  <c:pt idx="388">
                    <c:v>12.471234007535173</c:v>
                  </c:pt>
                  <c:pt idx="389">
                    <c:v>11.169741943625638</c:v>
                  </c:pt>
                  <c:pt idx="390">
                    <c:v>10.751109015520772</c:v>
                  </c:pt>
                  <c:pt idx="391">
                    <c:v>11.800033930625142</c:v>
                  </c:pt>
                  <c:pt idx="392">
                    <c:v>12.245530010558195</c:v>
                  </c:pt>
                  <c:pt idx="393">
                    <c:v>13.515677176668273</c:v>
                  </c:pt>
                  <c:pt idx="394">
                    <c:v>14.886125668977373</c:v>
                  </c:pt>
                  <c:pt idx="395">
                    <c:v>14.103684997760471</c:v>
                  </c:pt>
                  <c:pt idx="396">
                    <c:v>11.456903072036537</c:v>
                  </c:pt>
                  <c:pt idx="397">
                    <c:v>10.440043429083119</c:v>
                  </c:pt>
                  <c:pt idx="398">
                    <c:v>13.473195911977994</c:v>
                  </c:pt>
                  <c:pt idx="399">
                    <c:v>12.171400229048448</c:v>
                  </c:pt>
                  <c:pt idx="400">
                    <c:v>13.653721200713843</c:v>
                  </c:pt>
                  <c:pt idx="401">
                    <c:v>11.713107243606176</c:v>
                  </c:pt>
                  <c:pt idx="402">
                    <c:v>11.182848447081835</c:v>
                  </c:pt>
                  <c:pt idx="403">
                    <c:v>11.700598676329802</c:v>
                  </c:pt>
                  <c:pt idx="404">
                    <c:v>13.641284818156516</c:v>
                  </c:pt>
                  <c:pt idx="405">
                    <c:v>11.950462233258504</c:v>
                  </c:pt>
                  <c:pt idx="406">
                    <c:v>13.620614517805544</c:v>
                  </c:pt>
                  <c:pt idx="407">
                    <c:v>14.012805456371497</c:v>
                  </c:pt>
                  <c:pt idx="408">
                    <c:v>12.386943420577184</c:v>
                  </c:pt>
                  <c:pt idx="409">
                    <c:v>12.52839360417865</c:v>
                  </c:pt>
                  <c:pt idx="410">
                    <c:v>13.290476061271209</c:v>
                  </c:pt>
                  <c:pt idx="411">
                    <c:v>15.265969347611897</c:v>
                  </c:pt>
                  <c:pt idx="412">
                    <c:v>14.66501052081669</c:v>
                  </c:pt>
                  <c:pt idx="413">
                    <c:v>14.321275946718689</c:v>
                  </c:pt>
                  <c:pt idx="414">
                    <c:v>16.046204941723907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85000"/>
                    <a:lumOff val="15000"/>
                  </a:schemeClr>
                </a:solidFill>
                <a:round/>
              </a:ln>
              <a:effectLst/>
            </c:spPr>
          </c:errBars>
          <c:val>
            <c:numRef>
              <c:f>VarResults!$M$2:$M$416</c:f>
              <c:numCache>
                <c:formatCode>General</c:formatCode>
                <c:ptCount val="415"/>
                <c:pt idx="0">
                  <c:v>2.596245841354976</c:v>
                </c:pt>
                <c:pt idx="1">
                  <c:v>1.0240284393383572</c:v>
                </c:pt>
                <c:pt idx="2">
                  <c:v>2.4868251499444494</c:v>
                </c:pt>
                <c:pt idx="3">
                  <c:v>3.9564324341489128</c:v>
                </c:pt>
                <c:pt idx="4">
                  <c:v>2.1494964200492914</c:v>
                </c:pt>
                <c:pt idx="5">
                  <c:v>2.7170373433027835</c:v>
                </c:pt>
                <c:pt idx="6">
                  <c:v>3.6750730755682763</c:v>
                </c:pt>
                <c:pt idx="7">
                  <c:v>3.5826339787117947</c:v>
                </c:pt>
                <c:pt idx="8">
                  <c:v>5.0270405017086057</c:v>
                </c:pt>
                <c:pt idx="9">
                  <c:v>3.8148133325949116</c:v>
                </c:pt>
                <c:pt idx="10">
                  <c:v>2.047480379319699</c:v>
                </c:pt>
                <c:pt idx="11">
                  <c:v>3.7953803126252588</c:v>
                </c:pt>
                <c:pt idx="12">
                  <c:v>2.5857122560741814</c:v>
                </c:pt>
                <c:pt idx="13">
                  <c:v>6.8000265987787909</c:v>
                </c:pt>
                <c:pt idx="14">
                  <c:v>5.6258380620675714</c:v>
                </c:pt>
                <c:pt idx="15">
                  <c:v>5.6945833241231432</c:v>
                </c:pt>
                <c:pt idx="16">
                  <c:v>1.0702176712630818</c:v>
                </c:pt>
                <c:pt idx="17">
                  <c:v>6.6757321945824231</c:v>
                </c:pt>
                <c:pt idx="18">
                  <c:v>8.0293521483429462</c:v>
                </c:pt>
                <c:pt idx="19">
                  <c:v>5.0115618162422884</c:v>
                </c:pt>
                <c:pt idx="20">
                  <c:v>3.6162755205352037</c:v>
                </c:pt>
                <c:pt idx="21">
                  <c:v>2.1781764333407341</c:v>
                </c:pt>
                <c:pt idx="22">
                  <c:v>3.5800549155067816</c:v>
                </c:pt>
                <c:pt idx="23">
                  <c:v>3.694708586904627</c:v>
                </c:pt>
                <c:pt idx="24">
                  <c:v>3.792587984743002</c:v>
                </c:pt>
                <c:pt idx="25">
                  <c:v>3.5752397882293168</c:v>
                </c:pt>
                <c:pt idx="26">
                  <c:v>8.2365261762521182</c:v>
                </c:pt>
                <c:pt idx="27">
                  <c:v>6.2335653299090392</c:v>
                </c:pt>
                <c:pt idx="28">
                  <c:v>4.0548967422821578</c:v>
                </c:pt>
                <c:pt idx="29">
                  <c:v>2.9318277636705954</c:v>
                </c:pt>
                <c:pt idx="30">
                  <c:v>6.7840806594946512</c:v>
                </c:pt>
                <c:pt idx="31">
                  <c:v>6.8866989749393701</c:v>
                </c:pt>
                <c:pt idx="32">
                  <c:v>4.9245563185861272</c:v>
                </c:pt>
                <c:pt idx="33">
                  <c:v>2.0736432630217743</c:v>
                </c:pt>
                <c:pt idx="34">
                  <c:v>5.7536948698560231</c:v>
                </c:pt>
                <c:pt idx="35">
                  <c:v>4.5057450843981197</c:v>
                </c:pt>
                <c:pt idx="36">
                  <c:v>4.7886578420757679</c:v>
                </c:pt>
                <c:pt idx="37">
                  <c:v>8.912859490033318</c:v>
                </c:pt>
                <c:pt idx="38">
                  <c:v>6.6372655640318658</c:v>
                </c:pt>
                <c:pt idx="39">
                  <c:v>3.0152500094185131</c:v>
                </c:pt>
                <c:pt idx="40">
                  <c:v>3.4898350005682159</c:v>
                </c:pt>
                <c:pt idx="41">
                  <c:v>5.3716865341115883</c:v>
                </c:pt>
                <c:pt idx="42">
                  <c:v>2.4105360928967645</c:v>
                </c:pt>
                <c:pt idx="43">
                  <c:v>4.2363765962731561</c:v>
                </c:pt>
                <c:pt idx="44">
                  <c:v>4.3911687626598663</c:v>
                </c:pt>
                <c:pt idx="45">
                  <c:v>5.0453641615601441</c:v>
                </c:pt>
                <c:pt idx="46">
                  <c:v>5.0495021937020201</c:v>
                </c:pt>
                <c:pt idx="47">
                  <c:v>5.5316955844368163</c:v>
                </c:pt>
                <c:pt idx="48">
                  <c:v>4.7817246339965358</c:v>
                </c:pt>
                <c:pt idx="49">
                  <c:v>11.266897682938849</c:v>
                </c:pt>
                <c:pt idx="50">
                  <c:v>6.9030369488729884</c:v>
                </c:pt>
                <c:pt idx="51">
                  <c:v>3.3585121183932252</c:v>
                </c:pt>
                <c:pt idx="52">
                  <c:v>8.8851037591725248</c:v>
                </c:pt>
                <c:pt idx="53">
                  <c:v>7.9877130159973389</c:v>
                </c:pt>
                <c:pt idx="54">
                  <c:v>3.6492776211491842</c:v>
                </c:pt>
                <c:pt idx="55">
                  <c:v>3.459005383281144</c:v>
                </c:pt>
                <c:pt idx="56">
                  <c:v>4.7794443813706611</c:v>
                </c:pt>
                <c:pt idx="57">
                  <c:v>8.7074566006331757</c:v>
                </c:pt>
                <c:pt idx="58">
                  <c:v>9.7429932058919633</c:v>
                </c:pt>
                <c:pt idx="59">
                  <c:v>4.1599797338082247</c:v>
                </c:pt>
                <c:pt idx="60">
                  <c:v>6.1914993337512776</c:v>
                </c:pt>
                <c:pt idx="61">
                  <c:v>4.8062678134334309</c:v>
                </c:pt>
                <c:pt idx="62">
                  <c:v>8.265428681112871</c:v>
                </c:pt>
                <c:pt idx="63">
                  <c:v>7.7106335387103559</c:v>
                </c:pt>
                <c:pt idx="64">
                  <c:v>2.9009900064906788</c:v>
                </c:pt>
                <c:pt idx="65">
                  <c:v>10.507881159998782</c:v>
                </c:pt>
                <c:pt idx="66">
                  <c:v>6.3924195249101272</c:v>
                </c:pt>
                <c:pt idx="67">
                  <c:v>2.4104970181052057</c:v>
                </c:pt>
                <c:pt idx="68">
                  <c:v>4.4935525559863594</c:v>
                </c:pt>
                <c:pt idx="69">
                  <c:v>10.000574482321383</c:v>
                </c:pt>
                <c:pt idx="70">
                  <c:v>5.4703875047795165</c:v>
                </c:pt>
                <c:pt idx="71">
                  <c:v>12.316133826526702</c:v>
                </c:pt>
                <c:pt idx="72">
                  <c:v>10.830374755556752</c:v>
                </c:pt>
                <c:pt idx="73">
                  <c:v>4.6763276974303487</c:v>
                </c:pt>
                <c:pt idx="74">
                  <c:v>4.9611087771208116</c:v>
                </c:pt>
                <c:pt idx="75">
                  <c:v>0.58439985788332782</c:v>
                </c:pt>
                <c:pt idx="76">
                  <c:v>5.2906053997180891</c:v>
                </c:pt>
                <c:pt idx="77">
                  <c:v>11.932166960927153</c:v>
                </c:pt>
                <c:pt idx="78">
                  <c:v>8.7850185474417835</c:v>
                </c:pt>
                <c:pt idx="79">
                  <c:v>9.8344739235552332</c:v>
                </c:pt>
                <c:pt idx="80">
                  <c:v>10.491880562989673</c:v>
                </c:pt>
                <c:pt idx="81">
                  <c:v>5.8448071138303259</c:v>
                </c:pt>
                <c:pt idx="82">
                  <c:v>3.2586071197848656</c:v>
                </c:pt>
                <c:pt idx="83">
                  <c:v>4.2191508937194522</c:v>
                </c:pt>
                <c:pt idx="84">
                  <c:v>6.5365294987388332</c:v>
                </c:pt>
                <c:pt idx="85">
                  <c:v>12.41163523495735</c:v>
                </c:pt>
                <c:pt idx="86">
                  <c:v>7.0952634676507742</c:v>
                </c:pt>
                <c:pt idx="87">
                  <c:v>9.7211872915902884</c:v>
                </c:pt>
                <c:pt idx="88">
                  <c:v>4.7635721557440416</c:v>
                </c:pt>
                <c:pt idx="89">
                  <c:v>1.2897421785782852</c:v>
                </c:pt>
                <c:pt idx="90">
                  <c:v>6.7937754062901492</c:v>
                </c:pt>
                <c:pt idx="91">
                  <c:v>4.5027688186069863</c:v>
                </c:pt>
                <c:pt idx="92">
                  <c:v>4.0320961613629986</c:v>
                </c:pt>
                <c:pt idx="93">
                  <c:v>5.1631517982426347</c:v>
                </c:pt>
                <c:pt idx="94">
                  <c:v>13.216559179613174</c:v>
                </c:pt>
                <c:pt idx="95">
                  <c:v>10.824143328536806</c:v>
                </c:pt>
                <c:pt idx="96">
                  <c:v>8.2628553679579433</c:v>
                </c:pt>
                <c:pt idx="97">
                  <c:v>9.6711777908588132</c:v>
                </c:pt>
                <c:pt idx="98">
                  <c:v>6.5985477959569865</c:v>
                </c:pt>
                <c:pt idx="99">
                  <c:v>2.0975799311483843</c:v>
                </c:pt>
                <c:pt idx="100">
                  <c:v>3.9376717706033495</c:v>
                </c:pt>
                <c:pt idx="101">
                  <c:v>10.493752121865635</c:v>
                </c:pt>
                <c:pt idx="102">
                  <c:v>10.36742457732622</c:v>
                </c:pt>
                <c:pt idx="103">
                  <c:v>8.0730143342929175</c:v>
                </c:pt>
                <c:pt idx="104">
                  <c:v>4.9735808759859088</c:v>
                </c:pt>
                <c:pt idx="105">
                  <c:v>11.573035468641562</c:v>
                </c:pt>
                <c:pt idx="106">
                  <c:v>12.080577987787802</c:v>
                </c:pt>
                <c:pt idx="107">
                  <c:v>4.9623618256212536</c:v>
                </c:pt>
                <c:pt idx="108">
                  <c:v>10.665535290014866</c:v>
                </c:pt>
                <c:pt idx="109">
                  <c:v>13.820377344935469</c:v>
                </c:pt>
                <c:pt idx="110">
                  <c:v>7.8778746539285862</c:v>
                </c:pt>
                <c:pt idx="111">
                  <c:v>9.4966371239276572</c:v>
                </c:pt>
                <c:pt idx="112">
                  <c:v>6.4177136776821628</c:v>
                </c:pt>
                <c:pt idx="113">
                  <c:v>7.2477405004085282</c:v>
                </c:pt>
                <c:pt idx="114">
                  <c:v>5.1707180381623186</c:v>
                </c:pt>
                <c:pt idx="115">
                  <c:v>12.790714846808015</c:v>
                </c:pt>
                <c:pt idx="116">
                  <c:v>10.930925208657708</c:v>
                </c:pt>
                <c:pt idx="117">
                  <c:v>10.113868399165204</c:v>
                </c:pt>
                <c:pt idx="118">
                  <c:v>7.2392206183743815</c:v>
                </c:pt>
                <c:pt idx="119">
                  <c:v>9.3069313980728818</c:v>
                </c:pt>
                <c:pt idx="120">
                  <c:v>11.236158404122833</c:v>
                </c:pt>
                <c:pt idx="121">
                  <c:v>5.9051270621045839</c:v>
                </c:pt>
                <c:pt idx="122">
                  <c:v>8.6645583029310114</c:v>
                </c:pt>
                <c:pt idx="123">
                  <c:v>10.771312527487083</c:v>
                </c:pt>
                <c:pt idx="124">
                  <c:v>0.28650523588304189</c:v>
                </c:pt>
                <c:pt idx="125">
                  <c:v>15.634981088014523</c:v>
                </c:pt>
                <c:pt idx="126">
                  <c:v>13.904568485998874</c:v>
                </c:pt>
                <c:pt idx="127">
                  <c:v>5.012199678452256</c:v>
                </c:pt>
                <c:pt idx="128">
                  <c:v>6.7139788292671909</c:v>
                </c:pt>
                <c:pt idx="129">
                  <c:v>7.2554598125897467</c:v>
                </c:pt>
                <c:pt idx="130">
                  <c:v>12.039276585361181</c:v>
                </c:pt>
                <c:pt idx="131">
                  <c:v>7.197571442643989</c:v>
                </c:pt>
                <c:pt idx="132">
                  <c:v>9.0984791690748104</c:v>
                </c:pt>
                <c:pt idx="133">
                  <c:v>2.862962372127182</c:v>
                </c:pt>
                <c:pt idx="134">
                  <c:v>6.7582873345899204</c:v>
                </c:pt>
                <c:pt idx="135">
                  <c:v>11.77688976696426</c:v>
                </c:pt>
                <c:pt idx="136">
                  <c:v>12.782239461830761</c:v>
                </c:pt>
                <c:pt idx="137">
                  <c:v>6.7699410180690771</c:v>
                </c:pt>
                <c:pt idx="138">
                  <c:v>9.5494584575086368</c:v>
                </c:pt>
                <c:pt idx="139">
                  <c:v>11.896735328099298</c:v>
                </c:pt>
                <c:pt idx="140">
                  <c:v>17.651516242196216</c:v>
                </c:pt>
                <c:pt idx="141">
                  <c:v>4.043458328442795</c:v>
                </c:pt>
                <c:pt idx="142">
                  <c:v>17.16008656386083</c:v>
                </c:pt>
                <c:pt idx="143">
                  <c:v>12.654210793272275</c:v>
                </c:pt>
                <c:pt idx="144">
                  <c:v>11.587890350808221</c:v>
                </c:pt>
                <c:pt idx="145">
                  <c:v>2.3416035688088908</c:v>
                </c:pt>
                <c:pt idx="146">
                  <c:v>15.347207733634402</c:v>
                </c:pt>
                <c:pt idx="147">
                  <c:v>17.974080699412834</c:v>
                </c:pt>
                <c:pt idx="148">
                  <c:v>16.489339441681167</c:v>
                </c:pt>
                <c:pt idx="149">
                  <c:v>8.8788848859665794</c:v>
                </c:pt>
                <c:pt idx="150">
                  <c:v>15.87645203155949</c:v>
                </c:pt>
                <c:pt idx="151">
                  <c:v>15.416760706234081</c:v>
                </c:pt>
                <c:pt idx="152">
                  <c:v>11.363166479056556</c:v>
                </c:pt>
                <c:pt idx="153">
                  <c:v>17.321840923567329</c:v>
                </c:pt>
                <c:pt idx="154">
                  <c:v>15.342635089100987</c:v>
                </c:pt>
                <c:pt idx="155">
                  <c:v>13.551503740860538</c:v>
                </c:pt>
                <c:pt idx="156">
                  <c:v>13.627278872950505</c:v>
                </c:pt>
                <c:pt idx="157">
                  <c:v>10.256530717466285</c:v>
                </c:pt>
                <c:pt idx="158">
                  <c:v>13.713560063449606</c:v>
                </c:pt>
                <c:pt idx="159">
                  <c:v>7.7611800324856386</c:v>
                </c:pt>
                <c:pt idx="160">
                  <c:v>10.033958525069609</c:v>
                </c:pt>
                <c:pt idx="161">
                  <c:v>8.8598683937936507</c:v>
                </c:pt>
                <c:pt idx="162">
                  <c:v>12.498329848486133</c:v>
                </c:pt>
                <c:pt idx="163">
                  <c:v>6.9099726490983713</c:v>
                </c:pt>
                <c:pt idx="164">
                  <c:v>20.014638962166792</c:v>
                </c:pt>
                <c:pt idx="165">
                  <c:v>16.102517386253368</c:v>
                </c:pt>
                <c:pt idx="166">
                  <c:v>13.233154365008259</c:v>
                </c:pt>
                <c:pt idx="167">
                  <c:v>11.168285483229281</c:v>
                </c:pt>
                <c:pt idx="168">
                  <c:v>17.642447178455203</c:v>
                </c:pt>
                <c:pt idx="169">
                  <c:v>14.261231242149741</c:v>
                </c:pt>
                <c:pt idx="170">
                  <c:v>7.9426290937656709</c:v>
                </c:pt>
                <c:pt idx="171">
                  <c:v>7.4262888867680319</c:v>
                </c:pt>
                <c:pt idx="172">
                  <c:v>14.209783794759314</c:v>
                </c:pt>
                <c:pt idx="173">
                  <c:v>15.329645016745614</c:v>
                </c:pt>
                <c:pt idx="174">
                  <c:v>10.045833454362452</c:v>
                </c:pt>
                <c:pt idx="175">
                  <c:v>10.567488926802184</c:v>
                </c:pt>
                <c:pt idx="176">
                  <c:v>9.8390455953104254</c:v>
                </c:pt>
                <c:pt idx="177">
                  <c:v>5.2598200496597753</c:v>
                </c:pt>
                <c:pt idx="178">
                  <c:v>10.311938076000958</c:v>
                </c:pt>
                <c:pt idx="179">
                  <c:v>13.674216948810091</c:v>
                </c:pt>
                <c:pt idx="180">
                  <c:v>9.8061693631085447</c:v>
                </c:pt>
                <c:pt idx="181">
                  <c:v>15.138272319825221</c:v>
                </c:pt>
                <c:pt idx="182">
                  <c:v>0.91475881950070603</c:v>
                </c:pt>
                <c:pt idx="183">
                  <c:v>11.707680302595806</c:v>
                </c:pt>
                <c:pt idx="184">
                  <c:v>15.193139265138878</c:v>
                </c:pt>
                <c:pt idx="185">
                  <c:v>11.943939976814564</c:v>
                </c:pt>
                <c:pt idx="186">
                  <c:v>4.2230147175709094</c:v>
                </c:pt>
                <c:pt idx="187">
                  <c:v>13.899116353765317</c:v>
                </c:pt>
                <c:pt idx="188">
                  <c:v>16.334729334269223</c:v>
                </c:pt>
                <c:pt idx="189">
                  <c:v>21.451718881855143</c:v>
                </c:pt>
                <c:pt idx="190">
                  <c:v>18.547115000474541</c:v>
                </c:pt>
                <c:pt idx="191">
                  <c:v>13.866133725396217</c:v>
                </c:pt>
                <c:pt idx="192">
                  <c:v>17.581611744146425</c:v>
                </c:pt>
                <c:pt idx="193">
                  <c:v>14.879960716947238</c:v>
                </c:pt>
                <c:pt idx="194">
                  <c:v>8.5655093888432994</c:v>
                </c:pt>
                <c:pt idx="195">
                  <c:v>10.432845878771893</c:v>
                </c:pt>
                <c:pt idx="196">
                  <c:v>14.09146546993256</c:v>
                </c:pt>
                <c:pt idx="197">
                  <c:v>25.224444000627948</c:v>
                </c:pt>
                <c:pt idx="198">
                  <c:v>11.10396149784007</c:v>
                </c:pt>
                <c:pt idx="199">
                  <c:v>12.525140978363741</c:v>
                </c:pt>
                <c:pt idx="200">
                  <c:v>15.227073726975663</c:v>
                </c:pt>
                <c:pt idx="201">
                  <c:v>6.2079433790946519</c:v>
                </c:pt>
                <c:pt idx="202">
                  <c:v>19.585244231182774</c:v>
                </c:pt>
                <c:pt idx="203">
                  <c:v>15.207937845550745</c:v>
                </c:pt>
                <c:pt idx="204">
                  <c:v>17.898349708268935</c:v>
                </c:pt>
                <c:pt idx="205">
                  <c:v>10.728687030107121</c:v>
                </c:pt>
                <c:pt idx="206">
                  <c:v>21.586956813222656</c:v>
                </c:pt>
                <c:pt idx="207">
                  <c:v>15.774040782000508</c:v>
                </c:pt>
                <c:pt idx="208">
                  <c:v>9.5268178408934769</c:v>
                </c:pt>
                <c:pt idx="209">
                  <c:v>16.025216413047264</c:v>
                </c:pt>
                <c:pt idx="210">
                  <c:v>26.16980843376173</c:v>
                </c:pt>
                <c:pt idx="211">
                  <c:v>2.0406117439957612</c:v>
                </c:pt>
                <c:pt idx="212">
                  <c:v>17.347366739438545</c:v>
                </c:pt>
                <c:pt idx="213">
                  <c:v>19.76782133411346</c:v>
                </c:pt>
                <c:pt idx="214">
                  <c:v>17.607088551332708</c:v>
                </c:pt>
                <c:pt idx="215">
                  <c:v>18.848895337760961</c:v>
                </c:pt>
                <c:pt idx="216">
                  <c:v>16.534640757689289</c:v>
                </c:pt>
                <c:pt idx="217">
                  <c:v>6.6067734593506051</c:v>
                </c:pt>
                <c:pt idx="218">
                  <c:v>19.728282220427108</c:v>
                </c:pt>
                <c:pt idx="219">
                  <c:v>13.219639799718683</c:v>
                </c:pt>
                <c:pt idx="220">
                  <c:v>13.535904399218266</c:v>
                </c:pt>
                <c:pt idx="221">
                  <c:v>18.026106069149787</c:v>
                </c:pt>
                <c:pt idx="222">
                  <c:v>14.626830430930074</c:v>
                </c:pt>
                <c:pt idx="223">
                  <c:v>4.9765382352991105</c:v>
                </c:pt>
                <c:pt idx="224">
                  <c:v>12.818813970323195</c:v>
                </c:pt>
                <c:pt idx="225">
                  <c:v>23.066141904180711</c:v>
                </c:pt>
                <c:pt idx="226">
                  <c:v>20.263848770058566</c:v>
                </c:pt>
                <c:pt idx="227">
                  <c:v>16.797570230611541</c:v>
                </c:pt>
                <c:pt idx="228">
                  <c:v>16.61119585983548</c:v>
                </c:pt>
                <c:pt idx="229">
                  <c:v>8.6900680246194817</c:v>
                </c:pt>
                <c:pt idx="230">
                  <c:v>7.7941530844523852</c:v>
                </c:pt>
                <c:pt idx="231">
                  <c:v>18.279968395810688</c:v>
                </c:pt>
                <c:pt idx="232">
                  <c:v>13.663997627981212</c:v>
                </c:pt>
                <c:pt idx="233">
                  <c:v>14.979535232707603</c:v>
                </c:pt>
                <c:pt idx="234">
                  <c:v>17.395226843498282</c:v>
                </c:pt>
                <c:pt idx="235">
                  <c:v>21.098819665353567</c:v>
                </c:pt>
                <c:pt idx="236">
                  <c:v>14.720544237295449</c:v>
                </c:pt>
                <c:pt idx="237">
                  <c:v>16.761036732428774</c:v>
                </c:pt>
                <c:pt idx="238">
                  <c:v>10.094898279374592</c:v>
                </c:pt>
                <c:pt idx="239">
                  <c:v>12.062775748730733</c:v>
                </c:pt>
                <c:pt idx="240">
                  <c:v>12.878346846390357</c:v>
                </c:pt>
                <c:pt idx="241">
                  <c:v>25.750958258982866</c:v>
                </c:pt>
                <c:pt idx="242">
                  <c:v>22.42795470464786</c:v>
                </c:pt>
                <c:pt idx="243">
                  <c:v>17.393527987597206</c:v>
                </c:pt>
                <c:pt idx="244">
                  <c:v>25.700865407788015</c:v>
                </c:pt>
                <c:pt idx="245">
                  <c:v>24.254669992780084</c:v>
                </c:pt>
                <c:pt idx="246">
                  <c:v>16.210604619175641</c:v>
                </c:pt>
                <c:pt idx="247">
                  <c:v>18.088514841557636</c:v>
                </c:pt>
                <c:pt idx="248">
                  <c:v>15.641062600867592</c:v>
                </c:pt>
                <c:pt idx="249">
                  <c:v>13.573805637321332</c:v>
                </c:pt>
                <c:pt idx="250">
                  <c:v>15.298167909884725</c:v>
                </c:pt>
                <c:pt idx="251">
                  <c:v>22.01847991626126</c:v>
                </c:pt>
                <c:pt idx="252">
                  <c:v>17.225836532815602</c:v>
                </c:pt>
                <c:pt idx="253">
                  <c:v>12.019675496697445</c:v>
                </c:pt>
                <c:pt idx="254">
                  <c:v>18.541724840495473</c:v>
                </c:pt>
                <c:pt idx="255">
                  <c:v>19.12052198958007</c:v>
                </c:pt>
                <c:pt idx="256">
                  <c:v>13.847793394848926</c:v>
                </c:pt>
                <c:pt idx="257">
                  <c:v>16.202866630636066</c:v>
                </c:pt>
                <c:pt idx="258">
                  <c:v>21.857975606483322</c:v>
                </c:pt>
                <c:pt idx="259">
                  <c:v>10.672922930213009</c:v>
                </c:pt>
                <c:pt idx="260">
                  <c:v>26.51040096037201</c:v>
                </c:pt>
                <c:pt idx="261">
                  <c:v>16.401335715344263</c:v>
                </c:pt>
                <c:pt idx="262">
                  <c:v>23.191210134525864</c:v>
                </c:pt>
                <c:pt idx="263">
                  <c:v>17.80157881948077</c:v>
                </c:pt>
                <c:pt idx="264">
                  <c:v>10.307687290328843</c:v>
                </c:pt>
                <c:pt idx="265">
                  <c:v>15.082313190511648</c:v>
                </c:pt>
                <c:pt idx="266">
                  <c:v>8.1478704315272044</c:v>
                </c:pt>
                <c:pt idx="267">
                  <c:v>15.211538791423356</c:v>
                </c:pt>
                <c:pt idx="268">
                  <c:v>14.784686358990079</c:v>
                </c:pt>
                <c:pt idx="269">
                  <c:v>21.401942472680609</c:v>
                </c:pt>
                <c:pt idx="270">
                  <c:v>16.682578269813614</c:v>
                </c:pt>
                <c:pt idx="271">
                  <c:v>15.481054794188548</c:v>
                </c:pt>
                <c:pt idx="272">
                  <c:v>25.735735009263351</c:v>
                </c:pt>
                <c:pt idx="273">
                  <c:v>20.805616251507729</c:v>
                </c:pt>
                <c:pt idx="274">
                  <c:v>21.718430932515673</c:v>
                </c:pt>
                <c:pt idx="275">
                  <c:v>19.853317105937997</c:v>
                </c:pt>
                <c:pt idx="276">
                  <c:v>17.904000951019619</c:v>
                </c:pt>
                <c:pt idx="277">
                  <c:v>23.960544047067426</c:v>
                </c:pt>
                <c:pt idx="278">
                  <c:v>19.615930107111872</c:v>
                </c:pt>
                <c:pt idx="279">
                  <c:v>25.955147536971506</c:v>
                </c:pt>
                <c:pt idx="280">
                  <c:v>10.626710371668365</c:v>
                </c:pt>
                <c:pt idx="281">
                  <c:v>21.6921536981475</c:v>
                </c:pt>
                <c:pt idx="282">
                  <c:v>26.297575930342269</c:v>
                </c:pt>
                <c:pt idx="283">
                  <c:v>21.019192198102107</c:v>
                </c:pt>
                <c:pt idx="284">
                  <c:v>14.196317460851493</c:v>
                </c:pt>
                <c:pt idx="285">
                  <c:v>30.807658022490596</c:v>
                </c:pt>
                <c:pt idx="286">
                  <c:v>19.469294130504441</c:v>
                </c:pt>
                <c:pt idx="287">
                  <c:v>24.365421729743865</c:v>
                </c:pt>
                <c:pt idx="288">
                  <c:v>11.811633016574612</c:v>
                </c:pt>
                <c:pt idx="289">
                  <c:v>12.158196105556843</c:v>
                </c:pt>
                <c:pt idx="290">
                  <c:v>29.518213481599322</c:v>
                </c:pt>
                <c:pt idx="291">
                  <c:v>21.477386710337463</c:v>
                </c:pt>
                <c:pt idx="292">
                  <c:v>15.704267438413336</c:v>
                </c:pt>
                <c:pt idx="293">
                  <c:v>19.945899720376715</c:v>
                </c:pt>
                <c:pt idx="294">
                  <c:v>20.13894624025944</c:v>
                </c:pt>
                <c:pt idx="295">
                  <c:v>21.669758881732687</c:v>
                </c:pt>
                <c:pt idx="296">
                  <c:v>8.2122585027907764</c:v>
                </c:pt>
                <c:pt idx="297">
                  <c:v>22.215415796539869</c:v>
                </c:pt>
                <c:pt idx="298">
                  <c:v>20.363835411854598</c:v>
                </c:pt>
                <c:pt idx="299">
                  <c:v>37.825964421712861</c:v>
                </c:pt>
                <c:pt idx="300">
                  <c:v>16.38246394595782</c:v>
                </c:pt>
                <c:pt idx="301">
                  <c:v>27.737029050014478</c:v>
                </c:pt>
                <c:pt idx="302">
                  <c:v>23.488143491584694</c:v>
                </c:pt>
                <c:pt idx="303">
                  <c:v>17.561242771148354</c:v>
                </c:pt>
                <c:pt idx="304">
                  <c:v>22.290413912215616</c:v>
                </c:pt>
                <c:pt idx="305">
                  <c:v>20.331544472143875</c:v>
                </c:pt>
                <c:pt idx="306">
                  <c:v>28.763113510368616</c:v>
                </c:pt>
                <c:pt idx="307">
                  <c:v>19.159804265983009</c:v>
                </c:pt>
                <c:pt idx="308">
                  <c:v>18.702866400318346</c:v>
                </c:pt>
                <c:pt idx="309">
                  <c:v>17.798347863717602</c:v>
                </c:pt>
                <c:pt idx="310">
                  <c:v>22.41594537934996</c:v>
                </c:pt>
                <c:pt idx="311">
                  <c:v>25.446561471472428</c:v>
                </c:pt>
                <c:pt idx="312">
                  <c:v>27.991546768647957</c:v>
                </c:pt>
                <c:pt idx="313">
                  <c:v>18.58619258872497</c:v>
                </c:pt>
                <c:pt idx="314">
                  <c:v>17.952021974323255</c:v>
                </c:pt>
                <c:pt idx="315">
                  <c:v>29.110575054409122</c:v>
                </c:pt>
                <c:pt idx="316">
                  <c:v>23.442142505276127</c:v>
                </c:pt>
                <c:pt idx="317">
                  <c:v>25.189484097354757</c:v>
                </c:pt>
                <c:pt idx="318">
                  <c:v>22.680123376554921</c:v>
                </c:pt>
                <c:pt idx="319">
                  <c:v>19.958740683890504</c:v>
                </c:pt>
                <c:pt idx="320">
                  <c:v>25.558693416032323</c:v>
                </c:pt>
                <c:pt idx="321">
                  <c:v>27.066364767154361</c:v>
                </c:pt>
                <c:pt idx="322">
                  <c:v>19.042496330418818</c:v>
                </c:pt>
                <c:pt idx="323">
                  <c:v>22.932450255213375</c:v>
                </c:pt>
                <c:pt idx="324">
                  <c:v>30.93313502184845</c:v>
                </c:pt>
                <c:pt idx="325">
                  <c:v>26.522405116888791</c:v>
                </c:pt>
                <c:pt idx="326">
                  <c:v>25.258644950909037</c:v>
                </c:pt>
                <c:pt idx="327">
                  <c:v>19.944321342981404</c:v>
                </c:pt>
                <c:pt idx="328">
                  <c:v>20.547761533989885</c:v>
                </c:pt>
                <c:pt idx="329">
                  <c:v>32.354786326729005</c:v>
                </c:pt>
                <c:pt idx="330">
                  <c:v>13.724041746293478</c:v>
                </c:pt>
                <c:pt idx="331">
                  <c:v>15.660635748103285</c:v>
                </c:pt>
                <c:pt idx="332">
                  <c:v>22.784549883986056</c:v>
                </c:pt>
                <c:pt idx="333">
                  <c:v>32.280365052070188</c:v>
                </c:pt>
                <c:pt idx="334">
                  <c:v>25.909514869157196</c:v>
                </c:pt>
                <c:pt idx="335">
                  <c:v>22.546882585454412</c:v>
                </c:pt>
                <c:pt idx="336">
                  <c:v>30.155302353605112</c:v>
                </c:pt>
                <c:pt idx="337">
                  <c:v>22.619100228072465</c:v>
                </c:pt>
                <c:pt idx="338">
                  <c:v>24.87671838600189</c:v>
                </c:pt>
                <c:pt idx="339">
                  <c:v>18.552957862247347</c:v>
                </c:pt>
                <c:pt idx="340">
                  <c:v>34.864921213275657</c:v>
                </c:pt>
                <c:pt idx="341">
                  <c:v>21.283911898063952</c:v>
                </c:pt>
                <c:pt idx="342">
                  <c:v>23.675808894143373</c:v>
                </c:pt>
                <c:pt idx="343">
                  <c:v>18.607557780424663</c:v>
                </c:pt>
                <c:pt idx="344">
                  <c:v>3.4453836125734423</c:v>
                </c:pt>
                <c:pt idx="345">
                  <c:v>26.888073875299629</c:v>
                </c:pt>
                <c:pt idx="346">
                  <c:v>36.072065063932946</c:v>
                </c:pt>
                <c:pt idx="347">
                  <c:v>24.373033299969173</c:v>
                </c:pt>
                <c:pt idx="348">
                  <c:v>18.299868992552717</c:v>
                </c:pt>
                <c:pt idx="349">
                  <c:v>20.66689658622705</c:v>
                </c:pt>
                <c:pt idx="350">
                  <c:v>35.074769418512084</c:v>
                </c:pt>
                <c:pt idx="351">
                  <c:v>25.990749072150663</c:v>
                </c:pt>
                <c:pt idx="352">
                  <c:v>10.160061216937516</c:v>
                </c:pt>
                <c:pt idx="353">
                  <c:v>19.834642305315402</c:v>
                </c:pt>
                <c:pt idx="354">
                  <c:v>33.141664167318588</c:v>
                </c:pt>
                <c:pt idx="355">
                  <c:v>30.06347184242178</c:v>
                </c:pt>
                <c:pt idx="356">
                  <c:v>29.954545471270173</c:v>
                </c:pt>
                <c:pt idx="357">
                  <c:v>19.441246799118229</c:v>
                </c:pt>
                <c:pt idx="358">
                  <c:v>23.101272732639991</c:v>
                </c:pt>
                <c:pt idx="359">
                  <c:v>30.521870694216496</c:v>
                </c:pt>
                <c:pt idx="360">
                  <c:v>22.869931380007468</c:v>
                </c:pt>
                <c:pt idx="361">
                  <c:v>26.633950485086839</c:v>
                </c:pt>
                <c:pt idx="362">
                  <c:v>26.943692027779377</c:v>
                </c:pt>
                <c:pt idx="363">
                  <c:v>31.729879146801075</c:v>
                </c:pt>
                <c:pt idx="364">
                  <c:v>17.701687682196642</c:v>
                </c:pt>
                <c:pt idx="365">
                  <c:v>28.336103163806069</c:v>
                </c:pt>
                <c:pt idx="366">
                  <c:v>24.166786736878983</c:v>
                </c:pt>
                <c:pt idx="367">
                  <c:v>26.242547199705733</c:v>
                </c:pt>
                <c:pt idx="368">
                  <c:v>28.079768782799384</c:v>
                </c:pt>
                <c:pt idx="369">
                  <c:v>33.265125358770717</c:v>
                </c:pt>
                <c:pt idx="370">
                  <c:v>31.839716149352842</c:v>
                </c:pt>
                <c:pt idx="371">
                  <c:v>30.691353756733548</c:v>
                </c:pt>
                <c:pt idx="372">
                  <c:v>31.090941175084613</c:v>
                </c:pt>
                <c:pt idx="373">
                  <c:v>33.351645675250339</c:v>
                </c:pt>
                <c:pt idx="374">
                  <c:v>30.415994417513648</c:v>
                </c:pt>
                <c:pt idx="375">
                  <c:v>28.66341033603743</c:v>
                </c:pt>
                <c:pt idx="376">
                  <c:v>36.59566068012812</c:v>
                </c:pt>
                <c:pt idx="377">
                  <c:v>42.021191964852022</c:v>
                </c:pt>
                <c:pt idx="378">
                  <c:v>27.499092280096299</c:v>
                </c:pt>
                <c:pt idx="379">
                  <c:v>35.341690615783747</c:v>
                </c:pt>
                <c:pt idx="380">
                  <c:v>27.923068661632005</c:v>
                </c:pt>
                <c:pt idx="381">
                  <c:v>30.294806435725611</c:v>
                </c:pt>
                <c:pt idx="382">
                  <c:v>23.546265664059653</c:v>
                </c:pt>
                <c:pt idx="383">
                  <c:v>27.865657250162158</c:v>
                </c:pt>
                <c:pt idx="384">
                  <c:v>37.281761573220976</c:v>
                </c:pt>
                <c:pt idx="385">
                  <c:v>28.16189266849246</c:v>
                </c:pt>
                <c:pt idx="386">
                  <c:v>43.101057941407383</c:v>
                </c:pt>
                <c:pt idx="387">
                  <c:v>33.090281935568541</c:v>
                </c:pt>
                <c:pt idx="388">
                  <c:v>38.995273550306131</c:v>
                </c:pt>
                <c:pt idx="389">
                  <c:v>17.18910570847088</c:v>
                </c:pt>
                <c:pt idx="390">
                  <c:v>26.3695439439891</c:v>
                </c:pt>
                <c:pt idx="391">
                  <c:v>43.075907522794999</c:v>
                </c:pt>
                <c:pt idx="392">
                  <c:v>37.32169800533287</c:v>
                </c:pt>
                <c:pt idx="393">
                  <c:v>39.640977539119874</c:v>
                </c:pt>
                <c:pt idx="394">
                  <c:v>45.542896203045188</c:v>
                </c:pt>
                <c:pt idx="395">
                  <c:v>36.547738826442362</c:v>
                </c:pt>
                <c:pt idx="396">
                  <c:v>28.529961101501755</c:v>
                </c:pt>
                <c:pt idx="397">
                  <c:v>28.718124891008241</c:v>
                </c:pt>
                <c:pt idx="398">
                  <c:v>33.920570458681318</c:v>
                </c:pt>
                <c:pt idx="399">
                  <c:v>37.577593268231006</c:v>
                </c:pt>
                <c:pt idx="400">
                  <c:v>40.887586693006611</c:v>
                </c:pt>
                <c:pt idx="401">
                  <c:v>29.375003955584532</c:v>
                </c:pt>
                <c:pt idx="402">
                  <c:v>28.669132642007</c:v>
                </c:pt>
                <c:pt idx="403">
                  <c:v>31.06449476391132</c:v>
                </c:pt>
                <c:pt idx="404">
                  <c:v>37.201134967527047</c:v>
                </c:pt>
                <c:pt idx="405">
                  <c:v>33.457155627002287</c:v>
                </c:pt>
                <c:pt idx="406">
                  <c:v>32.597165112504427</c:v>
                </c:pt>
                <c:pt idx="407">
                  <c:v>40.936758797037172</c:v>
                </c:pt>
                <c:pt idx="408">
                  <c:v>37.909163805684209</c:v>
                </c:pt>
                <c:pt idx="409">
                  <c:v>37.088993865032585</c:v>
                </c:pt>
                <c:pt idx="410">
                  <c:v>32.683692814107715</c:v>
                </c:pt>
                <c:pt idx="411">
                  <c:v>45.898348027448449</c:v>
                </c:pt>
                <c:pt idx="412">
                  <c:v>35.128800243320626</c:v>
                </c:pt>
                <c:pt idx="413">
                  <c:v>41.192307527117947</c:v>
                </c:pt>
                <c:pt idx="414">
                  <c:v>41.243295091549903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C3-4398-BFB9-FAD404FAB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42764191"/>
        <c:axId val="2142759199"/>
      </c:barChart>
      <c:lineChart>
        <c:grouping val="standard"/>
        <c:varyColors val="0"/>
        <c:ser>
          <c:idx val="1"/>
          <c:order val="1"/>
          <c:tx>
            <c:strRef>
              <c:f>VarResults!$S$1</c:f>
              <c:strCache>
                <c:ptCount val="1"/>
                <c:pt idx="0">
                  <c:v>Average national share = 16</c:v>
                </c:pt>
              </c:strCache>
            </c:strRef>
          </c:tx>
          <c:spPr>
            <a:ln w="22225" cap="rnd">
              <a:solidFill>
                <a:srgbClr val="9A000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VarResults!$S$2:$S$416</c:f>
              <c:numCache>
                <c:formatCode>0.00</c:formatCode>
                <c:ptCount val="415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  <c:pt idx="24">
                  <c:v>16</c:v>
                </c:pt>
                <c:pt idx="25">
                  <c:v>16</c:v>
                </c:pt>
                <c:pt idx="26">
                  <c:v>16</c:v>
                </c:pt>
                <c:pt idx="27">
                  <c:v>16</c:v>
                </c:pt>
                <c:pt idx="28">
                  <c:v>16</c:v>
                </c:pt>
                <c:pt idx="29">
                  <c:v>16</c:v>
                </c:pt>
                <c:pt idx="30">
                  <c:v>16</c:v>
                </c:pt>
                <c:pt idx="31">
                  <c:v>16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16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</c:v>
                </c:pt>
                <c:pt idx="43">
                  <c:v>16</c:v>
                </c:pt>
                <c:pt idx="44">
                  <c:v>16</c:v>
                </c:pt>
                <c:pt idx="45">
                  <c:v>16</c:v>
                </c:pt>
                <c:pt idx="46">
                  <c:v>16</c:v>
                </c:pt>
                <c:pt idx="47">
                  <c:v>16</c:v>
                </c:pt>
                <c:pt idx="48">
                  <c:v>16</c:v>
                </c:pt>
                <c:pt idx="49">
                  <c:v>16</c:v>
                </c:pt>
                <c:pt idx="50">
                  <c:v>16</c:v>
                </c:pt>
                <c:pt idx="51">
                  <c:v>16</c:v>
                </c:pt>
                <c:pt idx="52">
                  <c:v>16</c:v>
                </c:pt>
                <c:pt idx="53">
                  <c:v>16</c:v>
                </c:pt>
                <c:pt idx="54">
                  <c:v>16</c:v>
                </c:pt>
                <c:pt idx="55">
                  <c:v>16</c:v>
                </c:pt>
                <c:pt idx="56">
                  <c:v>16</c:v>
                </c:pt>
                <c:pt idx="57">
                  <c:v>16</c:v>
                </c:pt>
                <c:pt idx="58">
                  <c:v>16</c:v>
                </c:pt>
                <c:pt idx="59">
                  <c:v>16</c:v>
                </c:pt>
                <c:pt idx="60">
                  <c:v>16</c:v>
                </c:pt>
                <c:pt idx="61">
                  <c:v>16</c:v>
                </c:pt>
                <c:pt idx="62">
                  <c:v>16</c:v>
                </c:pt>
                <c:pt idx="63">
                  <c:v>16</c:v>
                </c:pt>
                <c:pt idx="64">
                  <c:v>16</c:v>
                </c:pt>
                <c:pt idx="65">
                  <c:v>16</c:v>
                </c:pt>
                <c:pt idx="66">
                  <c:v>16</c:v>
                </c:pt>
                <c:pt idx="67">
                  <c:v>16</c:v>
                </c:pt>
                <c:pt idx="68">
                  <c:v>16</c:v>
                </c:pt>
                <c:pt idx="69">
                  <c:v>16</c:v>
                </c:pt>
                <c:pt idx="70">
                  <c:v>16</c:v>
                </c:pt>
                <c:pt idx="71">
                  <c:v>16</c:v>
                </c:pt>
                <c:pt idx="72">
                  <c:v>16</c:v>
                </c:pt>
                <c:pt idx="73">
                  <c:v>16</c:v>
                </c:pt>
                <c:pt idx="74">
                  <c:v>16</c:v>
                </c:pt>
                <c:pt idx="75">
                  <c:v>16</c:v>
                </c:pt>
                <c:pt idx="76">
                  <c:v>16</c:v>
                </c:pt>
                <c:pt idx="77">
                  <c:v>16</c:v>
                </c:pt>
                <c:pt idx="78">
                  <c:v>16</c:v>
                </c:pt>
                <c:pt idx="79">
                  <c:v>16</c:v>
                </c:pt>
                <c:pt idx="80">
                  <c:v>16</c:v>
                </c:pt>
                <c:pt idx="81">
                  <c:v>16</c:v>
                </c:pt>
                <c:pt idx="82">
                  <c:v>16</c:v>
                </c:pt>
                <c:pt idx="83">
                  <c:v>16</c:v>
                </c:pt>
                <c:pt idx="84">
                  <c:v>16</c:v>
                </c:pt>
                <c:pt idx="85">
                  <c:v>16</c:v>
                </c:pt>
                <c:pt idx="86">
                  <c:v>16</c:v>
                </c:pt>
                <c:pt idx="87">
                  <c:v>16</c:v>
                </c:pt>
                <c:pt idx="88">
                  <c:v>16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16</c:v>
                </c:pt>
                <c:pt idx="104">
                  <c:v>16</c:v>
                </c:pt>
                <c:pt idx="105">
                  <c:v>16</c:v>
                </c:pt>
                <c:pt idx="106">
                  <c:v>16</c:v>
                </c:pt>
                <c:pt idx="107">
                  <c:v>16</c:v>
                </c:pt>
                <c:pt idx="108">
                  <c:v>16</c:v>
                </c:pt>
                <c:pt idx="109">
                  <c:v>16</c:v>
                </c:pt>
                <c:pt idx="110">
                  <c:v>16</c:v>
                </c:pt>
                <c:pt idx="111">
                  <c:v>16</c:v>
                </c:pt>
                <c:pt idx="112">
                  <c:v>16</c:v>
                </c:pt>
                <c:pt idx="113">
                  <c:v>16</c:v>
                </c:pt>
                <c:pt idx="114">
                  <c:v>16</c:v>
                </c:pt>
                <c:pt idx="115">
                  <c:v>16</c:v>
                </c:pt>
                <c:pt idx="116">
                  <c:v>16</c:v>
                </c:pt>
                <c:pt idx="117">
                  <c:v>16</c:v>
                </c:pt>
                <c:pt idx="118">
                  <c:v>16</c:v>
                </c:pt>
                <c:pt idx="119">
                  <c:v>16</c:v>
                </c:pt>
                <c:pt idx="120">
                  <c:v>16</c:v>
                </c:pt>
                <c:pt idx="121">
                  <c:v>16</c:v>
                </c:pt>
                <c:pt idx="122">
                  <c:v>16</c:v>
                </c:pt>
                <c:pt idx="123">
                  <c:v>16</c:v>
                </c:pt>
                <c:pt idx="124">
                  <c:v>16</c:v>
                </c:pt>
                <c:pt idx="125">
                  <c:v>16</c:v>
                </c:pt>
                <c:pt idx="126">
                  <c:v>16</c:v>
                </c:pt>
                <c:pt idx="127">
                  <c:v>16</c:v>
                </c:pt>
                <c:pt idx="128">
                  <c:v>16</c:v>
                </c:pt>
                <c:pt idx="129">
                  <c:v>16</c:v>
                </c:pt>
                <c:pt idx="130">
                  <c:v>16</c:v>
                </c:pt>
                <c:pt idx="131">
                  <c:v>16</c:v>
                </c:pt>
                <c:pt idx="132">
                  <c:v>16</c:v>
                </c:pt>
                <c:pt idx="133">
                  <c:v>16</c:v>
                </c:pt>
                <c:pt idx="134">
                  <c:v>16</c:v>
                </c:pt>
                <c:pt idx="135">
                  <c:v>16</c:v>
                </c:pt>
                <c:pt idx="136">
                  <c:v>16</c:v>
                </c:pt>
                <c:pt idx="137">
                  <c:v>16</c:v>
                </c:pt>
                <c:pt idx="138">
                  <c:v>16</c:v>
                </c:pt>
                <c:pt idx="139">
                  <c:v>16</c:v>
                </c:pt>
                <c:pt idx="140">
                  <c:v>16</c:v>
                </c:pt>
                <c:pt idx="141">
                  <c:v>16</c:v>
                </c:pt>
                <c:pt idx="142">
                  <c:v>16</c:v>
                </c:pt>
                <c:pt idx="143">
                  <c:v>16</c:v>
                </c:pt>
                <c:pt idx="144">
                  <c:v>16</c:v>
                </c:pt>
                <c:pt idx="145">
                  <c:v>16</c:v>
                </c:pt>
                <c:pt idx="146">
                  <c:v>16</c:v>
                </c:pt>
                <c:pt idx="147">
                  <c:v>16</c:v>
                </c:pt>
                <c:pt idx="148">
                  <c:v>16</c:v>
                </c:pt>
                <c:pt idx="149">
                  <c:v>16</c:v>
                </c:pt>
                <c:pt idx="150">
                  <c:v>16</c:v>
                </c:pt>
                <c:pt idx="151">
                  <c:v>16</c:v>
                </c:pt>
                <c:pt idx="152">
                  <c:v>16</c:v>
                </c:pt>
                <c:pt idx="153">
                  <c:v>16</c:v>
                </c:pt>
                <c:pt idx="154">
                  <c:v>16</c:v>
                </c:pt>
                <c:pt idx="155">
                  <c:v>16</c:v>
                </c:pt>
                <c:pt idx="156">
                  <c:v>16</c:v>
                </c:pt>
                <c:pt idx="157">
                  <c:v>16</c:v>
                </c:pt>
                <c:pt idx="158">
                  <c:v>16</c:v>
                </c:pt>
                <c:pt idx="159">
                  <c:v>16</c:v>
                </c:pt>
                <c:pt idx="160">
                  <c:v>16</c:v>
                </c:pt>
                <c:pt idx="161">
                  <c:v>16</c:v>
                </c:pt>
                <c:pt idx="162">
                  <c:v>16</c:v>
                </c:pt>
                <c:pt idx="163">
                  <c:v>16</c:v>
                </c:pt>
                <c:pt idx="164">
                  <c:v>16</c:v>
                </c:pt>
                <c:pt idx="165">
                  <c:v>16</c:v>
                </c:pt>
                <c:pt idx="166">
                  <c:v>16</c:v>
                </c:pt>
                <c:pt idx="167">
                  <c:v>16</c:v>
                </c:pt>
                <c:pt idx="168">
                  <c:v>16</c:v>
                </c:pt>
                <c:pt idx="169">
                  <c:v>16</c:v>
                </c:pt>
                <c:pt idx="170">
                  <c:v>16</c:v>
                </c:pt>
                <c:pt idx="171">
                  <c:v>16</c:v>
                </c:pt>
                <c:pt idx="172">
                  <c:v>16</c:v>
                </c:pt>
                <c:pt idx="173">
                  <c:v>16</c:v>
                </c:pt>
                <c:pt idx="174">
                  <c:v>16</c:v>
                </c:pt>
                <c:pt idx="175">
                  <c:v>16</c:v>
                </c:pt>
                <c:pt idx="176">
                  <c:v>16</c:v>
                </c:pt>
                <c:pt idx="177">
                  <c:v>16</c:v>
                </c:pt>
                <c:pt idx="178">
                  <c:v>16</c:v>
                </c:pt>
                <c:pt idx="179">
                  <c:v>16</c:v>
                </c:pt>
                <c:pt idx="180">
                  <c:v>16</c:v>
                </c:pt>
                <c:pt idx="181">
                  <c:v>16</c:v>
                </c:pt>
                <c:pt idx="182">
                  <c:v>16</c:v>
                </c:pt>
                <c:pt idx="183">
                  <c:v>16</c:v>
                </c:pt>
                <c:pt idx="184">
                  <c:v>16</c:v>
                </c:pt>
                <c:pt idx="185">
                  <c:v>16</c:v>
                </c:pt>
                <c:pt idx="186">
                  <c:v>16</c:v>
                </c:pt>
                <c:pt idx="187">
                  <c:v>16</c:v>
                </c:pt>
                <c:pt idx="188">
                  <c:v>16</c:v>
                </c:pt>
                <c:pt idx="189">
                  <c:v>16</c:v>
                </c:pt>
                <c:pt idx="190">
                  <c:v>16</c:v>
                </c:pt>
                <c:pt idx="191">
                  <c:v>16</c:v>
                </c:pt>
                <c:pt idx="192">
                  <c:v>16</c:v>
                </c:pt>
                <c:pt idx="193">
                  <c:v>16</c:v>
                </c:pt>
                <c:pt idx="194">
                  <c:v>16</c:v>
                </c:pt>
                <c:pt idx="195">
                  <c:v>16</c:v>
                </c:pt>
                <c:pt idx="196">
                  <c:v>16</c:v>
                </c:pt>
                <c:pt idx="197">
                  <c:v>16</c:v>
                </c:pt>
                <c:pt idx="198">
                  <c:v>16</c:v>
                </c:pt>
                <c:pt idx="199">
                  <c:v>16</c:v>
                </c:pt>
                <c:pt idx="200">
                  <c:v>16</c:v>
                </c:pt>
                <c:pt idx="201">
                  <c:v>16</c:v>
                </c:pt>
                <c:pt idx="202">
                  <c:v>16</c:v>
                </c:pt>
                <c:pt idx="203">
                  <c:v>16</c:v>
                </c:pt>
                <c:pt idx="204">
                  <c:v>16</c:v>
                </c:pt>
                <c:pt idx="205">
                  <c:v>16</c:v>
                </c:pt>
                <c:pt idx="206">
                  <c:v>16</c:v>
                </c:pt>
                <c:pt idx="207">
                  <c:v>16</c:v>
                </c:pt>
                <c:pt idx="208">
                  <c:v>16</c:v>
                </c:pt>
                <c:pt idx="209">
                  <c:v>16</c:v>
                </c:pt>
                <c:pt idx="210">
                  <c:v>16</c:v>
                </c:pt>
                <c:pt idx="211">
                  <c:v>16</c:v>
                </c:pt>
                <c:pt idx="212">
                  <c:v>16</c:v>
                </c:pt>
                <c:pt idx="213">
                  <c:v>16</c:v>
                </c:pt>
                <c:pt idx="214">
                  <c:v>16</c:v>
                </c:pt>
                <c:pt idx="215">
                  <c:v>16</c:v>
                </c:pt>
                <c:pt idx="216">
                  <c:v>16</c:v>
                </c:pt>
                <c:pt idx="217">
                  <c:v>16</c:v>
                </c:pt>
                <c:pt idx="218">
                  <c:v>16</c:v>
                </c:pt>
                <c:pt idx="219">
                  <c:v>16</c:v>
                </c:pt>
                <c:pt idx="220">
                  <c:v>16</c:v>
                </c:pt>
                <c:pt idx="221">
                  <c:v>16</c:v>
                </c:pt>
                <c:pt idx="222">
                  <c:v>16</c:v>
                </c:pt>
                <c:pt idx="223">
                  <c:v>16</c:v>
                </c:pt>
                <c:pt idx="224">
                  <c:v>16</c:v>
                </c:pt>
                <c:pt idx="225">
                  <c:v>16</c:v>
                </c:pt>
                <c:pt idx="226">
                  <c:v>16</c:v>
                </c:pt>
                <c:pt idx="227">
                  <c:v>16</c:v>
                </c:pt>
                <c:pt idx="228">
                  <c:v>16</c:v>
                </c:pt>
                <c:pt idx="229">
                  <c:v>16</c:v>
                </c:pt>
                <c:pt idx="230">
                  <c:v>16</c:v>
                </c:pt>
                <c:pt idx="231">
                  <c:v>16</c:v>
                </c:pt>
                <c:pt idx="232">
                  <c:v>16</c:v>
                </c:pt>
                <c:pt idx="233">
                  <c:v>16</c:v>
                </c:pt>
                <c:pt idx="234">
                  <c:v>16</c:v>
                </c:pt>
                <c:pt idx="235">
                  <c:v>16</c:v>
                </c:pt>
                <c:pt idx="236">
                  <c:v>16</c:v>
                </c:pt>
                <c:pt idx="237">
                  <c:v>16</c:v>
                </c:pt>
                <c:pt idx="238">
                  <c:v>16</c:v>
                </c:pt>
                <c:pt idx="239">
                  <c:v>16</c:v>
                </c:pt>
                <c:pt idx="240">
                  <c:v>16</c:v>
                </c:pt>
                <c:pt idx="241">
                  <c:v>16</c:v>
                </c:pt>
                <c:pt idx="242">
                  <c:v>16</c:v>
                </c:pt>
                <c:pt idx="243">
                  <c:v>16</c:v>
                </c:pt>
                <c:pt idx="244">
                  <c:v>16</c:v>
                </c:pt>
                <c:pt idx="245">
                  <c:v>16</c:v>
                </c:pt>
                <c:pt idx="246">
                  <c:v>16</c:v>
                </c:pt>
                <c:pt idx="247">
                  <c:v>16</c:v>
                </c:pt>
                <c:pt idx="248">
                  <c:v>16</c:v>
                </c:pt>
                <c:pt idx="249">
                  <c:v>16</c:v>
                </c:pt>
                <c:pt idx="250">
                  <c:v>16</c:v>
                </c:pt>
                <c:pt idx="251">
                  <c:v>16</c:v>
                </c:pt>
                <c:pt idx="252">
                  <c:v>16</c:v>
                </c:pt>
                <c:pt idx="253">
                  <c:v>16</c:v>
                </c:pt>
                <c:pt idx="254">
                  <c:v>16</c:v>
                </c:pt>
                <c:pt idx="255">
                  <c:v>16</c:v>
                </c:pt>
                <c:pt idx="256">
                  <c:v>16</c:v>
                </c:pt>
                <c:pt idx="257">
                  <c:v>16</c:v>
                </c:pt>
                <c:pt idx="258">
                  <c:v>16</c:v>
                </c:pt>
                <c:pt idx="259">
                  <c:v>16</c:v>
                </c:pt>
                <c:pt idx="260">
                  <c:v>16</c:v>
                </c:pt>
                <c:pt idx="261">
                  <c:v>16</c:v>
                </c:pt>
                <c:pt idx="262">
                  <c:v>16</c:v>
                </c:pt>
                <c:pt idx="263">
                  <c:v>16</c:v>
                </c:pt>
                <c:pt idx="264">
                  <c:v>16</c:v>
                </c:pt>
                <c:pt idx="265">
                  <c:v>16</c:v>
                </c:pt>
                <c:pt idx="266">
                  <c:v>16</c:v>
                </c:pt>
                <c:pt idx="267">
                  <c:v>16</c:v>
                </c:pt>
                <c:pt idx="268">
                  <c:v>16</c:v>
                </c:pt>
                <c:pt idx="269">
                  <c:v>16</c:v>
                </c:pt>
                <c:pt idx="270">
                  <c:v>16</c:v>
                </c:pt>
                <c:pt idx="271">
                  <c:v>16</c:v>
                </c:pt>
                <c:pt idx="272">
                  <c:v>16</c:v>
                </c:pt>
                <c:pt idx="273">
                  <c:v>16</c:v>
                </c:pt>
                <c:pt idx="274">
                  <c:v>16</c:v>
                </c:pt>
                <c:pt idx="275">
                  <c:v>16</c:v>
                </c:pt>
                <c:pt idx="276">
                  <c:v>16</c:v>
                </c:pt>
                <c:pt idx="277">
                  <c:v>16</c:v>
                </c:pt>
                <c:pt idx="278">
                  <c:v>16</c:v>
                </c:pt>
                <c:pt idx="279">
                  <c:v>16</c:v>
                </c:pt>
                <c:pt idx="280">
                  <c:v>16</c:v>
                </c:pt>
                <c:pt idx="281">
                  <c:v>16</c:v>
                </c:pt>
                <c:pt idx="282">
                  <c:v>16</c:v>
                </c:pt>
                <c:pt idx="283">
                  <c:v>16</c:v>
                </c:pt>
                <c:pt idx="284">
                  <c:v>16</c:v>
                </c:pt>
                <c:pt idx="285">
                  <c:v>16</c:v>
                </c:pt>
                <c:pt idx="286">
                  <c:v>16</c:v>
                </c:pt>
                <c:pt idx="287">
                  <c:v>16</c:v>
                </c:pt>
                <c:pt idx="288">
                  <c:v>16</c:v>
                </c:pt>
                <c:pt idx="289">
                  <c:v>16</c:v>
                </c:pt>
                <c:pt idx="290">
                  <c:v>16</c:v>
                </c:pt>
                <c:pt idx="291">
                  <c:v>16</c:v>
                </c:pt>
                <c:pt idx="292">
                  <c:v>16</c:v>
                </c:pt>
                <c:pt idx="293">
                  <c:v>16</c:v>
                </c:pt>
                <c:pt idx="294">
                  <c:v>16</c:v>
                </c:pt>
                <c:pt idx="295">
                  <c:v>16</c:v>
                </c:pt>
                <c:pt idx="296">
                  <c:v>16</c:v>
                </c:pt>
                <c:pt idx="297">
                  <c:v>16</c:v>
                </c:pt>
                <c:pt idx="298">
                  <c:v>16</c:v>
                </c:pt>
                <c:pt idx="299">
                  <c:v>16</c:v>
                </c:pt>
                <c:pt idx="300">
                  <c:v>16</c:v>
                </c:pt>
                <c:pt idx="301">
                  <c:v>16</c:v>
                </c:pt>
                <c:pt idx="302">
                  <c:v>16</c:v>
                </c:pt>
                <c:pt idx="303">
                  <c:v>16</c:v>
                </c:pt>
                <c:pt idx="304">
                  <c:v>16</c:v>
                </c:pt>
                <c:pt idx="305">
                  <c:v>16</c:v>
                </c:pt>
                <c:pt idx="306">
                  <c:v>16</c:v>
                </c:pt>
                <c:pt idx="307">
                  <c:v>16</c:v>
                </c:pt>
                <c:pt idx="308">
                  <c:v>16</c:v>
                </c:pt>
                <c:pt idx="309">
                  <c:v>16</c:v>
                </c:pt>
                <c:pt idx="310">
                  <c:v>16</c:v>
                </c:pt>
                <c:pt idx="311">
                  <c:v>16</c:v>
                </c:pt>
                <c:pt idx="312">
                  <c:v>16</c:v>
                </c:pt>
                <c:pt idx="313">
                  <c:v>16</c:v>
                </c:pt>
                <c:pt idx="314">
                  <c:v>16</c:v>
                </c:pt>
                <c:pt idx="315">
                  <c:v>16</c:v>
                </c:pt>
                <c:pt idx="316">
                  <c:v>16</c:v>
                </c:pt>
                <c:pt idx="317">
                  <c:v>16</c:v>
                </c:pt>
                <c:pt idx="318">
                  <c:v>16</c:v>
                </c:pt>
                <c:pt idx="319">
                  <c:v>16</c:v>
                </c:pt>
                <c:pt idx="320">
                  <c:v>16</c:v>
                </c:pt>
                <c:pt idx="321">
                  <c:v>16</c:v>
                </c:pt>
                <c:pt idx="322">
                  <c:v>16</c:v>
                </c:pt>
                <c:pt idx="323">
                  <c:v>16</c:v>
                </c:pt>
                <c:pt idx="324">
                  <c:v>16</c:v>
                </c:pt>
                <c:pt idx="325">
                  <c:v>16</c:v>
                </c:pt>
                <c:pt idx="326">
                  <c:v>16</c:v>
                </c:pt>
                <c:pt idx="327">
                  <c:v>16</c:v>
                </c:pt>
                <c:pt idx="328">
                  <c:v>16</c:v>
                </c:pt>
                <c:pt idx="329">
                  <c:v>16</c:v>
                </c:pt>
                <c:pt idx="330">
                  <c:v>16</c:v>
                </c:pt>
                <c:pt idx="331">
                  <c:v>16</c:v>
                </c:pt>
                <c:pt idx="332">
                  <c:v>16</c:v>
                </c:pt>
                <c:pt idx="333">
                  <c:v>16</c:v>
                </c:pt>
                <c:pt idx="334">
                  <c:v>16</c:v>
                </c:pt>
                <c:pt idx="335">
                  <c:v>16</c:v>
                </c:pt>
                <c:pt idx="336">
                  <c:v>16</c:v>
                </c:pt>
                <c:pt idx="337">
                  <c:v>16</c:v>
                </c:pt>
                <c:pt idx="338">
                  <c:v>16</c:v>
                </c:pt>
                <c:pt idx="339">
                  <c:v>16</c:v>
                </c:pt>
                <c:pt idx="340">
                  <c:v>16</c:v>
                </c:pt>
                <c:pt idx="341">
                  <c:v>16</c:v>
                </c:pt>
                <c:pt idx="342">
                  <c:v>16</c:v>
                </c:pt>
                <c:pt idx="343">
                  <c:v>16</c:v>
                </c:pt>
                <c:pt idx="344">
                  <c:v>16</c:v>
                </c:pt>
                <c:pt idx="345">
                  <c:v>16</c:v>
                </c:pt>
                <c:pt idx="346">
                  <c:v>16</c:v>
                </c:pt>
                <c:pt idx="347">
                  <c:v>16</c:v>
                </c:pt>
                <c:pt idx="348">
                  <c:v>16</c:v>
                </c:pt>
                <c:pt idx="349">
                  <c:v>16</c:v>
                </c:pt>
                <c:pt idx="350">
                  <c:v>16</c:v>
                </c:pt>
                <c:pt idx="351">
                  <c:v>16</c:v>
                </c:pt>
                <c:pt idx="352">
                  <c:v>16</c:v>
                </c:pt>
                <c:pt idx="353">
                  <c:v>16</c:v>
                </c:pt>
                <c:pt idx="354">
                  <c:v>16</c:v>
                </c:pt>
                <c:pt idx="355">
                  <c:v>16</c:v>
                </c:pt>
                <c:pt idx="356">
                  <c:v>16</c:v>
                </c:pt>
                <c:pt idx="357">
                  <c:v>16</c:v>
                </c:pt>
                <c:pt idx="358">
                  <c:v>16</c:v>
                </c:pt>
                <c:pt idx="359">
                  <c:v>16</c:v>
                </c:pt>
                <c:pt idx="360">
                  <c:v>16</c:v>
                </c:pt>
                <c:pt idx="361">
                  <c:v>16</c:v>
                </c:pt>
                <c:pt idx="362">
                  <c:v>16</c:v>
                </c:pt>
                <c:pt idx="363">
                  <c:v>16</c:v>
                </c:pt>
                <c:pt idx="364">
                  <c:v>16</c:v>
                </c:pt>
                <c:pt idx="365">
                  <c:v>16</c:v>
                </c:pt>
                <c:pt idx="366">
                  <c:v>16</c:v>
                </c:pt>
                <c:pt idx="367">
                  <c:v>16</c:v>
                </c:pt>
                <c:pt idx="368">
                  <c:v>16</c:v>
                </c:pt>
                <c:pt idx="369">
                  <c:v>16</c:v>
                </c:pt>
                <c:pt idx="370">
                  <c:v>16</c:v>
                </c:pt>
                <c:pt idx="371">
                  <c:v>16</c:v>
                </c:pt>
                <c:pt idx="372">
                  <c:v>16</c:v>
                </c:pt>
                <c:pt idx="373">
                  <c:v>16</c:v>
                </c:pt>
                <c:pt idx="374">
                  <c:v>16</c:v>
                </c:pt>
                <c:pt idx="375">
                  <c:v>16</c:v>
                </c:pt>
                <c:pt idx="376">
                  <c:v>16</c:v>
                </c:pt>
                <c:pt idx="377">
                  <c:v>16</c:v>
                </c:pt>
                <c:pt idx="378">
                  <c:v>16</c:v>
                </c:pt>
                <c:pt idx="379">
                  <c:v>16</c:v>
                </c:pt>
                <c:pt idx="380">
                  <c:v>16</c:v>
                </c:pt>
                <c:pt idx="381">
                  <c:v>16</c:v>
                </c:pt>
                <c:pt idx="382">
                  <c:v>16</c:v>
                </c:pt>
                <c:pt idx="383">
                  <c:v>16</c:v>
                </c:pt>
                <c:pt idx="384">
                  <c:v>16</c:v>
                </c:pt>
                <c:pt idx="385">
                  <c:v>16</c:v>
                </c:pt>
                <c:pt idx="386">
                  <c:v>16</c:v>
                </c:pt>
                <c:pt idx="387">
                  <c:v>16</c:v>
                </c:pt>
                <c:pt idx="388">
                  <c:v>16</c:v>
                </c:pt>
                <c:pt idx="389">
                  <c:v>16</c:v>
                </c:pt>
                <c:pt idx="390">
                  <c:v>16</c:v>
                </c:pt>
                <c:pt idx="391">
                  <c:v>16</c:v>
                </c:pt>
                <c:pt idx="392">
                  <c:v>16</c:v>
                </c:pt>
                <c:pt idx="393">
                  <c:v>16</c:v>
                </c:pt>
                <c:pt idx="394">
                  <c:v>16</c:v>
                </c:pt>
                <c:pt idx="395">
                  <c:v>16</c:v>
                </c:pt>
                <c:pt idx="396">
                  <c:v>16</c:v>
                </c:pt>
                <c:pt idx="397">
                  <c:v>16</c:v>
                </c:pt>
                <c:pt idx="398">
                  <c:v>16</c:v>
                </c:pt>
                <c:pt idx="399">
                  <c:v>16</c:v>
                </c:pt>
                <c:pt idx="400">
                  <c:v>16</c:v>
                </c:pt>
                <c:pt idx="401">
                  <c:v>16</c:v>
                </c:pt>
                <c:pt idx="402">
                  <c:v>16</c:v>
                </c:pt>
                <c:pt idx="403">
                  <c:v>16</c:v>
                </c:pt>
                <c:pt idx="404">
                  <c:v>16</c:v>
                </c:pt>
                <c:pt idx="405">
                  <c:v>16</c:v>
                </c:pt>
                <c:pt idx="406">
                  <c:v>16</c:v>
                </c:pt>
                <c:pt idx="407">
                  <c:v>16</c:v>
                </c:pt>
                <c:pt idx="408">
                  <c:v>16</c:v>
                </c:pt>
                <c:pt idx="409">
                  <c:v>16</c:v>
                </c:pt>
                <c:pt idx="410">
                  <c:v>16</c:v>
                </c:pt>
                <c:pt idx="411">
                  <c:v>16</c:v>
                </c:pt>
                <c:pt idx="412">
                  <c:v>16</c:v>
                </c:pt>
                <c:pt idx="413">
                  <c:v>16</c:v>
                </c:pt>
                <c:pt idx="414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C3-4398-BFB9-FAD404FAB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2764191"/>
        <c:axId val="2142759199"/>
      </c:lineChart>
      <c:catAx>
        <c:axId val="21427641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42759199"/>
        <c:crosses val="autoZero"/>
        <c:auto val="1"/>
        <c:lblAlgn val="ctr"/>
        <c:lblOffset val="100"/>
        <c:noMultiLvlLbl val="0"/>
      </c:catAx>
      <c:valAx>
        <c:axId val="214275919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85000"/>
                <a:lumOff val="1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764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432732488106163"/>
          <c:y val="0.20832620869964286"/>
          <c:w val="0.54324132606627473"/>
          <c:h val="4.74686656395381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ysClr val="windowText" lastClr="000000"/>
                </a:solidFill>
              </a:rPr>
              <a:t>Share of employment variation explained by a global</a:t>
            </a:r>
            <a:r>
              <a:rPr lang="en-US" sz="1600" b="1" baseline="0">
                <a:solidFill>
                  <a:sysClr val="windowText" lastClr="000000"/>
                </a:solidFill>
              </a:rPr>
              <a:t> </a:t>
            </a:r>
            <a:r>
              <a:rPr lang="en-US" sz="1600" b="1">
                <a:solidFill>
                  <a:sysClr val="windowText" lastClr="000000"/>
                </a:solidFill>
              </a:rPr>
              <a:t>shock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086099447933452E-2"/>
          <c:y val="0.17366217098589279"/>
          <c:w val="0.88552147810427007"/>
          <c:h val="0.7845107658014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VarResults!$L$1</c:f>
              <c:strCache>
                <c:ptCount val="1"/>
                <c:pt idx="0">
                  <c:v>Global shock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VarResults!$O$2:$O$416</c:f>
                <c:numCache>
                  <c:formatCode>General</c:formatCode>
                  <c:ptCount val="415"/>
                  <c:pt idx="0">
                    <c:v>2.9953536116033295</c:v>
                  </c:pt>
                  <c:pt idx="1">
                    <c:v>3.7795864609576011</c:v>
                  </c:pt>
                  <c:pt idx="2">
                    <c:v>2.4226658578899203</c:v>
                  </c:pt>
                  <c:pt idx="3">
                    <c:v>2.0420480950268347</c:v>
                  </c:pt>
                  <c:pt idx="4">
                    <c:v>4.9097354042168586</c:v>
                  </c:pt>
                  <c:pt idx="5">
                    <c:v>3.9591917403065566</c:v>
                  </c:pt>
                  <c:pt idx="6">
                    <c:v>4.605700646742009</c:v>
                  </c:pt>
                  <c:pt idx="7">
                    <c:v>3.4515558696405795</c:v>
                  </c:pt>
                  <c:pt idx="8">
                    <c:v>3.9512386730241613</c:v>
                  </c:pt>
                  <c:pt idx="9">
                    <c:v>3.8304987937869872</c:v>
                  </c:pt>
                  <c:pt idx="10">
                    <c:v>5.3463107417562901</c:v>
                  </c:pt>
                  <c:pt idx="11">
                    <c:v>3.906423528846231</c:v>
                  </c:pt>
                  <c:pt idx="12">
                    <c:v>5.5497422219632444</c:v>
                  </c:pt>
                  <c:pt idx="13">
                    <c:v>3.0799502719716139</c:v>
                  </c:pt>
                  <c:pt idx="14">
                    <c:v>4.8018011090889914</c:v>
                  </c:pt>
                  <c:pt idx="15">
                    <c:v>5.2708676771162013</c:v>
                  </c:pt>
                  <c:pt idx="16">
                    <c:v>7.4999105919713784</c:v>
                  </c:pt>
                  <c:pt idx="17">
                    <c:v>3.7003956501919197</c:v>
                  </c:pt>
                  <c:pt idx="18">
                    <c:v>2.929263801185745</c:v>
                  </c:pt>
                  <c:pt idx="19">
                    <c:v>6.0038579714003362</c:v>
                  </c:pt>
                  <c:pt idx="20">
                    <c:v>6.1859087126086401</c:v>
                  </c:pt>
                  <c:pt idx="21">
                    <c:v>7.7084081595368117</c:v>
                  </c:pt>
                  <c:pt idx="22">
                    <c:v>6.1090593190109441</c:v>
                  </c:pt>
                  <c:pt idx="23">
                    <c:v>7.9640432247140662</c:v>
                  </c:pt>
                  <c:pt idx="24">
                    <c:v>6.5973008359833774</c:v>
                  </c:pt>
                  <c:pt idx="25">
                    <c:v>6.8508284612158743</c:v>
                  </c:pt>
                  <c:pt idx="26">
                    <c:v>3.3436522075090123</c:v>
                  </c:pt>
                  <c:pt idx="27">
                    <c:v>5.93844392364079</c:v>
                  </c:pt>
                  <c:pt idx="28">
                    <c:v>6.748883372448522</c:v>
                  </c:pt>
                  <c:pt idx="29">
                    <c:v>7.103578078415099</c:v>
                  </c:pt>
                  <c:pt idx="30">
                    <c:v>4.9392015946842918</c:v>
                  </c:pt>
                  <c:pt idx="31">
                    <c:v>4.9781159709384122</c:v>
                  </c:pt>
                  <c:pt idx="32">
                    <c:v>6.3540675827057527</c:v>
                  </c:pt>
                  <c:pt idx="33">
                    <c:v>9.4088993725649388</c:v>
                  </c:pt>
                  <c:pt idx="34">
                    <c:v>5.8160491829055294</c:v>
                  </c:pt>
                  <c:pt idx="35">
                    <c:v>6.3490466492610489</c:v>
                  </c:pt>
                  <c:pt idx="36">
                    <c:v>5.6221553110062912</c:v>
                  </c:pt>
                  <c:pt idx="37">
                    <c:v>3.3914582476578565</c:v>
                  </c:pt>
                  <c:pt idx="38">
                    <c:v>6.0372877860852592</c:v>
                  </c:pt>
                  <c:pt idx="39">
                    <c:v>7.7138320474468571</c:v>
                  </c:pt>
                  <c:pt idx="40">
                    <c:v>5.8894531000444434</c:v>
                  </c:pt>
                  <c:pt idx="41">
                    <c:v>5.7961831247330258</c:v>
                  </c:pt>
                  <c:pt idx="42">
                    <c:v>7.3798573069546931</c:v>
                  </c:pt>
                  <c:pt idx="43">
                    <c:v>5.9962087185468791</c:v>
                  </c:pt>
                  <c:pt idx="44">
                    <c:v>7.4288217726499921</c:v>
                  </c:pt>
                  <c:pt idx="45">
                    <c:v>6.50161169989779</c:v>
                  </c:pt>
                  <c:pt idx="46">
                    <c:v>6.1971591082885347</c:v>
                  </c:pt>
                  <c:pt idx="47">
                    <c:v>7.4640484254235817</c:v>
                  </c:pt>
                  <c:pt idx="48">
                    <c:v>6.9977133699402883</c:v>
                  </c:pt>
                  <c:pt idx="49">
                    <c:v>4.5827210901894952</c:v>
                  </c:pt>
                  <c:pt idx="50">
                    <c:v>6.1338787281707106</c:v>
                  </c:pt>
                  <c:pt idx="51">
                    <c:v>7.5513550696367577</c:v>
                  </c:pt>
                  <c:pt idx="52">
                    <c:v>4.9496013254053581</c:v>
                  </c:pt>
                  <c:pt idx="53">
                    <c:v>6.7676291419900849</c:v>
                  </c:pt>
                  <c:pt idx="54">
                    <c:v>8.8782986547937153</c:v>
                  </c:pt>
                  <c:pt idx="55">
                    <c:v>8.1654533589872269</c:v>
                  </c:pt>
                  <c:pt idx="56">
                    <c:v>8.1712426632379689</c:v>
                  </c:pt>
                  <c:pt idx="57">
                    <c:v>7.6538622508533969</c:v>
                  </c:pt>
                  <c:pt idx="58">
                    <c:v>5.5190711683485674</c:v>
                  </c:pt>
                  <c:pt idx="59">
                    <c:v>6.8011461707591536</c:v>
                  </c:pt>
                  <c:pt idx="60">
                    <c:v>7.6351476446852518</c:v>
                  </c:pt>
                  <c:pt idx="61">
                    <c:v>8.7377549622107011</c:v>
                  </c:pt>
                  <c:pt idx="62">
                    <c:v>6.4528592076914872</c:v>
                  </c:pt>
                  <c:pt idx="63">
                    <c:v>7.4165619805223422</c:v>
                  </c:pt>
                  <c:pt idx="64">
                    <c:v>9.6240462981781079</c:v>
                  </c:pt>
                  <c:pt idx="65">
                    <c:v>5.9955932002158088</c:v>
                  </c:pt>
                  <c:pt idx="66">
                    <c:v>7.6032807695623035</c:v>
                  </c:pt>
                  <c:pt idx="67">
                    <c:v>8.1681672825213969</c:v>
                  </c:pt>
                  <c:pt idx="68">
                    <c:v>8.1776026243751989</c:v>
                  </c:pt>
                  <c:pt idx="69">
                    <c:v>5.4309340278482967</c:v>
                  </c:pt>
                  <c:pt idx="70">
                    <c:v>7.0257900466216663</c:v>
                  </c:pt>
                  <c:pt idx="71">
                    <c:v>5.0163139938873718</c:v>
                  </c:pt>
                  <c:pt idx="72">
                    <c:v>5.2522258046325252</c:v>
                  </c:pt>
                  <c:pt idx="73">
                    <c:v>8.6900659293941533</c:v>
                  </c:pt>
                  <c:pt idx="74">
                    <c:v>8.9449027826189802</c:v>
                  </c:pt>
                  <c:pt idx="75">
                    <c:v>11.910693722819184</c:v>
                  </c:pt>
                  <c:pt idx="76">
                    <c:v>8.5964563981044009</c:v>
                  </c:pt>
                  <c:pt idx="77">
                    <c:v>4.593987843491016</c:v>
                  </c:pt>
                  <c:pt idx="78">
                    <c:v>5.9009596603483079</c:v>
                  </c:pt>
                  <c:pt idx="79">
                    <c:v>7.2720565121552481</c:v>
                  </c:pt>
                  <c:pt idx="80">
                    <c:v>7.6010686862379568</c:v>
                  </c:pt>
                  <c:pt idx="81">
                    <c:v>8.6711182183284876</c:v>
                  </c:pt>
                  <c:pt idx="82">
                    <c:v>10.411379135652354</c:v>
                  </c:pt>
                  <c:pt idx="83">
                    <c:v>10.999825458001586</c:v>
                  </c:pt>
                  <c:pt idx="84">
                    <c:v>7.5158907149420164</c:v>
                  </c:pt>
                  <c:pt idx="85">
                    <c:v>7.0558809702220451</c:v>
                  </c:pt>
                  <c:pt idx="86">
                    <c:v>8.5139001095797706</c:v>
                  </c:pt>
                  <c:pt idx="87">
                    <c:v>7.2921722643136508</c:v>
                  </c:pt>
                  <c:pt idx="88">
                    <c:v>10.563636254834535</c:v>
                  </c:pt>
                  <c:pt idx="89">
                    <c:v>13.100013214803127</c:v>
                  </c:pt>
                  <c:pt idx="90">
                    <c:v>8.2719925739479336</c:v>
                  </c:pt>
                  <c:pt idx="91">
                    <c:v>10.563768780140453</c:v>
                  </c:pt>
                  <c:pt idx="92">
                    <c:v>10.201046455815396</c:v>
                  </c:pt>
                  <c:pt idx="93">
                    <c:v>9.9470040597634473</c:v>
                  </c:pt>
                  <c:pt idx="94">
                    <c:v>5.8270394124450338</c:v>
                  </c:pt>
                  <c:pt idx="95">
                    <c:v>6.1889526724051835</c:v>
                  </c:pt>
                  <c:pt idx="96">
                    <c:v>7.8712606347475829</c:v>
                  </c:pt>
                  <c:pt idx="97">
                    <c:v>7.5319668592381523</c:v>
                  </c:pt>
                  <c:pt idx="98">
                    <c:v>8.7433265200274199</c:v>
                  </c:pt>
                  <c:pt idx="99">
                    <c:v>12.21629158098167</c:v>
                  </c:pt>
                  <c:pt idx="100">
                    <c:v>11.976384109571837</c:v>
                  </c:pt>
                  <c:pt idx="101">
                    <c:v>8.7735773980528542</c:v>
                  </c:pt>
                  <c:pt idx="102">
                    <c:v>6.4001554049107154</c:v>
                  </c:pt>
                  <c:pt idx="103">
                    <c:v>7.9823218510734293</c:v>
                  </c:pt>
                  <c:pt idx="104">
                    <c:v>8.6347308033689529</c:v>
                  </c:pt>
                  <c:pt idx="105">
                    <c:v>8.3872832497590437</c:v>
                  </c:pt>
                  <c:pt idx="106">
                    <c:v>6.7585933215729064</c:v>
                  </c:pt>
                  <c:pt idx="107">
                    <c:v>12.409807003845783</c:v>
                  </c:pt>
                  <c:pt idx="108">
                    <c:v>8.4451447817801792</c:v>
                  </c:pt>
                  <c:pt idx="109">
                    <c:v>7.0955202776658703</c:v>
                  </c:pt>
                  <c:pt idx="110">
                    <c:v>10.025791064179488</c:v>
                  </c:pt>
                  <c:pt idx="111">
                    <c:v>8.8623609010513036</c:v>
                  </c:pt>
                  <c:pt idx="112">
                    <c:v>11.737640302185651</c:v>
                  </c:pt>
                  <c:pt idx="113">
                    <c:v>9.095971384107413</c:v>
                  </c:pt>
                  <c:pt idx="114">
                    <c:v>9.9592705691429604</c:v>
                  </c:pt>
                  <c:pt idx="115">
                    <c:v>6.2609427160611766</c:v>
                  </c:pt>
                  <c:pt idx="116">
                    <c:v>7.9316621716053648</c:v>
                  </c:pt>
                  <c:pt idx="117">
                    <c:v>8.137490082827302</c:v>
                  </c:pt>
                  <c:pt idx="118">
                    <c:v>9.2345940008460925</c:v>
                  </c:pt>
                  <c:pt idx="119">
                    <c:v>7.6214402401677015</c:v>
                  </c:pt>
                  <c:pt idx="120">
                    <c:v>9.3719132548905879</c:v>
                  </c:pt>
                  <c:pt idx="121">
                    <c:v>10.375400940507065</c:v>
                  </c:pt>
                  <c:pt idx="122">
                    <c:v>10.119410729482601</c:v>
                  </c:pt>
                  <c:pt idx="123">
                    <c:v>8.4523571589116777</c:v>
                  </c:pt>
                  <c:pt idx="124">
                    <c:v>12.012613942852601</c:v>
                  </c:pt>
                  <c:pt idx="125">
                    <c:v>7.1658528503845504</c:v>
                  </c:pt>
                  <c:pt idx="126">
                    <c:v>8.762504706667956</c:v>
                  </c:pt>
                  <c:pt idx="127">
                    <c:v>11.613525993026061</c:v>
                  </c:pt>
                  <c:pt idx="128">
                    <c:v>10.720201000122362</c:v>
                  </c:pt>
                  <c:pt idx="129">
                    <c:v>11.172837711910343</c:v>
                  </c:pt>
                  <c:pt idx="130">
                    <c:v>9.1645178643148064</c:v>
                  </c:pt>
                  <c:pt idx="131">
                    <c:v>9.7890065276031919</c:v>
                  </c:pt>
                  <c:pt idx="132">
                    <c:v>12.871055176654794</c:v>
                  </c:pt>
                  <c:pt idx="133">
                    <c:v>11.503957361812887</c:v>
                  </c:pt>
                  <c:pt idx="134">
                    <c:v>10.429121196768021</c:v>
                  </c:pt>
                  <c:pt idx="135">
                    <c:v>9.0443437993987956</c:v>
                  </c:pt>
                  <c:pt idx="136">
                    <c:v>9.213002208998363</c:v>
                  </c:pt>
                  <c:pt idx="137">
                    <c:v>9.5591835787550004</c:v>
                  </c:pt>
                  <c:pt idx="138">
                    <c:v>10.157396286091917</c:v>
                  </c:pt>
                  <c:pt idx="139">
                    <c:v>8.1275614401486393</c:v>
                  </c:pt>
                  <c:pt idx="140">
                    <c:v>7.4551073113327648</c:v>
                  </c:pt>
                  <c:pt idx="141">
                    <c:v>12.458954370494412</c:v>
                  </c:pt>
                  <c:pt idx="142">
                    <c:v>6.886032811499188</c:v>
                  </c:pt>
                  <c:pt idx="143">
                    <c:v>8.9233004560468601</c:v>
                  </c:pt>
                  <c:pt idx="144">
                    <c:v>10.199755134728521</c:v>
                  </c:pt>
                  <c:pt idx="145">
                    <c:v>14.064863487379775</c:v>
                  </c:pt>
                  <c:pt idx="146">
                    <c:v>7.8238311432929617</c:v>
                  </c:pt>
                  <c:pt idx="147">
                    <c:v>5.9737119937029783</c:v>
                  </c:pt>
                  <c:pt idx="148">
                    <c:v>9.2297130270264613</c:v>
                  </c:pt>
                  <c:pt idx="149">
                    <c:v>10.824893592629007</c:v>
                  </c:pt>
                  <c:pt idx="150">
                    <c:v>7.5432341340992721</c:v>
                  </c:pt>
                  <c:pt idx="151">
                    <c:v>7.9767686452396678</c:v>
                  </c:pt>
                  <c:pt idx="152">
                    <c:v>11.510737980533344</c:v>
                  </c:pt>
                  <c:pt idx="153">
                    <c:v>8.6127944848124773</c:v>
                  </c:pt>
                  <c:pt idx="154">
                    <c:v>9.2634423682257427</c:v>
                  </c:pt>
                  <c:pt idx="155">
                    <c:v>9.2466919280032833</c:v>
                  </c:pt>
                  <c:pt idx="156">
                    <c:v>10.811050423585296</c:v>
                  </c:pt>
                  <c:pt idx="157">
                    <c:v>10.388616319759013</c:v>
                  </c:pt>
                  <c:pt idx="158">
                    <c:v>9.3831557464106616</c:v>
                  </c:pt>
                  <c:pt idx="159">
                    <c:v>10.144303818909432</c:v>
                  </c:pt>
                  <c:pt idx="160">
                    <c:v>11.144470964771791</c:v>
                  </c:pt>
                  <c:pt idx="161">
                    <c:v>12.129593776494101</c:v>
                  </c:pt>
                  <c:pt idx="162">
                    <c:v>11.175406913615308</c:v>
                  </c:pt>
                  <c:pt idx="163">
                    <c:v>11.204274465069714</c:v>
                  </c:pt>
                  <c:pt idx="164">
                    <c:v>6.8775690842291946</c:v>
                  </c:pt>
                  <c:pt idx="165">
                    <c:v>9.8714500241318301</c:v>
                  </c:pt>
                  <c:pt idx="166">
                    <c:v>9.1016000007941891</c:v>
                  </c:pt>
                  <c:pt idx="167">
                    <c:v>9.9920450380505521</c:v>
                  </c:pt>
                  <c:pt idx="168">
                    <c:v>9.5540897483920411</c:v>
                  </c:pt>
                  <c:pt idx="169">
                    <c:v>10.829170608852301</c:v>
                  </c:pt>
                  <c:pt idx="170">
                    <c:v>12.367760667693723</c:v>
                  </c:pt>
                  <c:pt idx="171">
                    <c:v>11.397252273732999</c:v>
                  </c:pt>
                  <c:pt idx="172">
                    <c:v>10.172812154799725</c:v>
                  </c:pt>
                  <c:pt idx="173">
                    <c:v>12.412339052729152</c:v>
                  </c:pt>
                  <c:pt idx="174">
                    <c:v>11.221921155128037</c:v>
                  </c:pt>
                  <c:pt idx="175">
                    <c:v>11.050062065218176</c:v>
                  </c:pt>
                  <c:pt idx="176">
                    <c:v>10.980046228140267</c:v>
                  </c:pt>
                  <c:pt idx="177">
                    <c:v>13.29491846382156</c:v>
                  </c:pt>
                  <c:pt idx="178">
                    <c:v>12.125046377578176</c:v>
                  </c:pt>
                  <c:pt idx="179">
                    <c:v>13.795758983631334</c:v>
                  </c:pt>
                  <c:pt idx="180">
                    <c:v>11.670038038364325</c:v>
                  </c:pt>
                  <c:pt idx="181">
                    <c:v>9.3191892966718637</c:v>
                  </c:pt>
                  <c:pt idx="182">
                    <c:v>11.922390892260278</c:v>
                  </c:pt>
                  <c:pt idx="183">
                    <c:v>11.727310974262782</c:v>
                  </c:pt>
                  <c:pt idx="184">
                    <c:v>9.5254438582633867</c:v>
                  </c:pt>
                  <c:pt idx="185">
                    <c:v>11.081578244909135</c:v>
                  </c:pt>
                  <c:pt idx="186">
                    <c:v>12.961222562176323</c:v>
                  </c:pt>
                  <c:pt idx="187">
                    <c:v>10.220003929411245</c:v>
                  </c:pt>
                  <c:pt idx="188">
                    <c:v>9.5991264431815662</c:v>
                  </c:pt>
                  <c:pt idx="189">
                    <c:v>7.1902185175661755</c:v>
                  </c:pt>
                  <c:pt idx="190">
                    <c:v>12.098096682724542</c:v>
                  </c:pt>
                  <c:pt idx="191">
                    <c:v>11.881240960571194</c:v>
                  </c:pt>
                  <c:pt idx="192">
                    <c:v>8.9237366471826363</c:v>
                  </c:pt>
                  <c:pt idx="193">
                    <c:v>10.53193178244943</c:v>
                  </c:pt>
                  <c:pt idx="194">
                    <c:v>12.137020462290723</c:v>
                  </c:pt>
                  <c:pt idx="195">
                    <c:v>12.193704539535528</c:v>
                  </c:pt>
                  <c:pt idx="196">
                    <c:v>10.221733864997221</c:v>
                  </c:pt>
                  <c:pt idx="197">
                    <c:v>5.8329218886366174</c:v>
                  </c:pt>
                  <c:pt idx="198">
                    <c:v>12.110804206053611</c:v>
                  </c:pt>
                  <c:pt idx="199">
                    <c:v>10.719348194482967</c:v>
                  </c:pt>
                  <c:pt idx="200">
                    <c:v>10.575278747560425</c:v>
                  </c:pt>
                  <c:pt idx="201">
                    <c:v>15.039675375569816</c:v>
                  </c:pt>
                  <c:pt idx="202">
                    <c:v>8.8321836964267408</c:v>
                  </c:pt>
                  <c:pt idx="203">
                    <c:v>10.027842135605466</c:v>
                  </c:pt>
                  <c:pt idx="204">
                    <c:v>9.989620259465072</c:v>
                  </c:pt>
                  <c:pt idx="205">
                    <c:v>12.170805924047684</c:v>
                  </c:pt>
                  <c:pt idx="206">
                    <c:v>7.8111504065492916</c:v>
                  </c:pt>
                  <c:pt idx="207">
                    <c:v>10.825550246953282</c:v>
                  </c:pt>
                  <c:pt idx="208">
                    <c:v>14.51644374263123</c:v>
                  </c:pt>
                  <c:pt idx="209">
                    <c:v>11.492410250502196</c:v>
                  </c:pt>
                  <c:pt idx="210">
                    <c:v>6.9739419964625915</c:v>
                  </c:pt>
                  <c:pt idx="211">
                    <c:v>15.902947144624566</c:v>
                  </c:pt>
                  <c:pt idx="212">
                    <c:v>11.391040512186592</c:v>
                  </c:pt>
                  <c:pt idx="213">
                    <c:v>9.0986799446941653</c:v>
                  </c:pt>
                  <c:pt idx="214">
                    <c:v>9.8402186521096571</c:v>
                  </c:pt>
                  <c:pt idx="215">
                    <c:v>10.337578735707599</c:v>
                  </c:pt>
                  <c:pt idx="216">
                    <c:v>11.738374392064852</c:v>
                  </c:pt>
                  <c:pt idx="217">
                    <c:v>13.354251106260884</c:v>
                  </c:pt>
                  <c:pt idx="218">
                    <c:v>9.7177450404285111</c:v>
                  </c:pt>
                  <c:pt idx="219">
                    <c:v>13.098383110185196</c:v>
                  </c:pt>
                  <c:pt idx="220">
                    <c:v>11.712966627716268</c:v>
                  </c:pt>
                  <c:pt idx="221">
                    <c:v>10.387147372609425</c:v>
                  </c:pt>
                  <c:pt idx="222">
                    <c:v>11.806577412371212</c:v>
                  </c:pt>
                  <c:pt idx="223">
                    <c:v>14.933674634386945</c:v>
                  </c:pt>
                  <c:pt idx="224">
                    <c:v>12.855096906017973</c:v>
                  </c:pt>
                  <c:pt idx="225">
                    <c:v>11.154859217594238</c:v>
                  </c:pt>
                  <c:pt idx="226">
                    <c:v>11.855868859583341</c:v>
                  </c:pt>
                  <c:pt idx="227">
                    <c:v>14.011975599140072</c:v>
                  </c:pt>
                  <c:pt idx="228">
                    <c:v>13.837973052871765</c:v>
                  </c:pt>
                  <c:pt idx="229">
                    <c:v>12.716084880546214</c:v>
                  </c:pt>
                  <c:pt idx="230">
                    <c:v>11.899099444920161</c:v>
                  </c:pt>
                  <c:pt idx="231">
                    <c:v>12.148067506357465</c:v>
                  </c:pt>
                  <c:pt idx="232">
                    <c:v>12.348285961777876</c:v>
                  </c:pt>
                  <c:pt idx="233">
                    <c:v>13.002310524984864</c:v>
                  </c:pt>
                  <c:pt idx="234">
                    <c:v>12.89074744692924</c:v>
                  </c:pt>
                  <c:pt idx="235">
                    <c:v>11.338077810167132</c:v>
                  </c:pt>
                  <c:pt idx="236">
                    <c:v>12.581327566046168</c:v>
                  </c:pt>
                  <c:pt idx="237">
                    <c:v>12.931965126341552</c:v>
                  </c:pt>
                  <c:pt idx="238">
                    <c:v>15.961835102231753</c:v>
                  </c:pt>
                  <c:pt idx="239">
                    <c:v>13.475082192234055</c:v>
                  </c:pt>
                  <c:pt idx="240">
                    <c:v>13.665916315992282</c:v>
                  </c:pt>
                  <c:pt idx="241">
                    <c:v>9.5246735013064256</c:v>
                  </c:pt>
                  <c:pt idx="242">
                    <c:v>9.920192218418844</c:v>
                  </c:pt>
                  <c:pt idx="243">
                    <c:v>12.759648922304315</c:v>
                  </c:pt>
                  <c:pt idx="244">
                    <c:v>11.195885189773344</c:v>
                  </c:pt>
                  <c:pt idx="245">
                    <c:v>11.830037194860541</c:v>
                  </c:pt>
                  <c:pt idx="246">
                    <c:v>13.952584440439637</c:v>
                  </c:pt>
                  <c:pt idx="247">
                    <c:v>12.64495651762142</c:v>
                  </c:pt>
                  <c:pt idx="248">
                    <c:v>13.172387197273034</c:v>
                  </c:pt>
                  <c:pt idx="249">
                    <c:v>13.648198691925648</c:v>
                  </c:pt>
                  <c:pt idx="250">
                    <c:v>12.928828761838073</c:v>
                  </c:pt>
                  <c:pt idx="251">
                    <c:v>10.351837510848393</c:v>
                  </c:pt>
                  <c:pt idx="252">
                    <c:v>13.219426450616472</c:v>
                  </c:pt>
                  <c:pt idx="253">
                    <c:v>13.260939372970245</c:v>
                  </c:pt>
                  <c:pt idx="254">
                    <c:v>12.650543881733958</c:v>
                  </c:pt>
                  <c:pt idx="255">
                    <c:v>13.071440335965701</c:v>
                  </c:pt>
                  <c:pt idx="256">
                    <c:v>13.405013913598832</c:v>
                  </c:pt>
                  <c:pt idx="257">
                    <c:v>14.063981741199722</c:v>
                  </c:pt>
                  <c:pt idx="258">
                    <c:v>12.891282211950106</c:v>
                  </c:pt>
                  <c:pt idx="259">
                    <c:v>14.142488464782726</c:v>
                  </c:pt>
                  <c:pt idx="260">
                    <c:v>10.861868329712472</c:v>
                  </c:pt>
                  <c:pt idx="261">
                    <c:v>14.306562073870033</c:v>
                  </c:pt>
                  <c:pt idx="262">
                    <c:v>12.072636191015707</c:v>
                  </c:pt>
                  <c:pt idx="263">
                    <c:v>14.017415911828552</c:v>
                  </c:pt>
                  <c:pt idx="264">
                    <c:v>15.396207703617099</c:v>
                  </c:pt>
                  <c:pt idx="265">
                    <c:v>14.067661429375228</c:v>
                  </c:pt>
                  <c:pt idx="266">
                    <c:v>15.72874504765659</c:v>
                  </c:pt>
                  <c:pt idx="267">
                    <c:v>14.941240269241046</c:v>
                  </c:pt>
                  <c:pt idx="268">
                    <c:v>14.216594618016408</c:v>
                  </c:pt>
                  <c:pt idx="269">
                    <c:v>16.252936953317171</c:v>
                  </c:pt>
                  <c:pt idx="270">
                    <c:v>13.979048373559666</c:v>
                  </c:pt>
                  <c:pt idx="271">
                    <c:v>14.903920004939364</c:v>
                  </c:pt>
                  <c:pt idx="272">
                    <c:v>13.567386592207942</c:v>
                  </c:pt>
                  <c:pt idx="273">
                    <c:v>13.919165755010443</c:v>
                  </c:pt>
                  <c:pt idx="274">
                    <c:v>12.855740215470229</c:v>
                  </c:pt>
                  <c:pt idx="275">
                    <c:v>12.42676622065302</c:v>
                  </c:pt>
                  <c:pt idx="276">
                    <c:v>13.616347178053424</c:v>
                  </c:pt>
                  <c:pt idx="277">
                    <c:v>14.02340181727334</c:v>
                  </c:pt>
                  <c:pt idx="278">
                    <c:v>13.233281020566348</c:v>
                  </c:pt>
                  <c:pt idx="279">
                    <c:v>11.767701083372629</c:v>
                  </c:pt>
                  <c:pt idx="280">
                    <c:v>13.655921841976554</c:v>
                  </c:pt>
                  <c:pt idx="281">
                    <c:v>13.066826298868877</c:v>
                  </c:pt>
                  <c:pt idx="282">
                    <c:v>11.811920797709451</c:v>
                  </c:pt>
                  <c:pt idx="283">
                    <c:v>13.652884564186573</c:v>
                  </c:pt>
                  <c:pt idx="284">
                    <c:v>15.390593018660182</c:v>
                  </c:pt>
                  <c:pt idx="285">
                    <c:v>10.192655204183405</c:v>
                  </c:pt>
                  <c:pt idx="286">
                    <c:v>14.49393566874696</c:v>
                  </c:pt>
                  <c:pt idx="287">
                    <c:v>14.477381909954062</c:v>
                  </c:pt>
                  <c:pt idx="288">
                    <c:v>14.476121854955249</c:v>
                  </c:pt>
                  <c:pt idx="289">
                    <c:v>13.380469111719428</c:v>
                  </c:pt>
                  <c:pt idx="290">
                    <c:v>12.279644760433328</c:v>
                  </c:pt>
                  <c:pt idx="291">
                    <c:v>12.991825723267214</c:v>
                  </c:pt>
                  <c:pt idx="292">
                    <c:v>14.192509561630267</c:v>
                  </c:pt>
                  <c:pt idx="293">
                    <c:v>14.553762790387076</c:v>
                  </c:pt>
                  <c:pt idx="294">
                    <c:v>12.884764881411312</c:v>
                  </c:pt>
                  <c:pt idx="295">
                    <c:v>15.678662225000501</c:v>
                  </c:pt>
                  <c:pt idx="296">
                    <c:v>14.105661168796708</c:v>
                  </c:pt>
                  <c:pt idx="297">
                    <c:v>15.413751193255159</c:v>
                  </c:pt>
                  <c:pt idx="298">
                    <c:v>13.549583678868583</c:v>
                  </c:pt>
                  <c:pt idx="299">
                    <c:v>7.6057132251944752</c:v>
                  </c:pt>
                  <c:pt idx="300">
                    <c:v>13.769980055681847</c:v>
                  </c:pt>
                  <c:pt idx="301">
                    <c:v>15.120380801918587</c:v>
                  </c:pt>
                  <c:pt idx="302">
                    <c:v>14.077385431685297</c:v>
                  </c:pt>
                  <c:pt idx="303">
                    <c:v>14.672417572460922</c:v>
                  </c:pt>
                  <c:pt idx="304">
                    <c:v>15.442852368435069</c:v>
                  </c:pt>
                  <c:pt idx="305">
                    <c:v>16.072608264005101</c:v>
                  </c:pt>
                  <c:pt idx="306">
                    <c:v>14.107697794575985</c:v>
                  </c:pt>
                  <c:pt idx="307">
                    <c:v>15.624291379413879</c:v>
                  </c:pt>
                  <c:pt idx="308">
                    <c:v>14.51497519918156</c:v>
                  </c:pt>
                  <c:pt idx="309">
                    <c:v>15.31117540160043</c:v>
                  </c:pt>
                  <c:pt idx="310">
                    <c:v>16.007697586997487</c:v>
                  </c:pt>
                  <c:pt idx="311">
                    <c:v>13.624618486823639</c:v>
                  </c:pt>
                  <c:pt idx="312">
                    <c:v>13.167472445209361</c:v>
                  </c:pt>
                  <c:pt idx="313">
                    <c:v>14.384576524239561</c:v>
                  </c:pt>
                  <c:pt idx="314">
                    <c:v>17.075115642109211</c:v>
                  </c:pt>
                  <c:pt idx="315">
                    <c:v>13.703440610842483</c:v>
                  </c:pt>
                  <c:pt idx="316">
                    <c:v>14.172872493628974</c:v>
                  </c:pt>
                  <c:pt idx="317">
                    <c:v>15.238735223008664</c:v>
                  </c:pt>
                  <c:pt idx="318">
                    <c:v>15.768175708707432</c:v>
                  </c:pt>
                  <c:pt idx="319">
                    <c:v>16.508020398453016</c:v>
                  </c:pt>
                  <c:pt idx="320">
                    <c:v>14.564072126081362</c:v>
                  </c:pt>
                  <c:pt idx="321">
                    <c:v>13.497063302036699</c:v>
                  </c:pt>
                  <c:pt idx="322">
                    <c:v>16.671570336489662</c:v>
                  </c:pt>
                  <c:pt idx="323">
                    <c:v>15.615109752714401</c:v>
                  </c:pt>
                  <c:pt idx="324">
                    <c:v>13.323072835159882</c:v>
                  </c:pt>
                  <c:pt idx="325">
                    <c:v>14.536837233721512</c:v>
                  </c:pt>
                  <c:pt idx="326">
                    <c:v>15.564098020735845</c:v>
                  </c:pt>
                  <c:pt idx="327">
                    <c:v>15.162636114045073</c:v>
                  </c:pt>
                  <c:pt idx="328">
                    <c:v>14.727603773742933</c:v>
                  </c:pt>
                  <c:pt idx="329">
                    <c:v>12.083119253016443</c:v>
                  </c:pt>
                  <c:pt idx="330">
                    <c:v>17.447808319223611</c:v>
                  </c:pt>
                  <c:pt idx="331">
                    <c:v>15.555157218064904</c:v>
                  </c:pt>
                  <c:pt idx="332">
                    <c:v>16.391434748891211</c:v>
                  </c:pt>
                  <c:pt idx="333">
                    <c:v>14.809856352678091</c:v>
                  </c:pt>
                  <c:pt idx="334">
                    <c:v>18.775471730311803</c:v>
                  </c:pt>
                  <c:pt idx="335">
                    <c:v>16.742036914218072</c:v>
                  </c:pt>
                  <c:pt idx="336">
                    <c:v>13.455235860342302</c:v>
                  </c:pt>
                  <c:pt idx="337">
                    <c:v>15.656593973956504</c:v>
                  </c:pt>
                  <c:pt idx="338">
                    <c:v>16.803308884713019</c:v>
                  </c:pt>
                  <c:pt idx="339">
                    <c:v>17.035536392427371</c:v>
                  </c:pt>
                  <c:pt idx="340">
                    <c:v>13.312402685240896</c:v>
                  </c:pt>
                  <c:pt idx="341">
                    <c:v>14.970266320454032</c:v>
                  </c:pt>
                  <c:pt idx="342">
                    <c:v>16.158591392176234</c:v>
                  </c:pt>
                  <c:pt idx="343">
                    <c:v>19.214864922638785</c:v>
                  </c:pt>
                  <c:pt idx="344">
                    <c:v>15.904788159321892</c:v>
                  </c:pt>
                  <c:pt idx="345">
                    <c:v>15.091927754814771</c:v>
                  </c:pt>
                  <c:pt idx="346">
                    <c:v>14.818075841548708</c:v>
                  </c:pt>
                  <c:pt idx="347">
                    <c:v>16.154045303651991</c:v>
                  </c:pt>
                  <c:pt idx="348">
                    <c:v>20.475355378064293</c:v>
                  </c:pt>
                  <c:pt idx="349">
                    <c:v>15.369157798593292</c:v>
                  </c:pt>
                  <c:pt idx="350">
                    <c:v>15.016895259530344</c:v>
                  </c:pt>
                  <c:pt idx="351">
                    <c:v>15.274242106796038</c:v>
                  </c:pt>
                  <c:pt idx="352">
                    <c:v>17.427166136434145</c:v>
                  </c:pt>
                  <c:pt idx="353">
                    <c:v>18.192027094921926</c:v>
                  </c:pt>
                  <c:pt idx="354">
                    <c:v>16.689813417629324</c:v>
                  </c:pt>
                  <c:pt idx="355">
                    <c:v>15.369411790201944</c:v>
                  </c:pt>
                  <c:pt idx="356">
                    <c:v>16.10483737508693</c:v>
                  </c:pt>
                  <c:pt idx="357">
                    <c:v>17.015772609236958</c:v>
                  </c:pt>
                  <c:pt idx="358">
                    <c:v>15.564895338295232</c:v>
                  </c:pt>
                  <c:pt idx="359">
                    <c:v>15.738133123757953</c:v>
                  </c:pt>
                  <c:pt idx="360">
                    <c:v>15.085845837078285</c:v>
                  </c:pt>
                  <c:pt idx="361">
                    <c:v>18.791022045086635</c:v>
                  </c:pt>
                  <c:pt idx="362">
                    <c:v>15.443343498883827</c:v>
                  </c:pt>
                  <c:pt idx="363">
                    <c:v>15.793549957403769</c:v>
                  </c:pt>
                  <c:pt idx="364">
                    <c:v>16.398791041415528</c:v>
                  </c:pt>
                  <c:pt idx="365">
                    <c:v>16.501045330357435</c:v>
                  </c:pt>
                  <c:pt idx="366">
                    <c:v>18.828861955839631</c:v>
                  </c:pt>
                  <c:pt idx="367">
                    <c:v>16.423664148314398</c:v>
                  </c:pt>
                  <c:pt idx="368">
                    <c:v>20.14201422781786</c:v>
                  </c:pt>
                  <c:pt idx="369">
                    <c:v>16.456831927983107</c:v>
                  </c:pt>
                  <c:pt idx="370">
                    <c:v>19.22667376637623</c:v>
                  </c:pt>
                  <c:pt idx="371">
                    <c:v>16.972261643075637</c:v>
                  </c:pt>
                  <c:pt idx="372">
                    <c:v>16.497194647139445</c:v>
                  </c:pt>
                  <c:pt idx="373">
                    <c:v>15.46205836391637</c:v>
                  </c:pt>
                  <c:pt idx="374">
                    <c:v>16.182249743097575</c:v>
                  </c:pt>
                  <c:pt idx="375">
                    <c:v>18.034854102731586</c:v>
                  </c:pt>
                  <c:pt idx="376">
                    <c:v>14.255399686262276</c:v>
                  </c:pt>
                  <c:pt idx="377">
                    <c:v>15.282696976322327</c:v>
                  </c:pt>
                  <c:pt idx="378">
                    <c:v>17.059772370904184</c:v>
                  </c:pt>
                  <c:pt idx="379">
                    <c:v>19.693064728785103</c:v>
                  </c:pt>
                  <c:pt idx="380">
                    <c:v>17.827926203374346</c:v>
                  </c:pt>
                  <c:pt idx="381">
                    <c:v>17.549316427375839</c:v>
                  </c:pt>
                  <c:pt idx="382">
                    <c:v>18.037862878623269</c:v>
                  </c:pt>
                  <c:pt idx="383">
                    <c:v>17.710180186998315</c:v>
                  </c:pt>
                  <c:pt idx="384">
                    <c:v>16.526696827105802</c:v>
                  </c:pt>
                  <c:pt idx="385">
                    <c:v>18.691875625521348</c:v>
                  </c:pt>
                  <c:pt idx="386">
                    <c:v>15.776279182044306</c:v>
                  </c:pt>
                  <c:pt idx="387">
                    <c:v>19.204267685283167</c:v>
                  </c:pt>
                  <c:pt idx="388">
                    <c:v>17.076771071623352</c:v>
                  </c:pt>
                  <c:pt idx="389">
                    <c:v>17.645587742291831</c:v>
                  </c:pt>
                  <c:pt idx="390">
                    <c:v>18.419244613999172</c:v>
                  </c:pt>
                  <c:pt idx="391">
                    <c:v>15.693915390353091</c:v>
                  </c:pt>
                  <c:pt idx="392">
                    <c:v>17.775548758980705</c:v>
                  </c:pt>
                  <c:pt idx="393">
                    <c:v>19.51276454785668</c:v>
                  </c:pt>
                  <c:pt idx="394">
                    <c:v>17.402030661942909</c:v>
                  </c:pt>
                  <c:pt idx="395">
                    <c:v>19.223690494192276</c:v>
                  </c:pt>
                  <c:pt idx="396">
                    <c:v>18.193141662220338</c:v>
                  </c:pt>
                  <c:pt idx="397">
                    <c:v>17.088849155671642</c:v>
                  </c:pt>
                  <c:pt idx="398">
                    <c:v>19.22197398699851</c:v>
                  </c:pt>
                  <c:pt idx="399">
                    <c:v>17.401602450736821</c:v>
                  </c:pt>
                  <c:pt idx="400">
                    <c:v>17.986673183839137</c:v>
                  </c:pt>
                  <c:pt idx="401">
                    <c:v>17.620657653444461</c:v>
                  </c:pt>
                  <c:pt idx="402">
                    <c:v>17.68621264620198</c:v>
                  </c:pt>
                  <c:pt idx="403">
                    <c:v>18.083536952589352</c:v>
                  </c:pt>
                  <c:pt idx="404">
                    <c:v>18.689927141163114</c:v>
                  </c:pt>
                  <c:pt idx="405">
                    <c:v>18.067754314047196</c:v>
                  </c:pt>
                  <c:pt idx="406">
                    <c:v>20.03364775139438</c:v>
                  </c:pt>
                  <c:pt idx="407">
                    <c:v>19.317101937143484</c:v>
                  </c:pt>
                  <c:pt idx="408">
                    <c:v>18.597661064453895</c:v>
                  </c:pt>
                  <c:pt idx="409">
                    <c:v>18.509387305214059</c:v>
                  </c:pt>
                  <c:pt idx="410">
                    <c:v>19.202946538503404</c:v>
                  </c:pt>
                  <c:pt idx="411">
                    <c:v>18.800381098064808</c:v>
                  </c:pt>
                  <c:pt idx="412">
                    <c:v>19.605335553585292</c:v>
                  </c:pt>
                  <c:pt idx="413">
                    <c:v>18.666458408853938</c:v>
                  </c:pt>
                  <c:pt idx="414">
                    <c:v>19.91297489413153</c:v>
                  </c:pt>
                </c:numCache>
              </c:numRef>
            </c:plus>
            <c:minus>
              <c:numRef>
                <c:f>VarResults!$O$2:$O$416</c:f>
                <c:numCache>
                  <c:formatCode>General</c:formatCode>
                  <c:ptCount val="415"/>
                  <c:pt idx="0">
                    <c:v>2.9953536116033295</c:v>
                  </c:pt>
                  <c:pt idx="1">
                    <c:v>3.7795864609576011</c:v>
                  </c:pt>
                  <c:pt idx="2">
                    <c:v>2.4226658578899203</c:v>
                  </c:pt>
                  <c:pt idx="3">
                    <c:v>2.0420480950268347</c:v>
                  </c:pt>
                  <c:pt idx="4">
                    <c:v>4.9097354042168586</c:v>
                  </c:pt>
                  <c:pt idx="5">
                    <c:v>3.9591917403065566</c:v>
                  </c:pt>
                  <c:pt idx="6">
                    <c:v>4.605700646742009</c:v>
                  </c:pt>
                  <c:pt idx="7">
                    <c:v>3.4515558696405795</c:v>
                  </c:pt>
                  <c:pt idx="8">
                    <c:v>3.9512386730241613</c:v>
                  </c:pt>
                  <c:pt idx="9">
                    <c:v>3.8304987937869872</c:v>
                  </c:pt>
                  <c:pt idx="10">
                    <c:v>5.3463107417562901</c:v>
                  </c:pt>
                  <c:pt idx="11">
                    <c:v>3.906423528846231</c:v>
                  </c:pt>
                  <c:pt idx="12">
                    <c:v>5.5497422219632444</c:v>
                  </c:pt>
                  <c:pt idx="13">
                    <c:v>3.0799502719716139</c:v>
                  </c:pt>
                  <c:pt idx="14">
                    <c:v>4.8018011090889914</c:v>
                  </c:pt>
                  <c:pt idx="15">
                    <c:v>5.2708676771162013</c:v>
                  </c:pt>
                  <c:pt idx="16">
                    <c:v>7.4999105919713784</c:v>
                  </c:pt>
                  <c:pt idx="17">
                    <c:v>3.7003956501919197</c:v>
                  </c:pt>
                  <c:pt idx="18">
                    <c:v>2.929263801185745</c:v>
                  </c:pt>
                  <c:pt idx="19">
                    <c:v>6.0038579714003362</c:v>
                  </c:pt>
                  <c:pt idx="20">
                    <c:v>6.1859087126086401</c:v>
                  </c:pt>
                  <c:pt idx="21">
                    <c:v>7.7084081595368117</c:v>
                  </c:pt>
                  <c:pt idx="22">
                    <c:v>6.1090593190109441</c:v>
                  </c:pt>
                  <c:pt idx="23">
                    <c:v>7.9640432247140662</c:v>
                  </c:pt>
                  <c:pt idx="24">
                    <c:v>6.5973008359833774</c:v>
                  </c:pt>
                  <c:pt idx="25">
                    <c:v>6.8508284612158743</c:v>
                  </c:pt>
                  <c:pt idx="26">
                    <c:v>3.3436522075090123</c:v>
                  </c:pt>
                  <c:pt idx="27">
                    <c:v>5.93844392364079</c:v>
                  </c:pt>
                  <c:pt idx="28">
                    <c:v>6.748883372448522</c:v>
                  </c:pt>
                  <c:pt idx="29">
                    <c:v>7.103578078415099</c:v>
                  </c:pt>
                  <c:pt idx="30">
                    <c:v>4.9392015946842918</c:v>
                  </c:pt>
                  <c:pt idx="31">
                    <c:v>4.9781159709384122</c:v>
                  </c:pt>
                  <c:pt idx="32">
                    <c:v>6.3540675827057527</c:v>
                  </c:pt>
                  <c:pt idx="33">
                    <c:v>9.4088993725649388</c:v>
                  </c:pt>
                  <c:pt idx="34">
                    <c:v>5.8160491829055294</c:v>
                  </c:pt>
                  <c:pt idx="35">
                    <c:v>6.3490466492610489</c:v>
                  </c:pt>
                  <c:pt idx="36">
                    <c:v>5.6221553110062912</c:v>
                  </c:pt>
                  <c:pt idx="37">
                    <c:v>3.3914582476578565</c:v>
                  </c:pt>
                  <c:pt idx="38">
                    <c:v>6.0372877860852592</c:v>
                  </c:pt>
                  <c:pt idx="39">
                    <c:v>7.7138320474468571</c:v>
                  </c:pt>
                  <c:pt idx="40">
                    <c:v>5.8894531000444434</c:v>
                  </c:pt>
                  <c:pt idx="41">
                    <c:v>5.7961831247330258</c:v>
                  </c:pt>
                  <c:pt idx="42">
                    <c:v>7.3798573069546931</c:v>
                  </c:pt>
                  <c:pt idx="43">
                    <c:v>5.9962087185468791</c:v>
                  </c:pt>
                  <c:pt idx="44">
                    <c:v>7.4288217726499921</c:v>
                  </c:pt>
                  <c:pt idx="45">
                    <c:v>6.50161169989779</c:v>
                  </c:pt>
                  <c:pt idx="46">
                    <c:v>6.1971591082885347</c:v>
                  </c:pt>
                  <c:pt idx="47">
                    <c:v>7.4640484254235817</c:v>
                  </c:pt>
                  <c:pt idx="48">
                    <c:v>6.9977133699402883</c:v>
                  </c:pt>
                  <c:pt idx="49">
                    <c:v>4.5827210901894952</c:v>
                  </c:pt>
                  <c:pt idx="50">
                    <c:v>6.1338787281707106</c:v>
                  </c:pt>
                  <c:pt idx="51">
                    <c:v>7.5513550696367577</c:v>
                  </c:pt>
                  <c:pt idx="52">
                    <c:v>4.9496013254053581</c:v>
                  </c:pt>
                  <c:pt idx="53">
                    <c:v>6.7676291419900849</c:v>
                  </c:pt>
                  <c:pt idx="54">
                    <c:v>8.8782986547937153</c:v>
                  </c:pt>
                  <c:pt idx="55">
                    <c:v>8.1654533589872269</c:v>
                  </c:pt>
                  <c:pt idx="56">
                    <c:v>8.1712426632379689</c:v>
                  </c:pt>
                  <c:pt idx="57">
                    <c:v>7.6538622508533969</c:v>
                  </c:pt>
                  <c:pt idx="58">
                    <c:v>5.5190711683485674</c:v>
                  </c:pt>
                  <c:pt idx="59">
                    <c:v>6.8011461707591536</c:v>
                  </c:pt>
                  <c:pt idx="60">
                    <c:v>7.6351476446852518</c:v>
                  </c:pt>
                  <c:pt idx="61">
                    <c:v>8.7377549622107011</c:v>
                  </c:pt>
                  <c:pt idx="62">
                    <c:v>6.4528592076914872</c:v>
                  </c:pt>
                  <c:pt idx="63">
                    <c:v>7.4165619805223422</c:v>
                  </c:pt>
                  <c:pt idx="64">
                    <c:v>9.6240462981781079</c:v>
                  </c:pt>
                  <c:pt idx="65">
                    <c:v>5.9955932002158088</c:v>
                  </c:pt>
                  <c:pt idx="66">
                    <c:v>7.6032807695623035</c:v>
                  </c:pt>
                  <c:pt idx="67">
                    <c:v>8.1681672825213969</c:v>
                  </c:pt>
                  <c:pt idx="68">
                    <c:v>8.1776026243751989</c:v>
                  </c:pt>
                  <c:pt idx="69">
                    <c:v>5.4309340278482967</c:v>
                  </c:pt>
                  <c:pt idx="70">
                    <c:v>7.0257900466216663</c:v>
                  </c:pt>
                  <c:pt idx="71">
                    <c:v>5.0163139938873718</c:v>
                  </c:pt>
                  <c:pt idx="72">
                    <c:v>5.2522258046325252</c:v>
                  </c:pt>
                  <c:pt idx="73">
                    <c:v>8.6900659293941533</c:v>
                  </c:pt>
                  <c:pt idx="74">
                    <c:v>8.9449027826189802</c:v>
                  </c:pt>
                  <c:pt idx="75">
                    <c:v>11.910693722819184</c:v>
                  </c:pt>
                  <c:pt idx="76">
                    <c:v>8.5964563981044009</c:v>
                  </c:pt>
                  <c:pt idx="77">
                    <c:v>4.593987843491016</c:v>
                  </c:pt>
                  <c:pt idx="78">
                    <c:v>5.9009596603483079</c:v>
                  </c:pt>
                  <c:pt idx="79">
                    <c:v>7.2720565121552481</c:v>
                  </c:pt>
                  <c:pt idx="80">
                    <c:v>7.6010686862379568</c:v>
                  </c:pt>
                  <c:pt idx="81">
                    <c:v>8.6711182183284876</c:v>
                  </c:pt>
                  <c:pt idx="82">
                    <c:v>10.411379135652354</c:v>
                  </c:pt>
                  <c:pt idx="83">
                    <c:v>10.999825458001586</c:v>
                  </c:pt>
                  <c:pt idx="84">
                    <c:v>7.5158907149420164</c:v>
                  </c:pt>
                  <c:pt idx="85">
                    <c:v>7.0558809702220451</c:v>
                  </c:pt>
                  <c:pt idx="86">
                    <c:v>8.5139001095797706</c:v>
                  </c:pt>
                  <c:pt idx="87">
                    <c:v>7.2921722643136508</c:v>
                  </c:pt>
                  <c:pt idx="88">
                    <c:v>10.563636254834535</c:v>
                  </c:pt>
                  <c:pt idx="89">
                    <c:v>13.100013214803127</c:v>
                  </c:pt>
                  <c:pt idx="90">
                    <c:v>8.2719925739479336</c:v>
                  </c:pt>
                  <c:pt idx="91">
                    <c:v>10.563768780140453</c:v>
                  </c:pt>
                  <c:pt idx="92">
                    <c:v>10.201046455815396</c:v>
                  </c:pt>
                  <c:pt idx="93">
                    <c:v>9.9470040597634473</c:v>
                  </c:pt>
                  <c:pt idx="94">
                    <c:v>5.8270394124450338</c:v>
                  </c:pt>
                  <c:pt idx="95">
                    <c:v>6.1889526724051835</c:v>
                  </c:pt>
                  <c:pt idx="96">
                    <c:v>7.8712606347475829</c:v>
                  </c:pt>
                  <c:pt idx="97">
                    <c:v>7.5319668592381523</c:v>
                  </c:pt>
                  <c:pt idx="98">
                    <c:v>8.7433265200274199</c:v>
                  </c:pt>
                  <c:pt idx="99">
                    <c:v>12.21629158098167</c:v>
                  </c:pt>
                  <c:pt idx="100">
                    <c:v>11.976384109571837</c:v>
                  </c:pt>
                  <c:pt idx="101">
                    <c:v>8.7735773980528542</c:v>
                  </c:pt>
                  <c:pt idx="102">
                    <c:v>6.4001554049107154</c:v>
                  </c:pt>
                  <c:pt idx="103">
                    <c:v>7.9823218510734293</c:v>
                  </c:pt>
                  <c:pt idx="104">
                    <c:v>8.6347308033689529</c:v>
                  </c:pt>
                  <c:pt idx="105">
                    <c:v>8.3872832497590437</c:v>
                  </c:pt>
                  <c:pt idx="106">
                    <c:v>6.7585933215729064</c:v>
                  </c:pt>
                  <c:pt idx="107">
                    <c:v>12.409807003845783</c:v>
                  </c:pt>
                  <c:pt idx="108">
                    <c:v>8.4451447817801792</c:v>
                  </c:pt>
                  <c:pt idx="109">
                    <c:v>7.0955202776658703</c:v>
                  </c:pt>
                  <c:pt idx="110">
                    <c:v>10.025791064179488</c:v>
                  </c:pt>
                  <c:pt idx="111">
                    <c:v>8.8623609010513036</c:v>
                  </c:pt>
                  <c:pt idx="112">
                    <c:v>11.737640302185651</c:v>
                  </c:pt>
                  <c:pt idx="113">
                    <c:v>9.095971384107413</c:v>
                  </c:pt>
                  <c:pt idx="114">
                    <c:v>9.9592705691429604</c:v>
                  </c:pt>
                  <c:pt idx="115">
                    <c:v>6.2609427160611766</c:v>
                  </c:pt>
                  <c:pt idx="116">
                    <c:v>7.9316621716053648</c:v>
                  </c:pt>
                  <c:pt idx="117">
                    <c:v>8.137490082827302</c:v>
                  </c:pt>
                  <c:pt idx="118">
                    <c:v>9.2345940008460925</c:v>
                  </c:pt>
                  <c:pt idx="119">
                    <c:v>7.6214402401677015</c:v>
                  </c:pt>
                  <c:pt idx="120">
                    <c:v>9.3719132548905879</c:v>
                  </c:pt>
                  <c:pt idx="121">
                    <c:v>10.375400940507065</c:v>
                  </c:pt>
                  <c:pt idx="122">
                    <c:v>10.119410729482601</c:v>
                  </c:pt>
                  <c:pt idx="123">
                    <c:v>8.4523571589116777</c:v>
                  </c:pt>
                  <c:pt idx="124">
                    <c:v>12.012613942852601</c:v>
                  </c:pt>
                  <c:pt idx="125">
                    <c:v>7.1658528503845504</c:v>
                  </c:pt>
                  <c:pt idx="126">
                    <c:v>8.762504706667956</c:v>
                  </c:pt>
                  <c:pt idx="127">
                    <c:v>11.613525993026061</c:v>
                  </c:pt>
                  <c:pt idx="128">
                    <c:v>10.720201000122362</c:v>
                  </c:pt>
                  <c:pt idx="129">
                    <c:v>11.172837711910343</c:v>
                  </c:pt>
                  <c:pt idx="130">
                    <c:v>9.1645178643148064</c:v>
                  </c:pt>
                  <c:pt idx="131">
                    <c:v>9.7890065276031919</c:v>
                  </c:pt>
                  <c:pt idx="132">
                    <c:v>12.871055176654794</c:v>
                  </c:pt>
                  <c:pt idx="133">
                    <c:v>11.503957361812887</c:v>
                  </c:pt>
                  <c:pt idx="134">
                    <c:v>10.429121196768021</c:v>
                  </c:pt>
                  <c:pt idx="135">
                    <c:v>9.0443437993987956</c:v>
                  </c:pt>
                  <c:pt idx="136">
                    <c:v>9.213002208998363</c:v>
                  </c:pt>
                  <c:pt idx="137">
                    <c:v>9.5591835787550004</c:v>
                  </c:pt>
                  <c:pt idx="138">
                    <c:v>10.157396286091917</c:v>
                  </c:pt>
                  <c:pt idx="139">
                    <c:v>8.1275614401486393</c:v>
                  </c:pt>
                  <c:pt idx="140">
                    <c:v>7.4551073113327648</c:v>
                  </c:pt>
                  <c:pt idx="141">
                    <c:v>12.458954370494412</c:v>
                  </c:pt>
                  <c:pt idx="142">
                    <c:v>6.886032811499188</c:v>
                  </c:pt>
                  <c:pt idx="143">
                    <c:v>8.9233004560468601</c:v>
                  </c:pt>
                  <c:pt idx="144">
                    <c:v>10.199755134728521</c:v>
                  </c:pt>
                  <c:pt idx="145">
                    <c:v>14.064863487379775</c:v>
                  </c:pt>
                  <c:pt idx="146">
                    <c:v>7.8238311432929617</c:v>
                  </c:pt>
                  <c:pt idx="147">
                    <c:v>5.9737119937029783</c:v>
                  </c:pt>
                  <c:pt idx="148">
                    <c:v>9.2297130270264613</c:v>
                  </c:pt>
                  <c:pt idx="149">
                    <c:v>10.824893592629007</c:v>
                  </c:pt>
                  <c:pt idx="150">
                    <c:v>7.5432341340992721</c:v>
                  </c:pt>
                  <c:pt idx="151">
                    <c:v>7.9767686452396678</c:v>
                  </c:pt>
                  <c:pt idx="152">
                    <c:v>11.510737980533344</c:v>
                  </c:pt>
                  <c:pt idx="153">
                    <c:v>8.6127944848124773</c:v>
                  </c:pt>
                  <c:pt idx="154">
                    <c:v>9.2634423682257427</c:v>
                  </c:pt>
                  <c:pt idx="155">
                    <c:v>9.2466919280032833</c:v>
                  </c:pt>
                  <c:pt idx="156">
                    <c:v>10.811050423585296</c:v>
                  </c:pt>
                  <c:pt idx="157">
                    <c:v>10.388616319759013</c:v>
                  </c:pt>
                  <c:pt idx="158">
                    <c:v>9.3831557464106616</c:v>
                  </c:pt>
                  <c:pt idx="159">
                    <c:v>10.144303818909432</c:v>
                  </c:pt>
                  <c:pt idx="160">
                    <c:v>11.144470964771791</c:v>
                  </c:pt>
                  <c:pt idx="161">
                    <c:v>12.129593776494101</c:v>
                  </c:pt>
                  <c:pt idx="162">
                    <c:v>11.175406913615308</c:v>
                  </c:pt>
                  <c:pt idx="163">
                    <c:v>11.204274465069714</c:v>
                  </c:pt>
                  <c:pt idx="164">
                    <c:v>6.8775690842291946</c:v>
                  </c:pt>
                  <c:pt idx="165">
                    <c:v>9.8714500241318301</c:v>
                  </c:pt>
                  <c:pt idx="166">
                    <c:v>9.1016000007941891</c:v>
                  </c:pt>
                  <c:pt idx="167">
                    <c:v>9.9920450380505521</c:v>
                  </c:pt>
                  <c:pt idx="168">
                    <c:v>9.5540897483920411</c:v>
                  </c:pt>
                  <c:pt idx="169">
                    <c:v>10.829170608852301</c:v>
                  </c:pt>
                  <c:pt idx="170">
                    <c:v>12.367760667693723</c:v>
                  </c:pt>
                  <c:pt idx="171">
                    <c:v>11.397252273732999</c:v>
                  </c:pt>
                  <c:pt idx="172">
                    <c:v>10.172812154799725</c:v>
                  </c:pt>
                  <c:pt idx="173">
                    <c:v>12.412339052729152</c:v>
                  </c:pt>
                  <c:pt idx="174">
                    <c:v>11.221921155128037</c:v>
                  </c:pt>
                  <c:pt idx="175">
                    <c:v>11.050062065218176</c:v>
                  </c:pt>
                  <c:pt idx="176">
                    <c:v>10.980046228140267</c:v>
                  </c:pt>
                  <c:pt idx="177">
                    <c:v>13.29491846382156</c:v>
                  </c:pt>
                  <c:pt idx="178">
                    <c:v>12.125046377578176</c:v>
                  </c:pt>
                  <c:pt idx="179">
                    <c:v>13.795758983631334</c:v>
                  </c:pt>
                  <c:pt idx="180">
                    <c:v>11.670038038364325</c:v>
                  </c:pt>
                  <c:pt idx="181">
                    <c:v>9.3191892966718637</c:v>
                  </c:pt>
                  <c:pt idx="182">
                    <c:v>11.922390892260278</c:v>
                  </c:pt>
                  <c:pt idx="183">
                    <c:v>11.727310974262782</c:v>
                  </c:pt>
                  <c:pt idx="184">
                    <c:v>9.5254438582633867</c:v>
                  </c:pt>
                  <c:pt idx="185">
                    <c:v>11.081578244909135</c:v>
                  </c:pt>
                  <c:pt idx="186">
                    <c:v>12.961222562176323</c:v>
                  </c:pt>
                  <c:pt idx="187">
                    <c:v>10.220003929411245</c:v>
                  </c:pt>
                  <c:pt idx="188">
                    <c:v>9.5991264431815662</c:v>
                  </c:pt>
                  <c:pt idx="189">
                    <c:v>7.1902185175661755</c:v>
                  </c:pt>
                  <c:pt idx="190">
                    <c:v>12.098096682724542</c:v>
                  </c:pt>
                  <c:pt idx="191">
                    <c:v>11.881240960571194</c:v>
                  </c:pt>
                  <c:pt idx="192">
                    <c:v>8.9237366471826363</c:v>
                  </c:pt>
                  <c:pt idx="193">
                    <c:v>10.53193178244943</c:v>
                  </c:pt>
                  <c:pt idx="194">
                    <c:v>12.137020462290723</c:v>
                  </c:pt>
                  <c:pt idx="195">
                    <c:v>12.193704539535528</c:v>
                  </c:pt>
                  <c:pt idx="196">
                    <c:v>10.221733864997221</c:v>
                  </c:pt>
                  <c:pt idx="197">
                    <c:v>5.8329218886366174</c:v>
                  </c:pt>
                  <c:pt idx="198">
                    <c:v>12.110804206053611</c:v>
                  </c:pt>
                  <c:pt idx="199">
                    <c:v>10.719348194482967</c:v>
                  </c:pt>
                  <c:pt idx="200">
                    <c:v>10.575278747560425</c:v>
                  </c:pt>
                  <c:pt idx="201">
                    <c:v>15.039675375569816</c:v>
                  </c:pt>
                  <c:pt idx="202">
                    <c:v>8.8321836964267408</c:v>
                  </c:pt>
                  <c:pt idx="203">
                    <c:v>10.027842135605466</c:v>
                  </c:pt>
                  <c:pt idx="204">
                    <c:v>9.989620259465072</c:v>
                  </c:pt>
                  <c:pt idx="205">
                    <c:v>12.170805924047684</c:v>
                  </c:pt>
                  <c:pt idx="206">
                    <c:v>7.8111504065492916</c:v>
                  </c:pt>
                  <c:pt idx="207">
                    <c:v>10.825550246953282</c:v>
                  </c:pt>
                  <c:pt idx="208">
                    <c:v>14.51644374263123</c:v>
                  </c:pt>
                  <c:pt idx="209">
                    <c:v>11.492410250502196</c:v>
                  </c:pt>
                  <c:pt idx="210">
                    <c:v>6.9739419964625915</c:v>
                  </c:pt>
                  <c:pt idx="211">
                    <c:v>15.902947144624566</c:v>
                  </c:pt>
                  <c:pt idx="212">
                    <c:v>11.391040512186592</c:v>
                  </c:pt>
                  <c:pt idx="213">
                    <c:v>9.0986799446941653</c:v>
                  </c:pt>
                  <c:pt idx="214">
                    <c:v>9.8402186521096571</c:v>
                  </c:pt>
                  <c:pt idx="215">
                    <c:v>10.337578735707599</c:v>
                  </c:pt>
                  <c:pt idx="216">
                    <c:v>11.738374392064852</c:v>
                  </c:pt>
                  <c:pt idx="217">
                    <c:v>13.354251106260884</c:v>
                  </c:pt>
                  <c:pt idx="218">
                    <c:v>9.7177450404285111</c:v>
                  </c:pt>
                  <c:pt idx="219">
                    <c:v>13.098383110185196</c:v>
                  </c:pt>
                  <c:pt idx="220">
                    <c:v>11.712966627716268</c:v>
                  </c:pt>
                  <c:pt idx="221">
                    <c:v>10.387147372609425</c:v>
                  </c:pt>
                  <c:pt idx="222">
                    <c:v>11.806577412371212</c:v>
                  </c:pt>
                  <c:pt idx="223">
                    <c:v>14.933674634386945</c:v>
                  </c:pt>
                  <c:pt idx="224">
                    <c:v>12.855096906017973</c:v>
                  </c:pt>
                  <c:pt idx="225">
                    <c:v>11.154859217594238</c:v>
                  </c:pt>
                  <c:pt idx="226">
                    <c:v>11.855868859583341</c:v>
                  </c:pt>
                  <c:pt idx="227">
                    <c:v>14.011975599140072</c:v>
                  </c:pt>
                  <c:pt idx="228">
                    <c:v>13.837973052871765</c:v>
                  </c:pt>
                  <c:pt idx="229">
                    <c:v>12.716084880546214</c:v>
                  </c:pt>
                  <c:pt idx="230">
                    <c:v>11.899099444920161</c:v>
                  </c:pt>
                  <c:pt idx="231">
                    <c:v>12.148067506357465</c:v>
                  </c:pt>
                  <c:pt idx="232">
                    <c:v>12.348285961777876</c:v>
                  </c:pt>
                  <c:pt idx="233">
                    <c:v>13.002310524984864</c:v>
                  </c:pt>
                  <c:pt idx="234">
                    <c:v>12.89074744692924</c:v>
                  </c:pt>
                  <c:pt idx="235">
                    <c:v>11.338077810167132</c:v>
                  </c:pt>
                  <c:pt idx="236">
                    <c:v>12.581327566046168</c:v>
                  </c:pt>
                  <c:pt idx="237">
                    <c:v>12.931965126341552</c:v>
                  </c:pt>
                  <c:pt idx="238">
                    <c:v>15.961835102231753</c:v>
                  </c:pt>
                  <c:pt idx="239">
                    <c:v>13.475082192234055</c:v>
                  </c:pt>
                  <c:pt idx="240">
                    <c:v>13.665916315992282</c:v>
                  </c:pt>
                  <c:pt idx="241">
                    <c:v>9.5246735013064256</c:v>
                  </c:pt>
                  <c:pt idx="242">
                    <c:v>9.920192218418844</c:v>
                  </c:pt>
                  <c:pt idx="243">
                    <c:v>12.759648922304315</c:v>
                  </c:pt>
                  <c:pt idx="244">
                    <c:v>11.195885189773344</c:v>
                  </c:pt>
                  <c:pt idx="245">
                    <c:v>11.830037194860541</c:v>
                  </c:pt>
                  <c:pt idx="246">
                    <c:v>13.952584440439637</c:v>
                  </c:pt>
                  <c:pt idx="247">
                    <c:v>12.64495651762142</c:v>
                  </c:pt>
                  <c:pt idx="248">
                    <c:v>13.172387197273034</c:v>
                  </c:pt>
                  <c:pt idx="249">
                    <c:v>13.648198691925648</c:v>
                  </c:pt>
                  <c:pt idx="250">
                    <c:v>12.928828761838073</c:v>
                  </c:pt>
                  <c:pt idx="251">
                    <c:v>10.351837510848393</c:v>
                  </c:pt>
                  <c:pt idx="252">
                    <c:v>13.219426450616472</c:v>
                  </c:pt>
                  <c:pt idx="253">
                    <c:v>13.260939372970245</c:v>
                  </c:pt>
                  <c:pt idx="254">
                    <c:v>12.650543881733958</c:v>
                  </c:pt>
                  <c:pt idx="255">
                    <c:v>13.071440335965701</c:v>
                  </c:pt>
                  <c:pt idx="256">
                    <c:v>13.405013913598832</c:v>
                  </c:pt>
                  <c:pt idx="257">
                    <c:v>14.063981741199722</c:v>
                  </c:pt>
                  <c:pt idx="258">
                    <c:v>12.891282211950106</c:v>
                  </c:pt>
                  <c:pt idx="259">
                    <c:v>14.142488464782726</c:v>
                  </c:pt>
                  <c:pt idx="260">
                    <c:v>10.861868329712472</c:v>
                  </c:pt>
                  <c:pt idx="261">
                    <c:v>14.306562073870033</c:v>
                  </c:pt>
                  <c:pt idx="262">
                    <c:v>12.072636191015707</c:v>
                  </c:pt>
                  <c:pt idx="263">
                    <c:v>14.017415911828552</c:v>
                  </c:pt>
                  <c:pt idx="264">
                    <c:v>15.396207703617099</c:v>
                  </c:pt>
                  <c:pt idx="265">
                    <c:v>14.067661429375228</c:v>
                  </c:pt>
                  <c:pt idx="266">
                    <c:v>15.72874504765659</c:v>
                  </c:pt>
                  <c:pt idx="267">
                    <c:v>14.941240269241046</c:v>
                  </c:pt>
                  <c:pt idx="268">
                    <c:v>14.216594618016408</c:v>
                  </c:pt>
                  <c:pt idx="269">
                    <c:v>16.252936953317171</c:v>
                  </c:pt>
                  <c:pt idx="270">
                    <c:v>13.979048373559666</c:v>
                  </c:pt>
                  <c:pt idx="271">
                    <c:v>14.903920004939364</c:v>
                  </c:pt>
                  <c:pt idx="272">
                    <c:v>13.567386592207942</c:v>
                  </c:pt>
                  <c:pt idx="273">
                    <c:v>13.919165755010443</c:v>
                  </c:pt>
                  <c:pt idx="274">
                    <c:v>12.855740215470229</c:v>
                  </c:pt>
                  <c:pt idx="275">
                    <c:v>12.42676622065302</c:v>
                  </c:pt>
                  <c:pt idx="276">
                    <c:v>13.616347178053424</c:v>
                  </c:pt>
                  <c:pt idx="277">
                    <c:v>14.02340181727334</c:v>
                  </c:pt>
                  <c:pt idx="278">
                    <c:v>13.233281020566348</c:v>
                  </c:pt>
                  <c:pt idx="279">
                    <c:v>11.767701083372629</c:v>
                  </c:pt>
                  <c:pt idx="280">
                    <c:v>13.655921841976554</c:v>
                  </c:pt>
                  <c:pt idx="281">
                    <c:v>13.066826298868877</c:v>
                  </c:pt>
                  <c:pt idx="282">
                    <c:v>11.811920797709451</c:v>
                  </c:pt>
                  <c:pt idx="283">
                    <c:v>13.652884564186573</c:v>
                  </c:pt>
                  <c:pt idx="284">
                    <c:v>15.390593018660182</c:v>
                  </c:pt>
                  <c:pt idx="285">
                    <c:v>10.192655204183405</c:v>
                  </c:pt>
                  <c:pt idx="286">
                    <c:v>14.49393566874696</c:v>
                  </c:pt>
                  <c:pt idx="287">
                    <c:v>14.477381909954062</c:v>
                  </c:pt>
                  <c:pt idx="288">
                    <c:v>14.476121854955249</c:v>
                  </c:pt>
                  <c:pt idx="289">
                    <c:v>13.380469111719428</c:v>
                  </c:pt>
                  <c:pt idx="290">
                    <c:v>12.279644760433328</c:v>
                  </c:pt>
                  <c:pt idx="291">
                    <c:v>12.991825723267214</c:v>
                  </c:pt>
                  <c:pt idx="292">
                    <c:v>14.192509561630267</c:v>
                  </c:pt>
                  <c:pt idx="293">
                    <c:v>14.553762790387076</c:v>
                  </c:pt>
                  <c:pt idx="294">
                    <c:v>12.884764881411312</c:v>
                  </c:pt>
                  <c:pt idx="295">
                    <c:v>15.678662225000501</c:v>
                  </c:pt>
                  <c:pt idx="296">
                    <c:v>14.105661168796708</c:v>
                  </c:pt>
                  <c:pt idx="297">
                    <c:v>15.413751193255159</c:v>
                  </c:pt>
                  <c:pt idx="298">
                    <c:v>13.549583678868583</c:v>
                  </c:pt>
                  <c:pt idx="299">
                    <c:v>7.6057132251944752</c:v>
                  </c:pt>
                  <c:pt idx="300">
                    <c:v>13.769980055681847</c:v>
                  </c:pt>
                  <c:pt idx="301">
                    <c:v>15.120380801918587</c:v>
                  </c:pt>
                  <c:pt idx="302">
                    <c:v>14.077385431685297</c:v>
                  </c:pt>
                  <c:pt idx="303">
                    <c:v>14.672417572460922</c:v>
                  </c:pt>
                  <c:pt idx="304">
                    <c:v>15.442852368435069</c:v>
                  </c:pt>
                  <c:pt idx="305">
                    <c:v>16.072608264005101</c:v>
                  </c:pt>
                  <c:pt idx="306">
                    <c:v>14.107697794575985</c:v>
                  </c:pt>
                  <c:pt idx="307">
                    <c:v>15.624291379413879</c:v>
                  </c:pt>
                  <c:pt idx="308">
                    <c:v>14.51497519918156</c:v>
                  </c:pt>
                  <c:pt idx="309">
                    <c:v>15.31117540160043</c:v>
                  </c:pt>
                  <c:pt idx="310">
                    <c:v>16.007697586997487</c:v>
                  </c:pt>
                  <c:pt idx="311">
                    <c:v>13.624618486823639</c:v>
                  </c:pt>
                  <c:pt idx="312">
                    <c:v>13.167472445209361</c:v>
                  </c:pt>
                  <c:pt idx="313">
                    <c:v>14.384576524239561</c:v>
                  </c:pt>
                  <c:pt idx="314">
                    <c:v>17.075115642109211</c:v>
                  </c:pt>
                  <c:pt idx="315">
                    <c:v>13.703440610842483</c:v>
                  </c:pt>
                  <c:pt idx="316">
                    <c:v>14.172872493628974</c:v>
                  </c:pt>
                  <c:pt idx="317">
                    <c:v>15.238735223008664</c:v>
                  </c:pt>
                  <c:pt idx="318">
                    <c:v>15.768175708707432</c:v>
                  </c:pt>
                  <c:pt idx="319">
                    <c:v>16.508020398453016</c:v>
                  </c:pt>
                  <c:pt idx="320">
                    <c:v>14.564072126081362</c:v>
                  </c:pt>
                  <c:pt idx="321">
                    <c:v>13.497063302036699</c:v>
                  </c:pt>
                  <c:pt idx="322">
                    <c:v>16.671570336489662</c:v>
                  </c:pt>
                  <c:pt idx="323">
                    <c:v>15.615109752714401</c:v>
                  </c:pt>
                  <c:pt idx="324">
                    <c:v>13.323072835159882</c:v>
                  </c:pt>
                  <c:pt idx="325">
                    <c:v>14.536837233721512</c:v>
                  </c:pt>
                  <c:pt idx="326">
                    <c:v>15.564098020735845</c:v>
                  </c:pt>
                  <c:pt idx="327">
                    <c:v>15.162636114045073</c:v>
                  </c:pt>
                  <c:pt idx="328">
                    <c:v>14.727603773742933</c:v>
                  </c:pt>
                  <c:pt idx="329">
                    <c:v>12.083119253016443</c:v>
                  </c:pt>
                  <c:pt idx="330">
                    <c:v>17.447808319223611</c:v>
                  </c:pt>
                  <c:pt idx="331">
                    <c:v>15.555157218064904</c:v>
                  </c:pt>
                  <c:pt idx="332">
                    <c:v>16.391434748891211</c:v>
                  </c:pt>
                  <c:pt idx="333">
                    <c:v>14.809856352678091</c:v>
                  </c:pt>
                  <c:pt idx="334">
                    <c:v>18.775471730311803</c:v>
                  </c:pt>
                  <c:pt idx="335">
                    <c:v>16.742036914218072</c:v>
                  </c:pt>
                  <c:pt idx="336">
                    <c:v>13.455235860342302</c:v>
                  </c:pt>
                  <c:pt idx="337">
                    <c:v>15.656593973956504</c:v>
                  </c:pt>
                  <c:pt idx="338">
                    <c:v>16.803308884713019</c:v>
                  </c:pt>
                  <c:pt idx="339">
                    <c:v>17.035536392427371</c:v>
                  </c:pt>
                  <c:pt idx="340">
                    <c:v>13.312402685240896</c:v>
                  </c:pt>
                  <c:pt idx="341">
                    <c:v>14.970266320454032</c:v>
                  </c:pt>
                  <c:pt idx="342">
                    <c:v>16.158591392176234</c:v>
                  </c:pt>
                  <c:pt idx="343">
                    <c:v>19.214864922638785</c:v>
                  </c:pt>
                  <c:pt idx="344">
                    <c:v>15.904788159321892</c:v>
                  </c:pt>
                  <c:pt idx="345">
                    <c:v>15.091927754814771</c:v>
                  </c:pt>
                  <c:pt idx="346">
                    <c:v>14.818075841548708</c:v>
                  </c:pt>
                  <c:pt idx="347">
                    <c:v>16.154045303651991</c:v>
                  </c:pt>
                  <c:pt idx="348">
                    <c:v>20.475355378064293</c:v>
                  </c:pt>
                  <c:pt idx="349">
                    <c:v>15.369157798593292</c:v>
                  </c:pt>
                  <c:pt idx="350">
                    <c:v>15.016895259530344</c:v>
                  </c:pt>
                  <c:pt idx="351">
                    <c:v>15.274242106796038</c:v>
                  </c:pt>
                  <c:pt idx="352">
                    <c:v>17.427166136434145</c:v>
                  </c:pt>
                  <c:pt idx="353">
                    <c:v>18.192027094921926</c:v>
                  </c:pt>
                  <c:pt idx="354">
                    <c:v>16.689813417629324</c:v>
                  </c:pt>
                  <c:pt idx="355">
                    <c:v>15.369411790201944</c:v>
                  </c:pt>
                  <c:pt idx="356">
                    <c:v>16.10483737508693</c:v>
                  </c:pt>
                  <c:pt idx="357">
                    <c:v>17.015772609236958</c:v>
                  </c:pt>
                  <c:pt idx="358">
                    <c:v>15.564895338295232</c:v>
                  </c:pt>
                  <c:pt idx="359">
                    <c:v>15.738133123757953</c:v>
                  </c:pt>
                  <c:pt idx="360">
                    <c:v>15.085845837078285</c:v>
                  </c:pt>
                  <c:pt idx="361">
                    <c:v>18.791022045086635</c:v>
                  </c:pt>
                  <c:pt idx="362">
                    <c:v>15.443343498883827</c:v>
                  </c:pt>
                  <c:pt idx="363">
                    <c:v>15.793549957403769</c:v>
                  </c:pt>
                  <c:pt idx="364">
                    <c:v>16.398791041415528</c:v>
                  </c:pt>
                  <c:pt idx="365">
                    <c:v>16.501045330357435</c:v>
                  </c:pt>
                  <c:pt idx="366">
                    <c:v>18.828861955839631</c:v>
                  </c:pt>
                  <c:pt idx="367">
                    <c:v>16.423664148314398</c:v>
                  </c:pt>
                  <c:pt idx="368">
                    <c:v>20.14201422781786</c:v>
                  </c:pt>
                  <c:pt idx="369">
                    <c:v>16.456831927983107</c:v>
                  </c:pt>
                  <c:pt idx="370">
                    <c:v>19.22667376637623</c:v>
                  </c:pt>
                  <c:pt idx="371">
                    <c:v>16.972261643075637</c:v>
                  </c:pt>
                  <c:pt idx="372">
                    <c:v>16.497194647139445</c:v>
                  </c:pt>
                  <c:pt idx="373">
                    <c:v>15.46205836391637</c:v>
                  </c:pt>
                  <c:pt idx="374">
                    <c:v>16.182249743097575</c:v>
                  </c:pt>
                  <c:pt idx="375">
                    <c:v>18.034854102731586</c:v>
                  </c:pt>
                  <c:pt idx="376">
                    <c:v>14.255399686262276</c:v>
                  </c:pt>
                  <c:pt idx="377">
                    <c:v>15.282696976322327</c:v>
                  </c:pt>
                  <c:pt idx="378">
                    <c:v>17.059772370904184</c:v>
                  </c:pt>
                  <c:pt idx="379">
                    <c:v>19.693064728785103</c:v>
                  </c:pt>
                  <c:pt idx="380">
                    <c:v>17.827926203374346</c:v>
                  </c:pt>
                  <c:pt idx="381">
                    <c:v>17.549316427375839</c:v>
                  </c:pt>
                  <c:pt idx="382">
                    <c:v>18.037862878623269</c:v>
                  </c:pt>
                  <c:pt idx="383">
                    <c:v>17.710180186998315</c:v>
                  </c:pt>
                  <c:pt idx="384">
                    <c:v>16.526696827105802</c:v>
                  </c:pt>
                  <c:pt idx="385">
                    <c:v>18.691875625521348</c:v>
                  </c:pt>
                  <c:pt idx="386">
                    <c:v>15.776279182044306</c:v>
                  </c:pt>
                  <c:pt idx="387">
                    <c:v>19.204267685283167</c:v>
                  </c:pt>
                  <c:pt idx="388">
                    <c:v>17.076771071623352</c:v>
                  </c:pt>
                  <c:pt idx="389">
                    <c:v>17.645587742291831</c:v>
                  </c:pt>
                  <c:pt idx="390">
                    <c:v>18.419244613999172</c:v>
                  </c:pt>
                  <c:pt idx="391">
                    <c:v>15.693915390353091</c:v>
                  </c:pt>
                  <c:pt idx="392">
                    <c:v>17.775548758980705</c:v>
                  </c:pt>
                  <c:pt idx="393">
                    <c:v>19.51276454785668</c:v>
                  </c:pt>
                  <c:pt idx="394">
                    <c:v>17.402030661942909</c:v>
                  </c:pt>
                  <c:pt idx="395">
                    <c:v>19.223690494192276</c:v>
                  </c:pt>
                  <c:pt idx="396">
                    <c:v>18.193141662220338</c:v>
                  </c:pt>
                  <c:pt idx="397">
                    <c:v>17.088849155671642</c:v>
                  </c:pt>
                  <c:pt idx="398">
                    <c:v>19.22197398699851</c:v>
                  </c:pt>
                  <c:pt idx="399">
                    <c:v>17.401602450736821</c:v>
                  </c:pt>
                  <c:pt idx="400">
                    <c:v>17.986673183839137</c:v>
                  </c:pt>
                  <c:pt idx="401">
                    <c:v>17.620657653444461</c:v>
                  </c:pt>
                  <c:pt idx="402">
                    <c:v>17.68621264620198</c:v>
                  </c:pt>
                  <c:pt idx="403">
                    <c:v>18.083536952589352</c:v>
                  </c:pt>
                  <c:pt idx="404">
                    <c:v>18.689927141163114</c:v>
                  </c:pt>
                  <c:pt idx="405">
                    <c:v>18.067754314047196</c:v>
                  </c:pt>
                  <c:pt idx="406">
                    <c:v>20.03364775139438</c:v>
                  </c:pt>
                  <c:pt idx="407">
                    <c:v>19.317101937143484</c:v>
                  </c:pt>
                  <c:pt idx="408">
                    <c:v>18.597661064453895</c:v>
                  </c:pt>
                  <c:pt idx="409">
                    <c:v>18.509387305214059</c:v>
                  </c:pt>
                  <c:pt idx="410">
                    <c:v>19.202946538503404</c:v>
                  </c:pt>
                  <c:pt idx="411">
                    <c:v>18.800381098064808</c:v>
                  </c:pt>
                  <c:pt idx="412">
                    <c:v>19.605335553585292</c:v>
                  </c:pt>
                  <c:pt idx="413">
                    <c:v>18.666458408853938</c:v>
                  </c:pt>
                  <c:pt idx="414">
                    <c:v>19.91297489413153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95000"/>
                    <a:lumOff val="5000"/>
                  </a:schemeClr>
                </a:solidFill>
                <a:round/>
              </a:ln>
              <a:effectLst/>
            </c:spPr>
          </c:errBars>
          <c:val>
            <c:numRef>
              <c:f>VarResults!$L$2:$L$416</c:f>
              <c:numCache>
                <c:formatCode>General</c:formatCode>
                <c:ptCount val="415"/>
                <c:pt idx="0">
                  <c:v>4.983764237231561E-2</c:v>
                </c:pt>
                <c:pt idx="1">
                  <c:v>1.6367146682154439</c:v>
                </c:pt>
                <c:pt idx="2">
                  <c:v>0.67358950261272521</c:v>
                </c:pt>
                <c:pt idx="3">
                  <c:v>0.39556308236962656</c:v>
                </c:pt>
                <c:pt idx="4">
                  <c:v>2.7345615836537545</c:v>
                </c:pt>
                <c:pt idx="5">
                  <c:v>2.203076437959107</c:v>
                </c:pt>
                <c:pt idx="6">
                  <c:v>1.9565640399309538</c:v>
                </c:pt>
                <c:pt idx="7">
                  <c:v>2.0930721915973631</c:v>
                </c:pt>
                <c:pt idx="8">
                  <c:v>0.7829995217389597</c:v>
                </c:pt>
                <c:pt idx="9">
                  <c:v>2.0484790554510015</c:v>
                </c:pt>
                <c:pt idx="10">
                  <c:v>4.2035133398926599</c:v>
                </c:pt>
                <c:pt idx="11">
                  <c:v>2.4959555610252662</c:v>
                </c:pt>
                <c:pt idx="12">
                  <c:v>3.9945777584712525</c:v>
                </c:pt>
                <c:pt idx="13">
                  <c:v>0.47012840252709176</c:v>
                </c:pt>
                <c:pt idx="14">
                  <c:v>2.0663859784185794</c:v>
                </c:pt>
                <c:pt idx="15">
                  <c:v>3.115556549638677</c:v>
                </c:pt>
                <c:pt idx="16">
                  <c:v>7.8159790019470998</c:v>
                </c:pt>
                <c:pt idx="17">
                  <c:v>2.3760202352383097</c:v>
                </c:pt>
                <c:pt idx="18">
                  <c:v>1.1129357773507678</c:v>
                </c:pt>
                <c:pt idx="19">
                  <c:v>4.2835225678189524</c:v>
                </c:pt>
                <c:pt idx="20">
                  <c:v>5.8375891102028605</c:v>
                </c:pt>
                <c:pt idx="21">
                  <c:v>7.431756675967371</c:v>
                </c:pt>
                <c:pt idx="22">
                  <c:v>6.2300992576975833</c:v>
                </c:pt>
                <c:pt idx="23">
                  <c:v>6.1220530246180882</c:v>
                </c:pt>
                <c:pt idx="24">
                  <c:v>6.0809237396201645</c:v>
                </c:pt>
                <c:pt idx="25">
                  <c:v>6.3499834814672962</c:v>
                </c:pt>
                <c:pt idx="26">
                  <c:v>1.8326327670804214</c:v>
                </c:pt>
                <c:pt idx="27">
                  <c:v>4.0268087568785784</c:v>
                </c:pt>
                <c:pt idx="28">
                  <c:v>6.30233931285672</c:v>
                </c:pt>
                <c:pt idx="29">
                  <c:v>7.5552782400005638</c:v>
                </c:pt>
                <c:pt idx="30">
                  <c:v>3.7810517289365855</c:v>
                </c:pt>
                <c:pt idx="31">
                  <c:v>3.7252372165474945</c:v>
                </c:pt>
                <c:pt idx="32">
                  <c:v>5.6898478927312475</c:v>
                </c:pt>
                <c:pt idx="33">
                  <c:v>8.6180653682753103</c:v>
                </c:pt>
                <c:pt idx="34">
                  <c:v>5.1303881549144306</c:v>
                </c:pt>
                <c:pt idx="35">
                  <c:v>6.5442210155694704</c:v>
                </c:pt>
                <c:pt idx="36">
                  <c:v>6.3468575992991356</c:v>
                </c:pt>
                <c:pt idx="37">
                  <c:v>2.2355297199405744</c:v>
                </c:pt>
                <c:pt idx="38">
                  <c:v>4.5259107412508532</c:v>
                </c:pt>
                <c:pt idx="39">
                  <c:v>8.1526744267784839</c:v>
                </c:pt>
                <c:pt idx="40">
                  <c:v>7.6813199449399292</c:v>
                </c:pt>
                <c:pt idx="41">
                  <c:v>5.8451700291957369</c:v>
                </c:pt>
                <c:pt idx="42">
                  <c:v>8.8184158464245161</c:v>
                </c:pt>
                <c:pt idx="43">
                  <c:v>7.623359219503298</c:v>
                </c:pt>
                <c:pt idx="44">
                  <c:v>7.5867592831724684</c:v>
                </c:pt>
                <c:pt idx="45">
                  <c:v>7.2686256013652804</c:v>
                </c:pt>
                <c:pt idx="46">
                  <c:v>7.5475527536562295</c:v>
                </c:pt>
                <c:pt idx="47">
                  <c:v>7.113193023242939</c:v>
                </c:pt>
                <c:pt idx="48">
                  <c:v>7.8762240507278785</c:v>
                </c:pt>
                <c:pt idx="49">
                  <c:v>1.7656708185952508</c:v>
                </c:pt>
                <c:pt idx="50">
                  <c:v>6.2178669784053184</c:v>
                </c:pt>
                <c:pt idx="51">
                  <c:v>9.7644522283751254</c:v>
                </c:pt>
                <c:pt idx="52">
                  <c:v>4.269422678096765</c:v>
                </c:pt>
                <c:pt idx="53">
                  <c:v>5.2358580133071717</c:v>
                </c:pt>
                <c:pt idx="54">
                  <c:v>9.6595810508005133</c:v>
                </c:pt>
                <c:pt idx="55">
                  <c:v>10.281000458661941</c:v>
                </c:pt>
                <c:pt idx="56">
                  <c:v>9.0105356446539506</c:v>
                </c:pt>
                <c:pt idx="57">
                  <c:v>5.1628175209489653</c:v>
                </c:pt>
                <c:pt idx="58">
                  <c:v>4.1943045848341933</c:v>
                </c:pt>
                <c:pt idx="59">
                  <c:v>9.8645771856476312</c:v>
                </c:pt>
                <c:pt idx="60">
                  <c:v>7.8511677262188151</c:v>
                </c:pt>
                <c:pt idx="61">
                  <c:v>9.3938063673295371</c:v>
                </c:pt>
                <c:pt idx="62">
                  <c:v>5.9666909214059922</c:v>
                </c:pt>
                <c:pt idx="63">
                  <c:v>6.5853824776305094</c:v>
                </c:pt>
                <c:pt idx="64">
                  <c:v>11.507459912136083</c:v>
                </c:pt>
                <c:pt idx="65">
                  <c:v>3.9763282154341661</c:v>
                </c:pt>
                <c:pt idx="66">
                  <c:v>8.1267289669816112</c:v>
                </c:pt>
                <c:pt idx="67">
                  <c:v>12.146863124237731</c:v>
                </c:pt>
                <c:pt idx="68">
                  <c:v>10.248869096810695</c:v>
                </c:pt>
                <c:pt idx="69">
                  <c:v>4.7611834975548142</c:v>
                </c:pt>
                <c:pt idx="70">
                  <c:v>9.2979739996291979</c:v>
                </c:pt>
                <c:pt idx="71">
                  <c:v>2.888824529452565</c:v>
                </c:pt>
                <c:pt idx="72">
                  <c:v>4.7377164726870671</c:v>
                </c:pt>
                <c:pt idx="73">
                  <c:v>10.8921878352558</c:v>
                </c:pt>
                <c:pt idx="74">
                  <c:v>11.032547582275912</c:v>
                </c:pt>
                <c:pt idx="75">
                  <c:v>15.423233518798627</c:v>
                </c:pt>
                <c:pt idx="76">
                  <c:v>10.837453694038862</c:v>
                </c:pt>
                <c:pt idx="77">
                  <c:v>4.3031257789379547</c:v>
                </c:pt>
                <c:pt idx="78">
                  <c:v>7.5175039367063619</c:v>
                </c:pt>
                <c:pt idx="79">
                  <c:v>6.5885536226841648</c:v>
                </c:pt>
                <c:pt idx="80">
                  <c:v>6.2011012348645922</c:v>
                </c:pt>
                <c:pt idx="81">
                  <c:v>10.979488403280202</c:v>
                </c:pt>
                <c:pt idx="82">
                  <c:v>13.682708430455703</c:v>
                </c:pt>
                <c:pt idx="83">
                  <c:v>12.845633673988427</c:v>
                </c:pt>
                <c:pt idx="84">
                  <c:v>10.720029711487726</c:v>
                </c:pt>
                <c:pt idx="85">
                  <c:v>4.9516786829277715</c:v>
                </c:pt>
                <c:pt idx="86">
                  <c:v>10.306242649379351</c:v>
                </c:pt>
                <c:pt idx="87">
                  <c:v>7.6891738742095912</c:v>
                </c:pt>
                <c:pt idx="88">
                  <c:v>12.886728923064666</c:v>
                </c:pt>
                <c:pt idx="89">
                  <c:v>16.505835834955125</c:v>
                </c:pt>
                <c:pt idx="90">
                  <c:v>11.207338761016548</c:v>
                </c:pt>
                <c:pt idx="91">
                  <c:v>13.572734398170146</c:v>
                </c:pt>
                <c:pt idx="92">
                  <c:v>14.114727439421584</c:v>
                </c:pt>
                <c:pt idx="93">
                  <c:v>13.040397050701669</c:v>
                </c:pt>
                <c:pt idx="94">
                  <c:v>5.0855253277692833</c:v>
                </c:pt>
                <c:pt idx="95">
                  <c:v>7.5490998277001884</c:v>
                </c:pt>
                <c:pt idx="96">
                  <c:v>10.12992421456549</c:v>
                </c:pt>
                <c:pt idx="97">
                  <c:v>8.7433209381859527</c:v>
                </c:pt>
                <c:pt idx="98">
                  <c:v>11.862817202187671</c:v>
                </c:pt>
                <c:pt idx="99">
                  <c:v>16.446301937057012</c:v>
                </c:pt>
                <c:pt idx="100">
                  <c:v>14.673872383358438</c:v>
                </c:pt>
                <c:pt idx="101">
                  <c:v>8.4359559109401197</c:v>
                </c:pt>
                <c:pt idx="102">
                  <c:v>8.6018481171927306</c:v>
                </c:pt>
                <c:pt idx="103">
                  <c:v>11.049436888804069</c:v>
                </c:pt>
                <c:pt idx="104">
                  <c:v>14.308140077137285</c:v>
                </c:pt>
                <c:pt idx="105">
                  <c:v>7.7484160440375662</c:v>
                </c:pt>
                <c:pt idx="106">
                  <c:v>7.2456076651259753</c:v>
                </c:pt>
                <c:pt idx="107">
                  <c:v>14.53367109302725</c:v>
                </c:pt>
                <c:pt idx="108">
                  <c:v>8.9435500229907099</c:v>
                </c:pt>
                <c:pt idx="109">
                  <c:v>5.8302610040006195</c:v>
                </c:pt>
                <c:pt idx="110">
                  <c:v>11.782639096740631</c:v>
                </c:pt>
                <c:pt idx="111">
                  <c:v>10.273529071210699</c:v>
                </c:pt>
                <c:pt idx="112">
                  <c:v>13.409804975078973</c:v>
                </c:pt>
                <c:pt idx="113">
                  <c:v>12.601361482837875</c:v>
                </c:pt>
                <c:pt idx="114">
                  <c:v>14.682492108266684</c:v>
                </c:pt>
                <c:pt idx="115">
                  <c:v>7.1191530409736536</c:v>
                </c:pt>
                <c:pt idx="116">
                  <c:v>9.0271461382816867</c:v>
                </c:pt>
                <c:pt idx="117">
                  <c:v>9.9262588266053911</c:v>
                </c:pt>
                <c:pt idx="118">
                  <c:v>13.095828562974432</c:v>
                </c:pt>
                <c:pt idx="119">
                  <c:v>11.364304548012081</c:v>
                </c:pt>
                <c:pt idx="120">
                  <c:v>9.4745804525520274</c:v>
                </c:pt>
                <c:pt idx="121">
                  <c:v>14.909002099811286</c:v>
                </c:pt>
                <c:pt idx="122">
                  <c:v>12.232041354389962</c:v>
                </c:pt>
                <c:pt idx="123">
                  <c:v>10.268120171697685</c:v>
                </c:pt>
                <c:pt idx="124">
                  <c:v>20.881442975688568</c:v>
                </c:pt>
                <c:pt idx="125">
                  <c:v>5.9605515144660739</c:v>
                </c:pt>
                <c:pt idx="126">
                  <c:v>7.8773257190188852</c:v>
                </c:pt>
                <c:pt idx="127">
                  <c:v>16.86189917515021</c:v>
                </c:pt>
                <c:pt idx="128">
                  <c:v>15.280330553723434</c:v>
                </c:pt>
                <c:pt idx="129">
                  <c:v>14.756990674864538</c:v>
                </c:pt>
                <c:pt idx="130">
                  <c:v>10.117055393121879</c:v>
                </c:pt>
                <c:pt idx="131">
                  <c:v>14.97654683434739</c:v>
                </c:pt>
                <c:pt idx="132">
                  <c:v>13.078180653298002</c:v>
                </c:pt>
                <c:pt idx="133">
                  <c:v>19.361499586316025</c:v>
                </c:pt>
                <c:pt idx="134">
                  <c:v>15.659259585710952</c:v>
                </c:pt>
                <c:pt idx="135">
                  <c:v>10.641379640064038</c:v>
                </c:pt>
                <c:pt idx="136">
                  <c:v>9.6561165514404461</c:v>
                </c:pt>
                <c:pt idx="137">
                  <c:v>15.766086637336905</c:v>
                </c:pt>
                <c:pt idx="138">
                  <c:v>13.046724906084476</c:v>
                </c:pt>
                <c:pt idx="139">
                  <c:v>10.703328080895272</c:v>
                </c:pt>
                <c:pt idx="140">
                  <c:v>5.5115380915952557</c:v>
                </c:pt>
                <c:pt idx="141">
                  <c:v>19.235416653220263</c:v>
                </c:pt>
                <c:pt idx="142">
                  <c:v>6.1538188308249273</c:v>
                </c:pt>
                <c:pt idx="143">
                  <c:v>11.127751446672512</c:v>
                </c:pt>
                <c:pt idx="144">
                  <c:v>12.339681661643894</c:v>
                </c:pt>
                <c:pt idx="145">
                  <c:v>21.672172210263767</c:v>
                </c:pt>
                <c:pt idx="146">
                  <c:v>8.6983778369476337</c:v>
                </c:pt>
                <c:pt idx="147">
                  <c:v>6.5356067074615876</c:v>
                </c:pt>
                <c:pt idx="148">
                  <c:v>8.0618878919593691</c:v>
                </c:pt>
                <c:pt idx="149">
                  <c:v>15.733552456163499</c:v>
                </c:pt>
                <c:pt idx="150">
                  <c:v>8.7881753059919845</c:v>
                </c:pt>
                <c:pt idx="151">
                  <c:v>9.3385346393706179</c:v>
                </c:pt>
                <c:pt idx="152">
                  <c:v>13.677105503823181</c:v>
                </c:pt>
                <c:pt idx="153">
                  <c:v>7.8249500990393797</c:v>
                </c:pt>
                <c:pt idx="154">
                  <c:v>10.19660205037772</c:v>
                </c:pt>
                <c:pt idx="155">
                  <c:v>12.109037731200093</c:v>
                </c:pt>
                <c:pt idx="156">
                  <c:v>12.071726222330092</c:v>
                </c:pt>
                <c:pt idx="157">
                  <c:v>15.565119845576916</c:v>
                </c:pt>
                <c:pt idx="158">
                  <c:v>12.119405671429536</c:v>
                </c:pt>
                <c:pt idx="159">
                  <c:v>18.086666304659264</c:v>
                </c:pt>
                <c:pt idx="160">
                  <c:v>15.927307887166334</c:v>
                </c:pt>
                <c:pt idx="161">
                  <c:v>17.103359247695053</c:v>
                </c:pt>
                <c:pt idx="162">
                  <c:v>13.496877075016208</c:v>
                </c:pt>
                <c:pt idx="163">
                  <c:v>19.108859684703955</c:v>
                </c:pt>
                <c:pt idx="164">
                  <c:v>6.1290511766332152</c:v>
                </c:pt>
                <c:pt idx="165">
                  <c:v>10.051413016163051</c:v>
                </c:pt>
                <c:pt idx="166">
                  <c:v>13.071356218635751</c:v>
                </c:pt>
                <c:pt idx="167">
                  <c:v>15.212817518673655</c:v>
                </c:pt>
                <c:pt idx="168">
                  <c:v>8.8655275488028806</c:v>
                </c:pt>
                <c:pt idx="169">
                  <c:v>12.32531438322459</c:v>
                </c:pt>
                <c:pt idx="170">
                  <c:v>18.759303094959257</c:v>
                </c:pt>
                <c:pt idx="171">
                  <c:v>19.294021089741378</c:v>
                </c:pt>
                <c:pt idx="172">
                  <c:v>12.593390543879279</c:v>
                </c:pt>
                <c:pt idx="173">
                  <c:v>11.494800701371576</c:v>
                </c:pt>
                <c:pt idx="174">
                  <c:v>16.881780515461585</c:v>
                </c:pt>
                <c:pt idx="175">
                  <c:v>16.37066096384077</c:v>
                </c:pt>
                <c:pt idx="176">
                  <c:v>17.182418467032566</c:v>
                </c:pt>
                <c:pt idx="177">
                  <c:v>21.942690016052516</c:v>
                </c:pt>
                <c:pt idx="178">
                  <c:v>16.926100155426692</c:v>
                </c:pt>
                <c:pt idx="179">
                  <c:v>13.675805378827594</c:v>
                </c:pt>
                <c:pt idx="180">
                  <c:v>17.805366101565429</c:v>
                </c:pt>
                <c:pt idx="181">
                  <c:v>12.531656429912449</c:v>
                </c:pt>
                <c:pt idx="182">
                  <c:v>26.804254567669094</c:v>
                </c:pt>
                <c:pt idx="183">
                  <c:v>16.023444443398834</c:v>
                </c:pt>
                <c:pt idx="184">
                  <c:v>12.54387853782433</c:v>
                </c:pt>
                <c:pt idx="185">
                  <c:v>15.847094469146342</c:v>
                </c:pt>
                <c:pt idx="186">
                  <c:v>23.763219168760745</c:v>
                </c:pt>
                <c:pt idx="187">
                  <c:v>14.106828422771814</c:v>
                </c:pt>
                <c:pt idx="188">
                  <c:v>11.829194635038466</c:v>
                </c:pt>
                <c:pt idx="189">
                  <c:v>6.767899930985628</c:v>
                </c:pt>
                <c:pt idx="190">
                  <c:v>9.7076190064787387</c:v>
                </c:pt>
                <c:pt idx="191">
                  <c:v>14.455850917438678</c:v>
                </c:pt>
                <c:pt idx="192">
                  <c:v>10.766959353357873</c:v>
                </c:pt>
                <c:pt idx="193">
                  <c:v>13.679406888880532</c:v>
                </c:pt>
                <c:pt idx="194">
                  <c:v>20.255832805433023</c:v>
                </c:pt>
                <c:pt idx="195">
                  <c:v>18.483922413440489</c:v>
                </c:pt>
                <c:pt idx="196">
                  <c:v>15.247426121913318</c:v>
                </c:pt>
                <c:pt idx="197">
                  <c:v>4.1822889446193114</c:v>
                </c:pt>
                <c:pt idx="198">
                  <c:v>18.302944243066175</c:v>
                </c:pt>
                <c:pt idx="199">
                  <c:v>16.986820742246763</c:v>
                </c:pt>
                <c:pt idx="200">
                  <c:v>14.489311168844507</c:v>
                </c:pt>
                <c:pt idx="201">
                  <c:v>23.965596930573962</c:v>
                </c:pt>
                <c:pt idx="202">
                  <c:v>10.595079358690821</c:v>
                </c:pt>
                <c:pt idx="203">
                  <c:v>14.985112296218556</c:v>
                </c:pt>
                <c:pt idx="204">
                  <c:v>12.356705516525661</c:v>
                </c:pt>
                <c:pt idx="205">
                  <c:v>19.571156226897745</c:v>
                </c:pt>
                <c:pt idx="206">
                  <c:v>8.9190385768925609</c:v>
                </c:pt>
                <c:pt idx="207">
                  <c:v>14.771162723699977</c:v>
                </c:pt>
                <c:pt idx="208">
                  <c:v>21.026103261260211</c:v>
                </c:pt>
                <c:pt idx="209">
                  <c:v>14.642953585359662</c:v>
                </c:pt>
                <c:pt idx="210">
                  <c:v>4.501728834142563</c:v>
                </c:pt>
                <c:pt idx="211">
                  <c:v>28.696197191151541</c:v>
                </c:pt>
                <c:pt idx="212">
                  <c:v>13.429354090022795</c:v>
                </c:pt>
                <c:pt idx="213">
                  <c:v>11.115698779161166</c:v>
                </c:pt>
                <c:pt idx="214">
                  <c:v>13.317100654061431</c:v>
                </c:pt>
                <c:pt idx="215">
                  <c:v>12.233033035346043</c:v>
                </c:pt>
                <c:pt idx="216">
                  <c:v>15.042148612432497</c:v>
                </c:pt>
                <c:pt idx="217">
                  <c:v>25.061391000543576</c:v>
                </c:pt>
                <c:pt idx="218">
                  <c:v>11.962448184918479</c:v>
                </c:pt>
                <c:pt idx="219">
                  <c:v>18.784366725814962</c:v>
                </c:pt>
                <c:pt idx="220">
                  <c:v>18.64864037532405</c:v>
                </c:pt>
                <c:pt idx="221">
                  <c:v>14.288209190440265</c:v>
                </c:pt>
                <c:pt idx="222">
                  <c:v>17.739425977394443</c:v>
                </c:pt>
                <c:pt idx="223">
                  <c:v>27.41064788406775</c:v>
                </c:pt>
                <c:pt idx="224">
                  <c:v>19.873822033070915</c:v>
                </c:pt>
                <c:pt idx="225">
                  <c:v>9.8512402503943406</c:v>
                </c:pt>
                <c:pt idx="226">
                  <c:v>12.690391197155643</c:v>
                </c:pt>
                <c:pt idx="227">
                  <c:v>16.191413771458173</c:v>
                </c:pt>
                <c:pt idx="228">
                  <c:v>16.485840497106729</c:v>
                </c:pt>
                <c:pt idx="229">
                  <c:v>24.699092574520062</c:v>
                </c:pt>
                <c:pt idx="230">
                  <c:v>26.059308945428207</c:v>
                </c:pt>
                <c:pt idx="231">
                  <c:v>15.809726409790448</c:v>
                </c:pt>
                <c:pt idx="232">
                  <c:v>20.426987402351482</c:v>
                </c:pt>
                <c:pt idx="233">
                  <c:v>19.284852184243974</c:v>
                </c:pt>
                <c:pt idx="234">
                  <c:v>17.133065934851139</c:v>
                </c:pt>
                <c:pt idx="235">
                  <c:v>13.489036836018908</c:v>
                </c:pt>
                <c:pt idx="236">
                  <c:v>20.055526701936468</c:v>
                </c:pt>
                <c:pt idx="237">
                  <c:v>18.205311177802145</c:v>
                </c:pt>
                <c:pt idx="238">
                  <c:v>25.584780155268362</c:v>
                </c:pt>
                <c:pt idx="239">
                  <c:v>23.875471232625024</c:v>
                </c:pt>
                <c:pt idx="240">
                  <c:v>23.207591736231322</c:v>
                </c:pt>
                <c:pt idx="241">
                  <c:v>10.435251451017413</c:v>
                </c:pt>
                <c:pt idx="242">
                  <c:v>14.039604022916977</c:v>
                </c:pt>
                <c:pt idx="243">
                  <c:v>19.239845072991539</c:v>
                </c:pt>
                <c:pt idx="244">
                  <c:v>10.943673765747091</c:v>
                </c:pt>
                <c:pt idx="245">
                  <c:v>12.516943624837316</c:v>
                </c:pt>
                <c:pt idx="246">
                  <c:v>21.128477153986115</c:v>
                </c:pt>
                <c:pt idx="247">
                  <c:v>19.277409536693447</c:v>
                </c:pt>
                <c:pt idx="248">
                  <c:v>21.733486704846051</c:v>
                </c:pt>
                <c:pt idx="249">
                  <c:v>24.036535309206734</c:v>
                </c:pt>
                <c:pt idx="250">
                  <c:v>22.815788095085484</c:v>
                </c:pt>
                <c:pt idx="251">
                  <c:v>16.183991365175075</c:v>
                </c:pt>
                <c:pt idx="252">
                  <c:v>21.147643337802773</c:v>
                </c:pt>
                <c:pt idx="253">
                  <c:v>26.367804987697617</c:v>
                </c:pt>
                <c:pt idx="254">
                  <c:v>19.869673329867581</c:v>
                </c:pt>
                <c:pt idx="255">
                  <c:v>19.466412869190684</c:v>
                </c:pt>
                <c:pt idx="256">
                  <c:v>25.269872365462458</c:v>
                </c:pt>
                <c:pt idx="257">
                  <c:v>22.998707396179999</c:v>
                </c:pt>
                <c:pt idx="258">
                  <c:v>17.619643104448869</c:v>
                </c:pt>
                <c:pt idx="259">
                  <c:v>28.947296654150112</c:v>
                </c:pt>
                <c:pt idx="260">
                  <c:v>13.20216984916693</c:v>
                </c:pt>
                <c:pt idx="261">
                  <c:v>23.337235631328941</c:v>
                </c:pt>
                <c:pt idx="262">
                  <c:v>16.554264322469841</c:v>
                </c:pt>
                <c:pt idx="263">
                  <c:v>21.96193373307451</c:v>
                </c:pt>
                <c:pt idx="264">
                  <c:v>29.541374731683835</c:v>
                </c:pt>
                <c:pt idx="265">
                  <c:v>24.932876183687902</c:v>
                </c:pt>
                <c:pt idx="266">
                  <c:v>31.996247361346192</c:v>
                </c:pt>
                <c:pt idx="267">
                  <c:v>25.002132216527439</c:v>
                </c:pt>
                <c:pt idx="268">
                  <c:v>25.430239730560768</c:v>
                </c:pt>
                <c:pt idx="269">
                  <c:v>19.057302280235962</c:v>
                </c:pt>
                <c:pt idx="270">
                  <c:v>23.921644798434937</c:v>
                </c:pt>
                <c:pt idx="271">
                  <c:v>25.186338042772761</c:v>
                </c:pt>
                <c:pt idx="272">
                  <c:v>14.978382628911444</c:v>
                </c:pt>
                <c:pt idx="273">
                  <c:v>19.923096752095464</c:v>
                </c:pt>
                <c:pt idx="274">
                  <c:v>19.034003589457051</c:v>
                </c:pt>
                <c:pt idx="275">
                  <c:v>20.967150300512856</c:v>
                </c:pt>
                <c:pt idx="276">
                  <c:v>23.135723269370022</c:v>
                </c:pt>
                <c:pt idx="277">
                  <c:v>17.187755249950403</c:v>
                </c:pt>
                <c:pt idx="278">
                  <c:v>21.556235618163562</c:v>
                </c:pt>
                <c:pt idx="279">
                  <c:v>15.228615755470321</c:v>
                </c:pt>
                <c:pt idx="280">
                  <c:v>30.706297498620224</c:v>
                </c:pt>
                <c:pt idx="281">
                  <c:v>20.054760730786143</c:v>
                </c:pt>
                <c:pt idx="282">
                  <c:v>15.573284155166611</c:v>
                </c:pt>
                <c:pt idx="283">
                  <c:v>20.918481839102256</c:v>
                </c:pt>
                <c:pt idx="284">
                  <c:v>27.761279525915171</c:v>
                </c:pt>
                <c:pt idx="285">
                  <c:v>11.412076365194034</c:v>
                </c:pt>
                <c:pt idx="286">
                  <c:v>22.804963154394699</c:v>
                </c:pt>
                <c:pt idx="287">
                  <c:v>18.471334554502995</c:v>
                </c:pt>
                <c:pt idx="288">
                  <c:v>31.184331215425239</c:v>
                </c:pt>
                <c:pt idx="289">
                  <c:v>30.86469719307318</c:v>
                </c:pt>
                <c:pt idx="290">
                  <c:v>13.8859151553938</c:v>
                </c:pt>
                <c:pt idx="291">
                  <c:v>22.267124545732926</c:v>
                </c:pt>
                <c:pt idx="292">
                  <c:v>28.140458088091723</c:v>
                </c:pt>
                <c:pt idx="293">
                  <c:v>23.931224624741244</c:v>
                </c:pt>
                <c:pt idx="294">
                  <c:v>23.990579197183536</c:v>
                </c:pt>
                <c:pt idx="295">
                  <c:v>22.670622153423007</c:v>
                </c:pt>
                <c:pt idx="296">
                  <c:v>36.190958764538927</c:v>
                </c:pt>
                <c:pt idx="297">
                  <c:v>22.19911767315957</c:v>
                </c:pt>
                <c:pt idx="298">
                  <c:v>24.057497180432666</c:v>
                </c:pt>
                <c:pt idx="299">
                  <c:v>6.6095729104400647</c:v>
                </c:pt>
                <c:pt idx="300">
                  <c:v>28.149661675378105</c:v>
                </c:pt>
                <c:pt idx="301">
                  <c:v>16.854658258242473</c:v>
                </c:pt>
                <c:pt idx="302">
                  <c:v>21.378523792165357</c:v>
                </c:pt>
                <c:pt idx="303">
                  <c:v>27.422216233361691</c:v>
                </c:pt>
                <c:pt idx="304">
                  <c:v>23.018821166818277</c:v>
                </c:pt>
                <c:pt idx="305">
                  <c:v>25.029325353032856</c:v>
                </c:pt>
                <c:pt idx="306">
                  <c:v>16.639091240846955</c:v>
                </c:pt>
                <c:pt idx="307">
                  <c:v>26.469125915482898</c:v>
                </c:pt>
                <c:pt idx="308">
                  <c:v>26.998861634801219</c:v>
                </c:pt>
                <c:pt idx="309">
                  <c:v>28.417716979442282</c:v>
                </c:pt>
                <c:pt idx="310">
                  <c:v>23.801203363699539</c:v>
                </c:pt>
                <c:pt idx="311">
                  <c:v>20.849658061171461</c:v>
                </c:pt>
                <c:pt idx="312">
                  <c:v>18.400614745374348</c:v>
                </c:pt>
                <c:pt idx="313">
                  <c:v>28.350817890911905</c:v>
                </c:pt>
                <c:pt idx="314">
                  <c:v>29.246124522885125</c:v>
                </c:pt>
                <c:pt idx="315">
                  <c:v>18.323306534947658</c:v>
                </c:pt>
                <c:pt idx="316">
                  <c:v>24.117422091167988</c:v>
                </c:pt>
                <c:pt idx="317">
                  <c:v>22.692875073118792</c:v>
                </c:pt>
                <c:pt idx="318">
                  <c:v>25.288996548730257</c:v>
                </c:pt>
                <c:pt idx="319">
                  <c:v>28.186331432871427</c:v>
                </c:pt>
                <c:pt idx="320">
                  <c:v>22.790028408846858</c:v>
                </c:pt>
                <c:pt idx="321">
                  <c:v>21.48123484438149</c:v>
                </c:pt>
                <c:pt idx="322">
                  <c:v>29.70238008200991</c:v>
                </c:pt>
                <c:pt idx="323">
                  <c:v>25.836183886517404</c:v>
                </c:pt>
                <c:pt idx="324">
                  <c:v>17.910422278306758</c:v>
                </c:pt>
                <c:pt idx="325">
                  <c:v>22.325148681987692</c:v>
                </c:pt>
                <c:pt idx="326">
                  <c:v>23.589111210876759</c:v>
                </c:pt>
                <c:pt idx="327">
                  <c:v>29.09662070643877</c:v>
                </c:pt>
                <c:pt idx="328">
                  <c:v>28.50747579631987</c:v>
                </c:pt>
                <c:pt idx="329">
                  <c:v>16.789880489906299</c:v>
                </c:pt>
                <c:pt idx="330">
                  <c:v>35.958723627807892</c:v>
                </c:pt>
                <c:pt idx="331">
                  <c:v>34.543869343482093</c:v>
                </c:pt>
                <c:pt idx="332">
                  <c:v>28.16414845382495</c:v>
                </c:pt>
                <c:pt idx="333">
                  <c:v>18.75545059856033</c:v>
                </c:pt>
                <c:pt idx="334">
                  <c:v>25.186861836067788</c:v>
                </c:pt>
                <c:pt idx="335">
                  <c:v>28.57843396073541</c:v>
                </c:pt>
                <c:pt idx="336">
                  <c:v>21.076954285168291</c:v>
                </c:pt>
                <c:pt idx="337">
                  <c:v>28.871541581302385</c:v>
                </c:pt>
                <c:pt idx="338">
                  <c:v>26.739317956659814</c:v>
                </c:pt>
                <c:pt idx="339">
                  <c:v>33.360539189720249</c:v>
                </c:pt>
                <c:pt idx="340">
                  <c:v>17.817974278103289</c:v>
                </c:pt>
                <c:pt idx="341">
                  <c:v>31.452810190331849</c:v>
                </c:pt>
                <c:pt idx="342">
                  <c:v>29.251838980296167</c:v>
                </c:pt>
                <c:pt idx="343">
                  <c:v>34.44996141574449</c:v>
                </c:pt>
                <c:pt idx="344">
                  <c:v>49.686291935509352</c:v>
                </c:pt>
                <c:pt idx="345">
                  <c:v>26.306723740748282</c:v>
                </c:pt>
                <c:pt idx="346">
                  <c:v>17.285094831712193</c:v>
                </c:pt>
                <c:pt idx="347">
                  <c:v>29.28602985260833</c:v>
                </c:pt>
                <c:pt idx="348">
                  <c:v>35.521806999248703</c:v>
                </c:pt>
                <c:pt idx="349">
                  <c:v>33.33163937899505</c:v>
                </c:pt>
                <c:pt idx="350">
                  <c:v>19.198379672945009</c:v>
                </c:pt>
                <c:pt idx="351">
                  <c:v>28.302769751453333</c:v>
                </c:pt>
                <c:pt idx="352">
                  <c:v>44.446677959364308</c:v>
                </c:pt>
                <c:pt idx="353">
                  <c:v>34.996047388600957</c:v>
                </c:pt>
                <c:pt idx="354">
                  <c:v>22.144186503607155</c:v>
                </c:pt>
                <c:pt idx="355">
                  <c:v>25.691101883714534</c:v>
                </c:pt>
                <c:pt idx="356">
                  <c:v>26.139191420715541</c:v>
                </c:pt>
                <c:pt idx="357">
                  <c:v>37.226192925510745</c:v>
                </c:pt>
                <c:pt idx="358">
                  <c:v>33.80061876799428</c:v>
                </c:pt>
                <c:pt idx="359">
                  <c:v>26.450058335284098</c:v>
                </c:pt>
                <c:pt idx="360">
                  <c:v>34.269318118629371</c:v>
                </c:pt>
                <c:pt idx="361">
                  <c:v>30.743259146234671</c:v>
                </c:pt>
                <c:pt idx="362">
                  <c:v>30.63465853503649</c:v>
                </c:pt>
                <c:pt idx="363">
                  <c:v>26.030810884834814</c:v>
                </c:pt>
                <c:pt idx="364">
                  <c:v>40.465640691399749</c:v>
                </c:pt>
                <c:pt idx="365">
                  <c:v>30.010681685607555</c:v>
                </c:pt>
                <c:pt idx="366">
                  <c:v>35.599968200024684</c:v>
                </c:pt>
                <c:pt idx="367">
                  <c:v>33.543639937998165</c:v>
                </c:pt>
                <c:pt idx="368">
                  <c:v>32.015665196859644</c:v>
                </c:pt>
                <c:pt idx="369">
                  <c:v>26.835616266767424</c:v>
                </c:pt>
                <c:pt idx="370">
                  <c:v>28.412583571186151</c:v>
                </c:pt>
                <c:pt idx="371">
                  <c:v>29.955262470759429</c:v>
                </c:pt>
                <c:pt idx="372">
                  <c:v>30.266345374753922</c:v>
                </c:pt>
                <c:pt idx="373">
                  <c:v>28.694190760102138</c:v>
                </c:pt>
                <c:pt idx="374">
                  <c:v>31.799880250348146</c:v>
                </c:pt>
                <c:pt idx="375">
                  <c:v>33.90532274670592</c:v>
                </c:pt>
                <c:pt idx="376">
                  <c:v>26.440254068516129</c:v>
                </c:pt>
                <c:pt idx="377">
                  <c:v>21.024025530645432</c:v>
                </c:pt>
                <c:pt idx="378">
                  <c:v>35.594915338487091</c:v>
                </c:pt>
                <c:pt idx="379">
                  <c:v>27.862692505914559</c:v>
                </c:pt>
                <c:pt idx="380">
                  <c:v>36.017398588715849</c:v>
                </c:pt>
                <c:pt idx="381">
                  <c:v>33.822422096995233</c:v>
                </c:pt>
                <c:pt idx="382">
                  <c:v>40.857488969349042</c:v>
                </c:pt>
                <c:pt idx="383">
                  <c:v>36.97584124826141</c:v>
                </c:pt>
                <c:pt idx="384">
                  <c:v>27.694614048327075</c:v>
                </c:pt>
                <c:pt idx="385">
                  <c:v>36.999571884825009</c:v>
                </c:pt>
                <c:pt idx="386">
                  <c:v>22.373363127035105</c:v>
                </c:pt>
                <c:pt idx="387">
                  <c:v>32.485123162103527</c:v>
                </c:pt>
                <c:pt idx="388">
                  <c:v>26.960121066792098</c:v>
                </c:pt>
                <c:pt idx="389">
                  <c:v>49.008611544869382</c:v>
                </c:pt>
                <c:pt idx="390">
                  <c:v>40.469082303813842</c:v>
                </c:pt>
                <c:pt idx="391">
                  <c:v>24.41172033826729</c:v>
                </c:pt>
                <c:pt idx="392">
                  <c:v>30.210579228116863</c:v>
                </c:pt>
                <c:pt idx="393">
                  <c:v>29.023993730903637</c:v>
                </c:pt>
                <c:pt idx="394">
                  <c:v>23.238041330368159</c:v>
                </c:pt>
                <c:pt idx="395">
                  <c:v>32.509098622660112</c:v>
                </c:pt>
                <c:pt idx="396">
                  <c:v>40.934621026487775</c:v>
                </c:pt>
                <c:pt idx="397">
                  <c:v>40.950571862197414</c:v>
                </c:pt>
                <c:pt idx="398">
                  <c:v>36.441496329199076</c:v>
                </c:pt>
                <c:pt idx="399">
                  <c:v>32.787698606024293</c:v>
                </c:pt>
                <c:pt idx="400">
                  <c:v>29.981432282505942</c:v>
                </c:pt>
                <c:pt idx="401">
                  <c:v>41.973068600079841</c:v>
                </c:pt>
                <c:pt idx="402">
                  <c:v>43.73915454017596</c:v>
                </c:pt>
                <c:pt idx="403">
                  <c:v>42.177341888112124</c:v>
                </c:pt>
                <c:pt idx="404">
                  <c:v>36.077088143382305</c:v>
                </c:pt>
                <c:pt idx="405">
                  <c:v>40.904487465059717</c:v>
                </c:pt>
                <c:pt idx="406">
                  <c:v>41.907966889854315</c:v>
                </c:pt>
                <c:pt idx="407">
                  <c:v>33.648814389363288</c:v>
                </c:pt>
                <c:pt idx="408">
                  <c:v>37.169426113802501</c:v>
                </c:pt>
                <c:pt idx="409">
                  <c:v>38.359228059163399</c:v>
                </c:pt>
                <c:pt idx="410">
                  <c:v>43.10856823266068</c:v>
                </c:pt>
                <c:pt idx="411">
                  <c:v>32.78113479134965</c:v>
                </c:pt>
                <c:pt idx="412">
                  <c:v>45.321299888768287</c:v>
                </c:pt>
                <c:pt idx="413">
                  <c:v>42.880504846174496</c:v>
                </c:pt>
                <c:pt idx="414">
                  <c:v>44.112781881486221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E2-4CD6-BE62-72A234B65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142764191"/>
        <c:axId val="2142759199"/>
      </c:barChart>
      <c:lineChart>
        <c:grouping val="standard"/>
        <c:varyColors val="0"/>
        <c:ser>
          <c:idx val="1"/>
          <c:order val="1"/>
          <c:tx>
            <c:strRef>
              <c:f>VarResults!$R$1</c:f>
              <c:strCache>
                <c:ptCount val="1"/>
                <c:pt idx="0">
                  <c:v>Average global share = 17.9</c:v>
                </c:pt>
              </c:strCache>
            </c:strRef>
          </c:tx>
          <c:spPr>
            <a:ln w="22225" cap="rnd">
              <a:solidFill>
                <a:srgbClr val="9A000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VarResults!$R$2:$R$416</c:f>
              <c:numCache>
                <c:formatCode>0.00</c:formatCode>
                <c:ptCount val="415"/>
                <c:pt idx="0">
                  <c:v>17.899999999999999</c:v>
                </c:pt>
                <c:pt idx="1">
                  <c:v>17.899999999999999</c:v>
                </c:pt>
                <c:pt idx="2">
                  <c:v>17.899999999999999</c:v>
                </c:pt>
                <c:pt idx="3">
                  <c:v>17.899999999999999</c:v>
                </c:pt>
                <c:pt idx="4">
                  <c:v>17.899999999999999</c:v>
                </c:pt>
                <c:pt idx="5">
                  <c:v>17.899999999999999</c:v>
                </c:pt>
                <c:pt idx="6">
                  <c:v>17.899999999999999</c:v>
                </c:pt>
                <c:pt idx="7">
                  <c:v>17.899999999999999</c:v>
                </c:pt>
                <c:pt idx="8">
                  <c:v>17.899999999999999</c:v>
                </c:pt>
                <c:pt idx="9">
                  <c:v>17.899999999999999</c:v>
                </c:pt>
                <c:pt idx="10">
                  <c:v>17.899999999999999</c:v>
                </c:pt>
                <c:pt idx="11">
                  <c:v>17.899999999999999</c:v>
                </c:pt>
                <c:pt idx="12">
                  <c:v>17.899999999999999</c:v>
                </c:pt>
                <c:pt idx="13">
                  <c:v>17.899999999999999</c:v>
                </c:pt>
                <c:pt idx="14">
                  <c:v>17.899999999999999</c:v>
                </c:pt>
                <c:pt idx="15">
                  <c:v>17.899999999999999</c:v>
                </c:pt>
                <c:pt idx="16">
                  <c:v>17.899999999999999</c:v>
                </c:pt>
                <c:pt idx="17">
                  <c:v>17.899999999999999</c:v>
                </c:pt>
                <c:pt idx="18">
                  <c:v>17.899999999999999</c:v>
                </c:pt>
                <c:pt idx="19">
                  <c:v>17.899999999999999</c:v>
                </c:pt>
                <c:pt idx="20">
                  <c:v>17.899999999999999</c:v>
                </c:pt>
                <c:pt idx="21">
                  <c:v>17.899999999999999</c:v>
                </c:pt>
                <c:pt idx="22">
                  <c:v>17.899999999999999</c:v>
                </c:pt>
                <c:pt idx="23">
                  <c:v>17.899999999999999</c:v>
                </c:pt>
                <c:pt idx="24">
                  <c:v>17.899999999999999</c:v>
                </c:pt>
                <c:pt idx="25">
                  <c:v>17.899999999999999</c:v>
                </c:pt>
                <c:pt idx="26">
                  <c:v>17.899999999999999</c:v>
                </c:pt>
                <c:pt idx="27">
                  <c:v>17.899999999999999</c:v>
                </c:pt>
                <c:pt idx="28">
                  <c:v>17.899999999999999</c:v>
                </c:pt>
                <c:pt idx="29">
                  <c:v>17.899999999999999</c:v>
                </c:pt>
                <c:pt idx="30">
                  <c:v>17.899999999999999</c:v>
                </c:pt>
                <c:pt idx="31">
                  <c:v>17.899999999999999</c:v>
                </c:pt>
                <c:pt idx="32">
                  <c:v>17.899999999999999</c:v>
                </c:pt>
                <c:pt idx="33">
                  <c:v>17.899999999999999</c:v>
                </c:pt>
                <c:pt idx="34">
                  <c:v>17.899999999999999</c:v>
                </c:pt>
                <c:pt idx="35">
                  <c:v>17.899999999999999</c:v>
                </c:pt>
                <c:pt idx="36">
                  <c:v>17.899999999999999</c:v>
                </c:pt>
                <c:pt idx="37">
                  <c:v>17.899999999999999</c:v>
                </c:pt>
                <c:pt idx="38">
                  <c:v>17.899999999999999</c:v>
                </c:pt>
                <c:pt idx="39">
                  <c:v>17.899999999999999</c:v>
                </c:pt>
                <c:pt idx="40">
                  <c:v>17.899999999999999</c:v>
                </c:pt>
                <c:pt idx="41">
                  <c:v>17.899999999999999</c:v>
                </c:pt>
                <c:pt idx="42">
                  <c:v>17.899999999999999</c:v>
                </c:pt>
                <c:pt idx="43">
                  <c:v>17.899999999999999</c:v>
                </c:pt>
                <c:pt idx="44">
                  <c:v>17.899999999999999</c:v>
                </c:pt>
                <c:pt idx="45">
                  <c:v>17.899999999999999</c:v>
                </c:pt>
                <c:pt idx="46">
                  <c:v>17.899999999999999</c:v>
                </c:pt>
                <c:pt idx="47">
                  <c:v>17.899999999999999</c:v>
                </c:pt>
                <c:pt idx="48">
                  <c:v>17.899999999999999</c:v>
                </c:pt>
                <c:pt idx="49">
                  <c:v>17.899999999999999</c:v>
                </c:pt>
                <c:pt idx="50">
                  <c:v>17.899999999999999</c:v>
                </c:pt>
                <c:pt idx="51">
                  <c:v>17.899999999999999</c:v>
                </c:pt>
                <c:pt idx="52">
                  <c:v>17.899999999999999</c:v>
                </c:pt>
                <c:pt idx="53">
                  <c:v>17.899999999999999</c:v>
                </c:pt>
                <c:pt idx="54">
                  <c:v>17.899999999999999</c:v>
                </c:pt>
                <c:pt idx="55">
                  <c:v>17.899999999999999</c:v>
                </c:pt>
                <c:pt idx="56">
                  <c:v>17.899999999999999</c:v>
                </c:pt>
                <c:pt idx="57">
                  <c:v>17.899999999999999</c:v>
                </c:pt>
                <c:pt idx="58">
                  <c:v>17.899999999999999</c:v>
                </c:pt>
                <c:pt idx="59">
                  <c:v>17.899999999999999</c:v>
                </c:pt>
                <c:pt idx="60">
                  <c:v>17.899999999999999</c:v>
                </c:pt>
                <c:pt idx="61">
                  <c:v>17.899999999999999</c:v>
                </c:pt>
                <c:pt idx="62">
                  <c:v>17.899999999999999</c:v>
                </c:pt>
                <c:pt idx="63">
                  <c:v>17.899999999999999</c:v>
                </c:pt>
                <c:pt idx="64">
                  <c:v>17.899999999999999</c:v>
                </c:pt>
                <c:pt idx="65">
                  <c:v>17.899999999999999</c:v>
                </c:pt>
                <c:pt idx="66">
                  <c:v>17.899999999999999</c:v>
                </c:pt>
                <c:pt idx="67">
                  <c:v>17.899999999999999</c:v>
                </c:pt>
                <c:pt idx="68">
                  <c:v>17.899999999999999</c:v>
                </c:pt>
                <c:pt idx="69">
                  <c:v>17.899999999999999</c:v>
                </c:pt>
                <c:pt idx="70">
                  <c:v>17.899999999999999</c:v>
                </c:pt>
                <c:pt idx="71">
                  <c:v>17.899999999999999</c:v>
                </c:pt>
                <c:pt idx="72">
                  <c:v>17.899999999999999</c:v>
                </c:pt>
                <c:pt idx="73">
                  <c:v>17.899999999999999</c:v>
                </c:pt>
                <c:pt idx="74">
                  <c:v>17.899999999999999</c:v>
                </c:pt>
                <c:pt idx="75">
                  <c:v>17.899999999999999</c:v>
                </c:pt>
                <c:pt idx="76">
                  <c:v>17.899999999999999</c:v>
                </c:pt>
                <c:pt idx="77">
                  <c:v>17.899999999999999</c:v>
                </c:pt>
                <c:pt idx="78">
                  <c:v>17.899999999999999</c:v>
                </c:pt>
                <c:pt idx="79">
                  <c:v>17.899999999999999</c:v>
                </c:pt>
                <c:pt idx="80">
                  <c:v>17.899999999999999</c:v>
                </c:pt>
                <c:pt idx="81">
                  <c:v>17.899999999999999</c:v>
                </c:pt>
                <c:pt idx="82">
                  <c:v>17.899999999999999</c:v>
                </c:pt>
                <c:pt idx="83">
                  <c:v>17.899999999999999</c:v>
                </c:pt>
                <c:pt idx="84">
                  <c:v>17.899999999999999</c:v>
                </c:pt>
                <c:pt idx="85">
                  <c:v>17.899999999999999</c:v>
                </c:pt>
                <c:pt idx="86">
                  <c:v>17.899999999999999</c:v>
                </c:pt>
                <c:pt idx="87">
                  <c:v>17.899999999999999</c:v>
                </c:pt>
                <c:pt idx="88">
                  <c:v>17.899999999999999</c:v>
                </c:pt>
                <c:pt idx="89">
                  <c:v>17.899999999999999</c:v>
                </c:pt>
                <c:pt idx="90">
                  <c:v>17.899999999999999</c:v>
                </c:pt>
                <c:pt idx="91">
                  <c:v>17.899999999999999</c:v>
                </c:pt>
                <c:pt idx="92">
                  <c:v>17.899999999999999</c:v>
                </c:pt>
                <c:pt idx="93">
                  <c:v>17.899999999999999</c:v>
                </c:pt>
                <c:pt idx="94">
                  <c:v>17.899999999999999</c:v>
                </c:pt>
                <c:pt idx="95">
                  <c:v>17.899999999999999</c:v>
                </c:pt>
                <c:pt idx="96">
                  <c:v>17.899999999999999</c:v>
                </c:pt>
                <c:pt idx="97">
                  <c:v>17.899999999999999</c:v>
                </c:pt>
                <c:pt idx="98">
                  <c:v>17.899999999999999</c:v>
                </c:pt>
                <c:pt idx="99">
                  <c:v>17.899999999999999</c:v>
                </c:pt>
                <c:pt idx="100">
                  <c:v>17.899999999999999</c:v>
                </c:pt>
                <c:pt idx="101">
                  <c:v>17.899999999999999</c:v>
                </c:pt>
                <c:pt idx="102">
                  <c:v>17.899999999999999</c:v>
                </c:pt>
                <c:pt idx="103">
                  <c:v>17.899999999999999</c:v>
                </c:pt>
                <c:pt idx="104">
                  <c:v>17.899999999999999</c:v>
                </c:pt>
                <c:pt idx="105">
                  <c:v>17.899999999999999</c:v>
                </c:pt>
                <c:pt idx="106">
                  <c:v>17.899999999999999</c:v>
                </c:pt>
                <c:pt idx="107">
                  <c:v>17.899999999999999</c:v>
                </c:pt>
                <c:pt idx="108">
                  <c:v>17.899999999999999</c:v>
                </c:pt>
                <c:pt idx="109">
                  <c:v>17.899999999999999</c:v>
                </c:pt>
                <c:pt idx="110">
                  <c:v>17.899999999999999</c:v>
                </c:pt>
                <c:pt idx="111">
                  <c:v>17.899999999999999</c:v>
                </c:pt>
                <c:pt idx="112">
                  <c:v>17.899999999999999</c:v>
                </c:pt>
                <c:pt idx="113">
                  <c:v>17.899999999999999</c:v>
                </c:pt>
                <c:pt idx="114">
                  <c:v>17.899999999999999</c:v>
                </c:pt>
                <c:pt idx="115">
                  <c:v>17.899999999999999</c:v>
                </c:pt>
                <c:pt idx="116">
                  <c:v>17.899999999999999</c:v>
                </c:pt>
                <c:pt idx="117">
                  <c:v>17.899999999999999</c:v>
                </c:pt>
                <c:pt idx="118">
                  <c:v>17.899999999999999</c:v>
                </c:pt>
                <c:pt idx="119">
                  <c:v>17.899999999999999</c:v>
                </c:pt>
                <c:pt idx="120">
                  <c:v>17.899999999999999</c:v>
                </c:pt>
                <c:pt idx="121">
                  <c:v>17.899999999999999</c:v>
                </c:pt>
                <c:pt idx="122">
                  <c:v>17.899999999999999</c:v>
                </c:pt>
                <c:pt idx="123">
                  <c:v>17.899999999999999</c:v>
                </c:pt>
                <c:pt idx="124">
                  <c:v>17.899999999999999</c:v>
                </c:pt>
                <c:pt idx="125">
                  <c:v>17.899999999999999</c:v>
                </c:pt>
                <c:pt idx="126">
                  <c:v>17.899999999999999</c:v>
                </c:pt>
                <c:pt idx="127">
                  <c:v>17.899999999999999</c:v>
                </c:pt>
                <c:pt idx="128">
                  <c:v>17.899999999999999</c:v>
                </c:pt>
                <c:pt idx="129">
                  <c:v>17.899999999999999</c:v>
                </c:pt>
                <c:pt idx="130">
                  <c:v>17.899999999999999</c:v>
                </c:pt>
                <c:pt idx="131">
                  <c:v>17.899999999999999</c:v>
                </c:pt>
                <c:pt idx="132">
                  <c:v>17.899999999999999</c:v>
                </c:pt>
                <c:pt idx="133">
                  <c:v>17.899999999999999</c:v>
                </c:pt>
                <c:pt idx="134">
                  <c:v>17.899999999999999</c:v>
                </c:pt>
                <c:pt idx="135">
                  <c:v>17.899999999999999</c:v>
                </c:pt>
                <c:pt idx="136">
                  <c:v>17.899999999999999</c:v>
                </c:pt>
                <c:pt idx="137">
                  <c:v>17.899999999999999</c:v>
                </c:pt>
                <c:pt idx="138">
                  <c:v>17.899999999999999</c:v>
                </c:pt>
                <c:pt idx="139">
                  <c:v>17.899999999999999</c:v>
                </c:pt>
                <c:pt idx="140">
                  <c:v>17.899999999999999</c:v>
                </c:pt>
                <c:pt idx="141">
                  <c:v>17.899999999999999</c:v>
                </c:pt>
                <c:pt idx="142">
                  <c:v>17.899999999999999</c:v>
                </c:pt>
                <c:pt idx="143">
                  <c:v>17.899999999999999</c:v>
                </c:pt>
                <c:pt idx="144">
                  <c:v>17.899999999999999</c:v>
                </c:pt>
                <c:pt idx="145">
                  <c:v>17.899999999999999</c:v>
                </c:pt>
                <c:pt idx="146">
                  <c:v>17.899999999999999</c:v>
                </c:pt>
                <c:pt idx="147">
                  <c:v>17.899999999999999</c:v>
                </c:pt>
                <c:pt idx="148">
                  <c:v>17.899999999999999</c:v>
                </c:pt>
                <c:pt idx="149">
                  <c:v>17.899999999999999</c:v>
                </c:pt>
                <c:pt idx="150">
                  <c:v>17.899999999999999</c:v>
                </c:pt>
                <c:pt idx="151">
                  <c:v>17.899999999999999</c:v>
                </c:pt>
                <c:pt idx="152">
                  <c:v>17.899999999999999</c:v>
                </c:pt>
                <c:pt idx="153">
                  <c:v>17.899999999999999</c:v>
                </c:pt>
                <c:pt idx="154">
                  <c:v>17.899999999999999</c:v>
                </c:pt>
                <c:pt idx="155">
                  <c:v>17.899999999999999</c:v>
                </c:pt>
                <c:pt idx="156">
                  <c:v>17.899999999999999</c:v>
                </c:pt>
                <c:pt idx="157">
                  <c:v>17.899999999999999</c:v>
                </c:pt>
                <c:pt idx="158">
                  <c:v>17.899999999999999</c:v>
                </c:pt>
                <c:pt idx="159">
                  <c:v>17.899999999999999</c:v>
                </c:pt>
                <c:pt idx="160">
                  <c:v>17.899999999999999</c:v>
                </c:pt>
                <c:pt idx="161">
                  <c:v>17.899999999999999</c:v>
                </c:pt>
                <c:pt idx="162">
                  <c:v>17.899999999999999</c:v>
                </c:pt>
                <c:pt idx="163">
                  <c:v>17.899999999999999</c:v>
                </c:pt>
                <c:pt idx="164">
                  <c:v>17.899999999999999</c:v>
                </c:pt>
                <c:pt idx="165">
                  <c:v>17.899999999999999</c:v>
                </c:pt>
                <c:pt idx="166">
                  <c:v>17.899999999999999</c:v>
                </c:pt>
                <c:pt idx="167">
                  <c:v>17.899999999999999</c:v>
                </c:pt>
                <c:pt idx="168">
                  <c:v>17.899999999999999</c:v>
                </c:pt>
                <c:pt idx="169">
                  <c:v>17.899999999999999</c:v>
                </c:pt>
                <c:pt idx="170">
                  <c:v>17.899999999999999</c:v>
                </c:pt>
                <c:pt idx="171">
                  <c:v>17.899999999999999</c:v>
                </c:pt>
                <c:pt idx="172">
                  <c:v>17.899999999999999</c:v>
                </c:pt>
                <c:pt idx="173">
                  <c:v>17.899999999999999</c:v>
                </c:pt>
                <c:pt idx="174">
                  <c:v>17.899999999999999</c:v>
                </c:pt>
                <c:pt idx="175">
                  <c:v>17.899999999999999</c:v>
                </c:pt>
                <c:pt idx="176">
                  <c:v>17.899999999999999</c:v>
                </c:pt>
                <c:pt idx="177">
                  <c:v>17.899999999999999</c:v>
                </c:pt>
                <c:pt idx="178">
                  <c:v>17.899999999999999</c:v>
                </c:pt>
                <c:pt idx="179">
                  <c:v>17.899999999999999</c:v>
                </c:pt>
                <c:pt idx="180">
                  <c:v>17.899999999999999</c:v>
                </c:pt>
                <c:pt idx="181">
                  <c:v>17.899999999999999</c:v>
                </c:pt>
                <c:pt idx="182">
                  <c:v>17.899999999999999</c:v>
                </c:pt>
                <c:pt idx="183">
                  <c:v>17.899999999999999</c:v>
                </c:pt>
                <c:pt idx="184">
                  <c:v>17.899999999999999</c:v>
                </c:pt>
                <c:pt idx="185">
                  <c:v>17.899999999999999</c:v>
                </c:pt>
                <c:pt idx="186">
                  <c:v>17.899999999999999</c:v>
                </c:pt>
                <c:pt idx="187">
                  <c:v>17.899999999999999</c:v>
                </c:pt>
                <c:pt idx="188">
                  <c:v>17.899999999999999</c:v>
                </c:pt>
                <c:pt idx="189">
                  <c:v>17.899999999999999</c:v>
                </c:pt>
                <c:pt idx="190">
                  <c:v>17.899999999999999</c:v>
                </c:pt>
                <c:pt idx="191">
                  <c:v>17.899999999999999</c:v>
                </c:pt>
                <c:pt idx="192">
                  <c:v>17.899999999999999</c:v>
                </c:pt>
                <c:pt idx="193">
                  <c:v>17.899999999999999</c:v>
                </c:pt>
                <c:pt idx="194">
                  <c:v>17.899999999999999</c:v>
                </c:pt>
                <c:pt idx="195">
                  <c:v>17.899999999999999</c:v>
                </c:pt>
                <c:pt idx="196">
                  <c:v>17.899999999999999</c:v>
                </c:pt>
                <c:pt idx="197">
                  <c:v>17.899999999999999</c:v>
                </c:pt>
                <c:pt idx="198">
                  <c:v>17.899999999999999</c:v>
                </c:pt>
                <c:pt idx="199">
                  <c:v>17.899999999999999</c:v>
                </c:pt>
                <c:pt idx="200">
                  <c:v>17.899999999999999</c:v>
                </c:pt>
                <c:pt idx="201">
                  <c:v>17.899999999999999</c:v>
                </c:pt>
                <c:pt idx="202">
                  <c:v>17.899999999999999</c:v>
                </c:pt>
                <c:pt idx="203">
                  <c:v>17.899999999999999</c:v>
                </c:pt>
                <c:pt idx="204">
                  <c:v>17.899999999999999</c:v>
                </c:pt>
                <c:pt idx="205">
                  <c:v>17.899999999999999</c:v>
                </c:pt>
                <c:pt idx="206">
                  <c:v>17.899999999999999</c:v>
                </c:pt>
                <c:pt idx="207">
                  <c:v>17.899999999999999</c:v>
                </c:pt>
                <c:pt idx="208">
                  <c:v>17.899999999999999</c:v>
                </c:pt>
                <c:pt idx="209">
                  <c:v>17.899999999999999</c:v>
                </c:pt>
                <c:pt idx="210">
                  <c:v>17.899999999999999</c:v>
                </c:pt>
                <c:pt idx="211">
                  <c:v>17.899999999999999</c:v>
                </c:pt>
                <c:pt idx="212">
                  <c:v>17.899999999999999</c:v>
                </c:pt>
                <c:pt idx="213">
                  <c:v>17.899999999999999</c:v>
                </c:pt>
                <c:pt idx="214">
                  <c:v>17.899999999999999</c:v>
                </c:pt>
                <c:pt idx="215">
                  <c:v>17.899999999999999</c:v>
                </c:pt>
                <c:pt idx="216">
                  <c:v>17.899999999999999</c:v>
                </c:pt>
                <c:pt idx="217">
                  <c:v>17.899999999999999</c:v>
                </c:pt>
                <c:pt idx="218">
                  <c:v>17.899999999999999</c:v>
                </c:pt>
                <c:pt idx="219">
                  <c:v>17.899999999999999</c:v>
                </c:pt>
                <c:pt idx="220">
                  <c:v>17.899999999999999</c:v>
                </c:pt>
                <c:pt idx="221">
                  <c:v>17.899999999999999</c:v>
                </c:pt>
                <c:pt idx="222">
                  <c:v>17.899999999999999</c:v>
                </c:pt>
                <c:pt idx="223">
                  <c:v>17.899999999999999</c:v>
                </c:pt>
                <c:pt idx="224">
                  <c:v>17.899999999999999</c:v>
                </c:pt>
                <c:pt idx="225">
                  <c:v>17.899999999999999</c:v>
                </c:pt>
                <c:pt idx="226">
                  <c:v>17.899999999999999</c:v>
                </c:pt>
                <c:pt idx="227">
                  <c:v>17.899999999999999</c:v>
                </c:pt>
                <c:pt idx="228">
                  <c:v>17.899999999999999</c:v>
                </c:pt>
                <c:pt idx="229">
                  <c:v>17.899999999999999</c:v>
                </c:pt>
                <c:pt idx="230">
                  <c:v>17.899999999999999</c:v>
                </c:pt>
                <c:pt idx="231">
                  <c:v>17.899999999999999</c:v>
                </c:pt>
                <c:pt idx="232">
                  <c:v>17.899999999999999</c:v>
                </c:pt>
                <c:pt idx="233">
                  <c:v>17.899999999999999</c:v>
                </c:pt>
                <c:pt idx="234">
                  <c:v>17.899999999999999</c:v>
                </c:pt>
                <c:pt idx="235">
                  <c:v>17.899999999999999</c:v>
                </c:pt>
                <c:pt idx="236">
                  <c:v>17.899999999999999</c:v>
                </c:pt>
                <c:pt idx="237">
                  <c:v>17.899999999999999</c:v>
                </c:pt>
                <c:pt idx="238">
                  <c:v>17.899999999999999</c:v>
                </c:pt>
                <c:pt idx="239">
                  <c:v>17.899999999999999</c:v>
                </c:pt>
                <c:pt idx="240">
                  <c:v>17.899999999999999</c:v>
                </c:pt>
                <c:pt idx="241">
                  <c:v>17.899999999999999</c:v>
                </c:pt>
                <c:pt idx="242">
                  <c:v>17.899999999999999</c:v>
                </c:pt>
                <c:pt idx="243">
                  <c:v>17.899999999999999</c:v>
                </c:pt>
                <c:pt idx="244">
                  <c:v>17.899999999999999</c:v>
                </c:pt>
                <c:pt idx="245">
                  <c:v>17.899999999999999</c:v>
                </c:pt>
                <c:pt idx="246">
                  <c:v>17.899999999999999</c:v>
                </c:pt>
                <c:pt idx="247">
                  <c:v>17.899999999999999</c:v>
                </c:pt>
                <c:pt idx="248">
                  <c:v>17.899999999999999</c:v>
                </c:pt>
                <c:pt idx="249">
                  <c:v>17.899999999999999</c:v>
                </c:pt>
                <c:pt idx="250">
                  <c:v>17.899999999999999</c:v>
                </c:pt>
                <c:pt idx="251">
                  <c:v>17.899999999999999</c:v>
                </c:pt>
                <c:pt idx="252">
                  <c:v>17.899999999999999</c:v>
                </c:pt>
                <c:pt idx="253">
                  <c:v>17.899999999999999</c:v>
                </c:pt>
                <c:pt idx="254">
                  <c:v>17.899999999999999</c:v>
                </c:pt>
                <c:pt idx="255">
                  <c:v>17.899999999999999</c:v>
                </c:pt>
                <c:pt idx="256">
                  <c:v>17.899999999999999</c:v>
                </c:pt>
                <c:pt idx="257">
                  <c:v>17.899999999999999</c:v>
                </c:pt>
                <c:pt idx="258">
                  <c:v>17.899999999999999</c:v>
                </c:pt>
                <c:pt idx="259">
                  <c:v>17.899999999999999</c:v>
                </c:pt>
                <c:pt idx="260">
                  <c:v>17.899999999999999</c:v>
                </c:pt>
                <c:pt idx="261">
                  <c:v>17.899999999999999</c:v>
                </c:pt>
                <c:pt idx="262">
                  <c:v>17.899999999999999</c:v>
                </c:pt>
                <c:pt idx="263">
                  <c:v>17.899999999999999</c:v>
                </c:pt>
                <c:pt idx="264">
                  <c:v>17.899999999999999</c:v>
                </c:pt>
                <c:pt idx="265">
                  <c:v>17.899999999999999</c:v>
                </c:pt>
                <c:pt idx="266">
                  <c:v>17.899999999999999</c:v>
                </c:pt>
                <c:pt idx="267">
                  <c:v>17.899999999999999</c:v>
                </c:pt>
                <c:pt idx="268">
                  <c:v>17.899999999999999</c:v>
                </c:pt>
                <c:pt idx="269">
                  <c:v>17.899999999999999</c:v>
                </c:pt>
                <c:pt idx="270">
                  <c:v>17.899999999999999</c:v>
                </c:pt>
                <c:pt idx="271">
                  <c:v>17.899999999999999</c:v>
                </c:pt>
                <c:pt idx="272">
                  <c:v>17.899999999999999</c:v>
                </c:pt>
                <c:pt idx="273">
                  <c:v>17.899999999999999</c:v>
                </c:pt>
                <c:pt idx="274">
                  <c:v>17.899999999999999</c:v>
                </c:pt>
                <c:pt idx="275">
                  <c:v>17.899999999999999</c:v>
                </c:pt>
                <c:pt idx="276">
                  <c:v>17.899999999999999</c:v>
                </c:pt>
                <c:pt idx="277">
                  <c:v>17.899999999999999</c:v>
                </c:pt>
                <c:pt idx="278">
                  <c:v>17.899999999999999</c:v>
                </c:pt>
                <c:pt idx="279">
                  <c:v>17.899999999999999</c:v>
                </c:pt>
                <c:pt idx="280">
                  <c:v>17.899999999999999</c:v>
                </c:pt>
                <c:pt idx="281">
                  <c:v>17.899999999999999</c:v>
                </c:pt>
                <c:pt idx="282">
                  <c:v>17.899999999999999</c:v>
                </c:pt>
                <c:pt idx="283">
                  <c:v>17.899999999999999</c:v>
                </c:pt>
                <c:pt idx="284">
                  <c:v>17.899999999999999</c:v>
                </c:pt>
                <c:pt idx="285">
                  <c:v>17.899999999999999</c:v>
                </c:pt>
                <c:pt idx="286">
                  <c:v>17.899999999999999</c:v>
                </c:pt>
                <c:pt idx="287">
                  <c:v>17.899999999999999</c:v>
                </c:pt>
                <c:pt idx="288">
                  <c:v>17.899999999999999</c:v>
                </c:pt>
                <c:pt idx="289">
                  <c:v>17.899999999999999</c:v>
                </c:pt>
                <c:pt idx="290">
                  <c:v>17.899999999999999</c:v>
                </c:pt>
                <c:pt idx="291">
                  <c:v>17.899999999999999</c:v>
                </c:pt>
                <c:pt idx="292">
                  <c:v>17.899999999999999</c:v>
                </c:pt>
                <c:pt idx="293">
                  <c:v>17.899999999999999</c:v>
                </c:pt>
                <c:pt idx="294">
                  <c:v>17.899999999999999</c:v>
                </c:pt>
                <c:pt idx="295">
                  <c:v>17.899999999999999</c:v>
                </c:pt>
                <c:pt idx="296">
                  <c:v>17.899999999999999</c:v>
                </c:pt>
                <c:pt idx="297">
                  <c:v>17.899999999999999</c:v>
                </c:pt>
                <c:pt idx="298">
                  <c:v>17.899999999999999</c:v>
                </c:pt>
                <c:pt idx="299">
                  <c:v>17.899999999999999</c:v>
                </c:pt>
                <c:pt idx="300">
                  <c:v>17.899999999999999</c:v>
                </c:pt>
                <c:pt idx="301">
                  <c:v>17.899999999999999</c:v>
                </c:pt>
                <c:pt idx="302">
                  <c:v>17.899999999999999</c:v>
                </c:pt>
                <c:pt idx="303">
                  <c:v>17.899999999999999</c:v>
                </c:pt>
                <c:pt idx="304">
                  <c:v>17.899999999999999</c:v>
                </c:pt>
                <c:pt idx="305">
                  <c:v>17.899999999999999</c:v>
                </c:pt>
                <c:pt idx="306">
                  <c:v>17.899999999999999</c:v>
                </c:pt>
                <c:pt idx="307">
                  <c:v>17.899999999999999</c:v>
                </c:pt>
                <c:pt idx="308">
                  <c:v>17.899999999999999</c:v>
                </c:pt>
                <c:pt idx="309">
                  <c:v>17.899999999999999</c:v>
                </c:pt>
                <c:pt idx="310">
                  <c:v>17.899999999999999</c:v>
                </c:pt>
                <c:pt idx="311">
                  <c:v>17.899999999999999</c:v>
                </c:pt>
                <c:pt idx="312">
                  <c:v>17.899999999999999</c:v>
                </c:pt>
                <c:pt idx="313">
                  <c:v>17.899999999999999</c:v>
                </c:pt>
                <c:pt idx="314">
                  <c:v>17.899999999999999</c:v>
                </c:pt>
                <c:pt idx="315">
                  <c:v>17.899999999999999</c:v>
                </c:pt>
                <c:pt idx="316">
                  <c:v>17.899999999999999</c:v>
                </c:pt>
                <c:pt idx="317">
                  <c:v>17.899999999999999</c:v>
                </c:pt>
                <c:pt idx="318">
                  <c:v>17.899999999999999</c:v>
                </c:pt>
                <c:pt idx="319">
                  <c:v>17.899999999999999</c:v>
                </c:pt>
                <c:pt idx="320">
                  <c:v>17.899999999999999</c:v>
                </c:pt>
                <c:pt idx="321">
                  <c:v>17.899999999999999</c:v>
                </c:pt>
                <c:pt idx="322">
                  <c:v>17.899999999999999</c:v>
                </c:pt>
                <c:pt idx="323">
                  <c:v>17.899999999999999</c:v>
                </c:pt>
                <c:pt idx="324">
                  <c:v>17.899999999999999</c:v>
                </c:pt>
                <c:pt idx="325">
                  <c:v>17.899999999999999</c:v>
                </c:pt>
                <c:pt idx="326">
                  <c:v>17.899999999999999</c:v>
                </c:pt>
                <c:pt idx="327">
                  <c:v>17.899999999999999</c:v>
                </c:pt>
                <c:pt idx="328">
                  <c:v>17.899999999999999</c:v>
                </c:pt>
                <c:pt idx="329">
                  <c:v>17.899999999999999</c:v>
                </c:pt>
                <c:pt idx="330">
                  <c:v>17.899999999999999</c:v>
                </c:pt>
                <c:pt idx="331">
                  <c:v>17.899999999999999</c:v>
                </c:pt>
                <c:pt idx="332">
                  <c:v>17.899999999999999</c:v>
                </c:pt>
                <c:pt idx="333">
                  <c:v>17.899999999999999</c:v>
                </c:pt>
                <c:pt idx="334">
                  <c:v>17.899999999999999</c:v>
                </c:pt>
                <c:pt idx="335">
                  <c:v>17.899999999999999</c:v>
                </c:pt>
                <c:pt idx="336">
                  <c:v>17.899999999999999</c:v>
                </c:pt>
                <c:pt idx="337">
                  <c:v>17.899999999999999</c:v>
                </c:pt>
                <c:pt idx="338">
                  <c:v>17.899999999999999</c:v>
                </c:pt>
                <c:pt idx="339">
                  <c:v>17.899999999999999</c:v>
                </c:pt>
                <c:pt idx="340">
                  <c:v>17.899999999999999</c:v>
                </c:pt>
                <c:pt idx="341">
                  <c:v>17.899999999999999</c:v>
                </c:pt>
                <c:pt idx="342">
                  <c:v>17.899999999999999</c:v>
                </c:pt>
                <c:pt idx="343">
                  <c:v>17.899999999999999</c:v>
                </c:pt>
                <c:pt idx="344">
                  <c:v>17.899999999999999</c:v>
                </c:pt>
                <c:pt idx="345">
                  <c:v>17.899999999999999</c:v>
                </c:pt>
                <c:pt idx="346">
                  <c:v>17.899999999999999</c:v>
                </c:pt>
                <c:pt idx="347">
                  <c:v>17.899999999999999</c:v>
                </c:pt>
                <c:pt idx="348">
                  <c:v>17.899999999999999</c:v>
                </c:pt>
                <c:pt idx="349">
                  <c:v>17.899999999999999</c:v>
                </c:pt>
                <c:pt idx="350">
                  <c:v>17.899999999999999</c:v>
                </c:pt>
                <c:pt idx="351">
                  <c:v>17.899999999999999</c:v>
                </c:pt>
                <c:pt idx="352">
                  <c:v>17.899999999999999</c:v>
                </c:pt>
                <c:pt idx="353">
                  <c:v>17.899999999999999</c:v>
                </c:pt>
                <c:pt idx="354">
                  <c:v>17.899999999999999</c:v>
                </c:pt>
                <c:pt idx="355">
                  <c:v>17.899999999999999</c:v>
                </c:pt>
                <c:pt idx="356">
                  <c:v>17.899999999999999</c:v>
                </c:pt>
                <c:pt idx="357">
                  <c:v>17.899999999999999</c:v>
                </c:pt>
                <c:pt idx="358">
                  <c:v>17.899999999999999</c:v>
                </c:pt>
                <c:pt idx="359">
                  <c:v>17.899999999999999</c:v>
                </c:pt>
                <c:pt idx="360">
                  <c:v>17.899999999999999</c:v>
                </c:pt>
                <c:pt idx="361">
                  <c:v>17.899999999999999</c:v>
                </c:pt>
                <c:pt idx="362">
                  <c:v>17.899999999999999</c:v>
                </c:pt>
                <c:pt idx="363">
                  <c:v>17.899999999999999</c:v>
                </c:pt>
                <c:pt idx="364">
                  <c:v>17.899999999999999</c:v>
                </c:pt>
                <c:pt idx="365">
                  <c:v>17.899999999999999</c:v>
                </c:pt>
                <c:pt idx="366">
                  <c:v>17.899999999999999</c:v>
                </c:pt>
                <c:pt idx="367">
                  <c:v>17.899999999999999</c:v>
                </c:pt>
                <c:pt idx="368">
                  <c:v>17.899999999999999</c:v>
                </c:pt>
                <c:pt idx="369">
                  <c:v>17.899999999999999</c:v>
                </c:pt>
                <c:pt idx="370">
                  <c:v>17.899999999999999</c:v>
                </c:pt>
                <c:pt idx="371">
                  <c:v>17.899999999999999</c:v>
                </c:pt>
                <c:pt idx="372">
                  <c:v>17.899999999999999</c:v>
                </c:pt>
                <c:pt idx="373">
                  <c:v>17.899999999999999</c:v>
                </c:pt>
                <c:pt idx="374">
                  <c:v>17.899999999999999</c:v>
                </c:pt>
                <c:pt idx="375">
                  <c:v>17.899999999999999</c:v>
                </c:pt>
                <c:pt idx="376">
                  <c:v>17.899999999999999</c:v>
                </c:pt>
                <c:pt idx="377">
                  <c:v>17.899999999999999</c:v>
                </c:pt>
                <c:pt idx="378">
                  <c:v>17.899999999999999</c:v>
                </c:pt>
                <c:pt idx="379">
                  <c:v>17.899999999999999</c:v>
                </c:pt>
                <c:pt idx="380">
                  <c:v>17.899999999999999</c:v>
                </c:pt>
                <c:pt idx="381">
                  <c:v>17.899999999999999</c:v>
                </c:pt>
                <c:pt idx="382">
                  <c:v>17.899999999999999</c:v>
                </c:pt>
                <c:pt idx="383">
                  <c:v>17.899999999999999</c:v>
                </c:pt>
                <c:pt idx="384">
                  <c:v>17.899999999999999</c:v>
                </c:pt>
                <c:pt idx="385">
                  <c:v>17.899999999999999</c:v>
                </c:pt>
                <c:pt idx="386">
                  <c:v>17.899999999999999</c:v>
                </c:pt>
                <c:pt idx="387">
                  <c:v>17.899999999999999</c:v>
                </c:pt>
                <c:pt idx="388">
                  <c:v>17.899999999999999</c:v>
                </c:pt>
                <c:pt idx="389">
                  <c:v>17.899999999999999</c:v>
                </c:pt>
                <c:pt idx="390">
                  <c:v>17.899999999999999</c:v>
                </c:pt>
                <c:pt idx="391">
                  <c:v>17.899999999999999</c:v>
                </c:pt>
                <c:pt idx="392">
                  <c:v>17.899999999999999</c:v>
                </c:pt>
                <c:pt idx="393">
                  <c:v>17.899999999999999</c:v>
                </c:pt>
                <c:pt idx="394">
                  <c:v>17.899999999999999</c:v>
                </c:pt>
                <c:pt idx="395">
                  <c:v>17.899999999999999</c:v>
                </c:pt>
                <c:pt idx="396">
                  <c:v>17.899999999999999</c:v>
                </c:pt>
                <c:pt idx="397">
                  <c:v>17.899999999999999</c:v>
                </c:pt>
                <c:pt idx="398">
                  <c:v>17.899999999999999</c:v>
                </c:pt>
                <c:pt idx="399">
                  <c:v>17.899999999999999</c:v>
                </c:pt>
                <c:pt idx="400">
                  <c:v>17.899999999999999</c:v>
                </c:pt>
                <c:pt idx="401">
                  <c:v>17.899999999999999</c:v>
                </c:pt>
                <c:pt idx="402">
                  <c:v>17.899999999999999</c:v>
                </c:pt>
                <c:pt idx="403">
                  <c:v>17.899999999999999</c:v>
                </c:pt>
                <c:pt idx="404">
                  <c:v>17.899999999999999</c:v>
                </c:pt>
                <c:pt idx="405">
                  <c:v>17.899999999999999</c:v>
                </c:pt>
                <c:pt idx="406">
                  <c:v>17.899999999999999</c:v>
                </c:pt>
                <c:pt idx="407">
                  <c:v>17.899999999999999</c:v>
                </c:pt>
                <c:pt idx="408">
                  <c:v>17.899999999999999</c:v>
                </c:pt>
                <c:pt idx="409">
                  <c:v>17.899999999999999</c:v>
                </c:pt>
                <c:pt idx="410">
                  <c:v>17.899999999999999</c:v>
                </c:pt>
                <c:pt idx="411">
                  <c:v>17.899999999999999</c:v>
                </c:pt>
                <c:pt idx="412">
                  <c:v>17.899999999999999</c:v>
                </c:pt>
                <c:pt idx="413">
                  <c:v>17.899999999999999</c:v>
                </c:pt>
                <c:pt idx="414">
                  <c:v>17.899999999999999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E2-4CD6-BE62-72A234B65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2764191"/>
        <c:axId val="2142759199"/>
      </c:lineChart>
      <c:catAx>
        <c:axId val="21427641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42759199"/>
        <c:crosses val="autoZero"/>
        <c:auto val="1"/>
        <c:lblAlgn val="ctr"/>
        <c:lblOffset val="100"/>
        <c:noMultiLvlLbl val="0"/>
      </c:catAx>
      <c:valAx>
        <c:axId val="214275919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85000"/>
                <a:lumOff val="1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764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432732488106163"/>
          <c:y val="0.20832620869964286"/>
          <c:w val="0.54324132606627473"/>
          <c:h val="4.74686656395381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086099447933452E-2"/>
          <c:y val="0.17366217098589279"/>
          <c:w val="0.88552147810427007"/>
          <c:h val="0.78451076580140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VarResults!$L$1</c:f>
              <c:strCache>
                <c:ptCount val="1"/>
                <c:pt idx="0">
                  <c:v>Global shock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val>
            <c:numRef>
              <c:f>VarResults!$L$2:$L$416</c:f>
              <c:numCache>
                <c:formatCode>General</c:formatCode>
                <c:ptCount val="415"/>
                <c:pt idx="0">
                  <c:v>4.983764237231561E-2</c:v>
                </c:pt>
                <c:pt idx="1">
                  <c:v>1.6367146682154439</c:v>
                </c:pt>
                <c:pt idx="2">
                  <c:v>0.67358950261272521</c:v>
                </c:pt>
                <c:pt idx="3">
                  <c:v>0.39556308236962656</c:v>
                </c:pt>
                <c:pt idx="4">
                  <c:v>2.7345615836537545</c:v>
                </c:pt>
                <c:pt idx="5">
                  <c:v>2.203076437959107</c:v>
                </c:pt>
                <c:pt idx="6">
                  <c:v>1.9565640399309538</c:v>
                </c:pt>
                <c:pt idx="7">
                  <c:v>2.0930721915973631</c:v>
                </c:pt>
                <c:pt idx="8">
                  <c:v>0.7829995217389597</c:v>
                </c:pt>
                <c:pt idx="9">
                  <c:v>2.0484790554510015</c:v>
                </c:pt>
                <c:pt idx="10">
                  <c:v>4.2035133398926599</c:v>
                </c:pt>
                <c:pt idx="11">
                  <c:v>2.4959555610252662</c:v>
                </c:pt>
                <c:pt idx="12">
                  <c:v>3.9945777584712525</c:v>
                </c:pt>
                <c:pt idx="13">
                  <c:v>0.47012840252709176</c:v>
                </c:pt>
                <c:pt idx="14">
                  <c:v>2.0663859784185794</c:v>
                </c:pt>
                <c:pt idx="15">
                  <c:v>3.115556549638677</c:v>
                </c:pt>
                <c:pt idx="16">
                  <c:v>7.8159790019470998</c:v>
                </c:pt>
                <c:pt idx="17">
                  <c:v>2.3760202352383097</c:v>
                </c:pt>
                <c:pt idx="18">
                  <c:v>1.1129357773507678</c:v>
                </c:pt>
                <c:pt idx="19">
                  <c:v>4.2835225678189524</c:v>
                </c:pt>
                <c:pt idx="20">
                  <c:v>5.8375891102028605</c:v>
                </c:pt>
                <c:pt idx="21">
                  <c:v>7.431756675967371</c:v>
                </c:pt>
                <c:pt idx="22">
                  <c:v>6.2300992576975833</c:v>
                </c:pt>
                <c:pt idx="23">
                  <c:v>6.1220530246180882</c:v>
                </c:pt>
                <c:pt idx="24">
                  <c:v>6.0809237396201645</c:v>
                </c:pt>
                <c:pt idx="25">
                  <c:v>6.3499834814672962</c:v>
                </c:pt>
                <c:pt idx="26">
                  <c:v>1.8326327670804214</c:v>
                </c:pt>
                <c:pt idx="27">
                  <c:v>4.0268087568785784</c:v>
                </c:pt>
                <c:pt idx="28">
                  <c:v>6.30233931285672</c:v>
                </c:pt>
                <c:pt idx="29">
                  <c:v>7.5552782400005638</c:v>
                </c:pt>
                <c:pt idx="30">
                  <c:v>3.7810517289365855</c:v>
                </c:pt>
                <c:pt idx="31">
                  <c:v>3.7252372165474945</c:v>
                </c:pt>
                <c:pt idx="32">
                  <c:v>5.6898478927312475</c:v>
                </c:pt>
                <c:pt idx="33">
                  <c:v>8.6180653682753103</c:v>
                </c:pt>
                <c:pt idx="34">
                  <c:v>5.1303881549144306</c:v>
                </c:pt>
                <c:pt idx="35">
                  <c:v>6.5442210155694704</c:v>
                </c:pt>
                <c:pt idx="36">
                  <c:v>6.3468575992991356</c:v>
                </c:pt>
                <c:pt idx="37">
                  <c:v>2.2355297199405744</c:v>
                </c:pt>
                <c:pt idx="38">
                  <c:v>4.5259107412508532</c:v>
                </c:pt>
                <c:pt idx="39">
                  <c:v>8.1526744267784839</c:v>
                </c:pt>
                <c:pt idx="40">
                  <c:v>7.6813199449399292</c:v>
                </c:pt>
                <c:pt idx="41">
                  <c:v>5.8451700291957369</c:v>
                </c:pt>
                <c:pt idx="42">
                  <c:v>8.8184158464245161</c:v>
                </c:pt>
                <c:pt idx="43">
                  <c:v>7.623359219503298</c:v>
                </c:pt>
                <c:pt idx="44">
                  <c:v>7.5867592831724684</c:v>
                </c:pt>
                <c:pt idx="45">
                  <c:v>7.2686256013652804</c:v>
                </c:pt>
                <c:pt idx="46">
                  <c:v>7.5475527536562295</c:v>
                </c:pt>
                <c:pt idx="47">
                  <c:v>7.113193023242939</c:v>
                </c:pt>
                <c:pt idx="48">
                  <c:v>7.8762240507278785</c:v>
                </c:pt>
                <c:pt idx="49">
                  <c:v>1.7656708185952508</c:v>
                </c:pt>
                <c:pt idx="50">
                  <c:v>6.2178669784053184</c:v>
                </c:pt>
                <c:pt idx="51">
                  <c:v>9.7644522283751254</c:v>
                </c:pt>
                <c:pt idx="52">
                  <c:v>4.269422678096765</c:v>
                </c:pt>
                <c:pt idx="53">
                  <c:v>5.2358580133071717</c:v>
                </c:pt>
                <c:pt idx="54">
                  <c:v>9.6595810508005133</c:v>
                </c:pt>
                <c:pt idx="55">
                  <c:v>10.281000458661941</c:v>
                </c:pt>
                <c:pt idx="56">
                  <c:v>9.0105356446539506</c:v>
                </c:pt>
                <c:pt idx="57">
                  <c:v>5.1628175209489653</c:v>
                </c:pt>
                <c:pt idx="58">
                  <c:v>4.1943045848341933</c:v>
                </c:pt>
                <c:pt idx="59">
                  <c:v>9.8645771856476312</c:v>
                </c:pt>
                <c:pt idx="60">
                  <c:v>7.8511677262188151</c:v>
                </c:pt>
                <c:pt idx="61">
                  <c:v>9.3938063673295371</c:v>
                </c:pt>
                <c:pt idx="62">
                  <c:v>5.9666909214059922</c:v>
                </c:pt>
                <c:pt idx="63">
                  <c:v>6.5853824776305094</c:v>
                </c:pt>
                <c:pt idx="64">
                  <c:v>11.507459912136083</c:v>
                </c:pt>
                <c:pt idx="65">
                  <c:v>3.9763282154341661</c:v>
                </c:pt>
                <c:pt idx="66">
                  <c:v>8.1267289669816112</c:v>
                </c:pt>
                <c:pt idx="67">
                  <c:v>12.146863124237731</c:v>
                </c:pt>
                <c:pt idx="68">
                  <c:v>10.248869096810695</c:v>
                </c:pt>
                <c:pt idx="69">
                  <c:v>4.7611834975548142</c:v>
                </c:pt>
                <c:pt idx="70">
                  <c:v>9.2979739996291979</c:v>
                </c:pt>
                <c:pt idx="71">
                  <c:v>2.888824529452565</c:v>
                </c:pt>
                <c:pt idx="72">
                  <c:v>4.7377164726870671</c:v>
                </c:pt>
                <c:pt idx="73">
                  <c:v>10.8921878352558</c:v>
                </c:pt>
                <c:pt idx="74">
                  <c:v>11.032547582275912</c:v>
                </c:pt>
                <c:pt idx="75">
                  <c:v>15.423233518798627</c:v>
                </c:pt>
                <c:pt idx="76">
                  <c:v>10.837453694038862</c:v>
                </c:pt>
                <c:pt idx="77">
                  <c:v>4.3031257789379547</c:v>
                </c:pt>
                <c:pt idx="78">
                  <c:v>7.5175039367063619</c:v>
                </c:pt>
                <c:pt idx="79">
                  <c:v>6.5885536226841648</c:v>
                </c:pt>
                <c:pt idx="80">
                  <c:v>6.2011012348645922</c:v>
                </c:pt>
                <c:pt idx="81">
                  <c:v>10.979488403280202</c:v>
                </c:pt>
                <c:pt idx="82">
                  <c:v>13.682708430455703</c:v>
                </c:pt>
                <c:pt idx="83">
                  <c:v>12.845633673988427</c:v>
                </c:pt>
                <c:pt idx="84">
                  <c:v>10.720029711487726</c:v>
                </c:pt>
                <c:pt idx="85">
                  <c:v>4.9516786829277715</c:v>
                </c:pt>
                <c:pt idx="86">
                  <c:v>10.306242649379351</c:v>
                </c:pt>
                <c:pt idx="87">
                  <c:v>7.6891738742095912</c:v>
                </c:pt>
                <c:pt idx="88">
                  <c:v>12.886728923064666</c:v>
                </c:pt>
                <c:pt idx="89">
                  <c:v>16.505835834955125</c:v>
                </c:pt>
                <c:pt idx="90">
                  <c:v>11.207338761016548</c:v>
                </c:pt>
                <c:pt idx="91">
                  <c:v>13.572734398170146</c:v>
                </c:pt>
                <c:pt idx="92">
                  <c:v>14.114727439421584</c:v>
                </c:pt>
                <c:pt idx="93">
                  <c:v>13.040397050701669</c:v>
                </c:pt>
                <c:pt idx="94">
                  <c:v>5.0855253277692833</c:v>
                </c:pt>
                <c:pt idx="95">
                  <c:v>7.5490998277001884</c:v>
                </c:pt>
                <c:pt idx="96">
                  <c:v>10.12992421456549</c:v>
                </c:pt>
                <c:pt idx="97">
                  <c:v>8.7433209381859527</c:v>
                </c:pt>
                <c:pt idx="98">
                  <c:v>11.862817202187671</c:v>
                </c:pt>
                <c:pt idx="99">
                  <c:v>16.446301937057012</c:v>
                </c:pt>
                <c:pt idx="100">
                  <c:v>14.673872383358438</c:v>
                </c:pt>
                <c:pt idx="101">
                  <c:v>8.4359559109401197</c:v>
                </c:pt>
                <c:pt idx="102">
                  <c:v>8.6018481171927306</c:v>
                </c:pt>
                <c:pt idx="103">
                  <c:v>11.049436888804069</c:v>
                </c:pt>
                <c:pt idx="104">
                  <c:v>14.308140077137285</c:v>
                </c:pt>
                <c:pt idx="105">
                  <c:v>7.7484160440375662</c:v>
                </c:pt>
                <c:pt idx="106">
                  <c:v>7.2456076651259753</c:v>
                </c:pt>
                <c:pt idx="107">
                  <c:v>14.53367109302725</c:v>
                </c:pt>
                <c:pt idx="108">
                  <c:v>8.9435500229907099</c:v>
                </c:pt>
                <c:pt idx="109">
                  <c:v>5.8302610040006195</c:v>
                </c:pt>
                <c:pt idx="110">
                  <c:v>11.782639096740631</c:v>
                </c:pt>
                <c:pt idx="111">
                  <c:v>10.273529071210699</c:v>
                </c:pt>
                <c:pt idx="112">
                  <c:v>13.409804975078973</c:v>
                </c:pt>
                <c:pt idx="113">
                  <c:v>12.601361482837875</c:v>
                </c:pt>
                <c:pt idx="114">
                  <c:v>14.682492108266684</c:v>
                </c:pt>
                <c:pt idx="115">
                  <c:v>7.1191530409736536</c:v>
                </c:pt>
                <c:pt idx="116">
                  <c:v>9.0271461382816867</c:v>
                </c:pt>
                <c:pt idx="117">
                  <c:v>9.9262588266053911</c:v>
                </c:pt>
                <c:pt idx="118">
                  <c:v>13.095828562974432</c:v>
                </c:pt>
                <c:pt idx="119">
                  <c:v>11.364304548012081</c:v>
                </c:pt>
                <c:pt idx="120">
                  <c:v>9.4745804525520274</c:v>
                </c:pt>
                <c:pt idx="121">
                  <c:v>14.909002099811286</c:v>
                </c:pt>
                <c:pt idx="122">
                  <c:v>12.232041354389962</c:v>
                </c:pt>
                <c:pt idx="123">
                  <c:v>10.268120171697685</c:v>
                </c:pt>
                <c:pt idx="124">
                  <c:v>20.881442975688568</c:v>
                </c:pt>
                <c:pt idx="125">
                  <c:v>5.9605515144660739</c:v>
                </c:pt>
                <c:pt idx="126">
                  <c:v>7.8773257190188852</c:v>
                </c:pt>
                <c:pt idx="127">
                  <c:v>16.86189917515021</c:v>
                </c:pt>
                <c:pt idx="128">
                  <c:v>15.280330553723434</c:v>
                </c:pt>
                <c:pt idx="129">
                  <c:v>14.756990674864538</c:v>
                </c:pt>
                <c:pt idx="130">
                  <c:v>10.117055393121879</c:v>
                </c:pt>
                <c:pt idx="131">
                  <c:v>14.97654683434739</c:v>
                </c:pt>
                <c:pt idx="132">
                  <c:v>13.078180653298002</c:v>
                </c:pt>
                <c:pt idx="133">
                  <c:v>19.361499586316025</c:v>
                </c:pt>
                <c:pt idx="134">
                  <c:v>15.659259585710952</c:v>
                </c:pt>
                <c:pt idx="135">
                  <c:v>10.641379640064038</c:v>
                </c:pt>
                <c:pt idx="136">
                  <c:v>9.6561165514404461</c:v>
                </c:pt>
                <c:pt idx="137">
                  <c:v>15.766086637336905</c:v>
                </c:pt>
                <c:pt idx="138">
                  <c:v>13.046724906084476</c:v>
                </c:pt>
                <c:pt idx="139">
                  <c:v>10.703328080895272</c:v>
                </c:pt>
                <c:pt idx="140">
                  <c:v>5.5115380915952557</c:v>
                </c:pt>
                <c:pt idx="141">
                  <c:v>19.235416653220263</c:v>
                </c:pt>
                <c:pt idx="142">
                  <c:v>6.1538188308249273</c:v>
                </c:pt>
                <c:pt idx="143">
                  <c:v>11.127751446672512</c:v>
                </c:pt>
                <c:pt idx="144">
                  <c:v>12.339681661643894</c:v>
                </c:pt>
                <c:pt idx="145">
                  <c:v>21.672172210263767</c:v>
                </c:pt>
                <c:pt idx="146">
                  <c:v>8.6983778369476337</c:v>
                </c:pt>
                <c:pt idx="147">
                  <c:v>6.5356067074615876</c:v>
                </c:pt>
                <c:pt idx="148">
                  <c:v>8.0618878919593691</c:v>
                </c:pt>
                <c:pt idx="149">
                  <c:v>15.733552456163499</c:v>
                </c:pt>
                <c:pt idx="150">
                  <c:v>8.7881753059919845</c:v>
                </c:pt>
                <c:pt idx="151">
                  <c:v>9.3385346393706179</c:v>
                </c:pt>
                <c:pt idx="152">
                  <c:v>13.677105503823181</c:v>
                </c:pt>
                <c:pt idx="153">
                  <c:v>7.8249500990393797</c:v>
                </c:pt>
                <c:pt idx="154">
                  <c:v>10.19660205037772</c:v>
                </c:pt>
                <c:pt idx="155">
                  <c:v>12.109037731200093</c:v>
                </c:pt>
                <c:pt idx="156">
                  <c:v>12.071726222330092</c:v>
                </c:pt>
                <c:pt idx="157">
                  <c:v>15.565119845576916</c:v>
                </c:pt>
                <c:pt idx="158">
                  <c:v>12.119405671429536</c:v>
                </c:pt>
                <c:pt idx="159">
                  <c:v>18.086666304659264</c:v>
                </c:pt>
                <c:pt idx="160">
                  <c:v>15.927307887166334</c:v>
                </c:pt>
                <c:pt idx="161">
                  <c:v>17.103359247695053</c:v>
                </c:pt>
                <c:pt idx="162">
                  <c:v>13.496877075016208</c:v>
                </c:pt>
                <c:pt idx="163">
                  <c:v>19.108859684703955</c:v>
                </c:pt>
                <c:pt idx="164">
                  <c:v>6.1290511766332152</c:v>
                </c:pt>
                <c:pt idx="165">
                  <c:v>10.051413016163051</c:v>
                </c:pt>
                <c:pt idx="166">
                  <c:v>13.071356218635751</c:v>
                </c:pt>
                <c:pt idx="167">
                  <c:v>15.212817518673655</c:v>
                </c:pt>
                <c:pt idx="168">
                  <c:v>8.8655275488028806</c:v>
                </c:pt>
                <c:pt idx="169">
                  <c:v>12.32531438322459</c:v>
                </c:pt>
                <c:pt idx="170">
                  <c:v>18.759303094959257</c:v>
                </c:pt>
                <c:pt idx="171">
                  <c:v>19.294021089741378</c:v>
                </c:pt>
                <c:pt idx="172">
                  <c:v>12.593390543879279</c:v>
                </c:pt>
                <c:pt idx="173">
                  <c:v>11.494800701371576</c:v>
                </c:pt>
                <c:pt idx="174">
                  <c:v>16.881780515461585</c:v>
                </c:pt>
                <c:pt idx="175">
                  <c:v>16.37066096384077</c:v>
                </c:pt>
                <c:pt idx="176">
                  <c:v>17.182418467032566</c:v>
                </c:pt>
                <c:pt idx="177">
                  <c:v>21.942690016052516</c:v>
                </c:pt>
                <c:pt idx="178">
                  <c:v>16.926100155426692</c:v>
                </c:pt>
                <c:pt idx="179">
                  <c:v>13.675805378827594</c:v>
                </c:pt>
                <c:pt idx="180">
                  <c:v>17.805366101565429</c:v>
                </c:pt>
                <c:pt idx="181">
                  <c:v>12.531656429912449</c:v>
                </c:pt>
                <c:pt idx="182">
                  <c:v>26.804254567669094</c:v>
                </c:pt>
                <c:pt idx="183">
                  <c:v>16.023444443398834</c:v>
                </c:pt>
                <c:pt idx="184">
                  <c:v>12.54387853782433</c:v>
                </c:pt>
                <c:pt idx="185">
                  <c:v>15.847094469146342</c:v>
                </c:pt>
                <c:pt idx="186">
                  <c:v>23.763219168760745</c:v>
                </c:pt>
                <c:pt idx="187">
                  <c:v>14.106828422771814</c:v>
                </c:pt>
                <c:pt idx="188">
                  <c:v>11.829194635038466</c:v>
                </c:pt>
                <c:pt idx="189">
                  <c:v>6.767899930985628</c:v>
                </c:pt>
                <c:pt idx="190">
                  <c:v>9.7076190064787387</c:v>
                </c:pt>
                <c:pt idx="191">
                  <c:v>14.455850917438678</c:v>
                </c:pt>
                <c:pt idx="192">
                  <c:v>10.766959353357873</c:v>
                </c:pt>
                <c:pt idx="193">
                  <c:v>13.679406888880532</c:v>
                </c:pt>
                <c:pt idx="194">
                  <c:v>20.255832805433023</c:v>
                </c:pt>
                <c:pt idx="195">
                  <c:v>18.483922413440489</c:v>
                </c:pt>
                <c:pt idx="196">
                  <c:v>15.247426121913318</c:v>
                </c:pt>
                <c:pt idx="197">
                  <c:v>4.1822889446193114</c:v>
                </c:pt>
                <c:pt idx="198">
                  <c:v>18.302944243066175</c:v>
                </c:pt>
                <c:pt idx="199">
                  <c:v>16.986820742246763</c:v>
                </c:pt>
                <c:pt idx="200">
                  <c:v>14.489311168844507</c:v>
                </c:pt>
                <c:pt idx="201">
                  <c:v>23.965596930573962</c:v>
                </c:pt>
                <c:pt idx="202">
                  <c:v>10.595079358690821</c:v>
                </c:pt>
                <c:pt idx="203">
                  <c:v>14.985112296218556</c:v>
                </c:pt>
                <c:pt idx="204">
                  <c:v>12.356705516525661</c:v>
                </c:pt>
                <c:pt idx="205">
                  <c:v>19.571156226897745</c:v>
                </c:pt>
                <c:pt idx="206">
                  <c:v>8.9190385768925609</c:v>
                </c:pt>
                <c:pt idx="207">
                  <c:v>14.771162723699977</c:v>
                </c:pt>
                <c:pt idx="208">
                  <c:v>21.026103261260211</c:v>
                </c:pt>
                <c:pt idx="209">
                  <c:v>14.642953585359662</c:v>
                </c:pt>
                <c:pt idx="210">
                  <c:v>4.501728834142563</c:v>
                </c:pt>
                <c:pt idx="211">
                  <c:v>28.696197191151541</c:v>
                </c:pt>
                <c:pt idx="212">
                  <c:v>13.429354090022795</c:v>
                </c:pt>
                <c:pt idx="213">
                  <c:v>11.115698779161166</c:v>
                </c:pt>
                <c:pt idx="214">
                  <c:v>13.317100654061431</c:v>
                </c:pt>
                <c:pt idx="215">
                  <c:v>12.233033035346043</c:v>
                </c:pt>
                <c:pt idx="216">
                  <c:v>15.042148612432497</c:v>
                </c:pt>
                <c:pt idx="217">
                  <c:v>25.061391000543576</c:v>
                </c:pt>
                <c:pt idx="218">
                  <c:v>11.962448184918479</c:v>
                </c:pt>
                <c:pt idx="219">
                  <c:v>18.784366725814962</c:v>
                </c:pt>
                <c:pt idx="220">
                  <c:v>18.64864037532405</c:v>
                </c:pt>
                <c:pt idx="221">
                  <c:v>14.288209190440265</c:v>
                </c:pt>
                <c:pt idx="222">
                  <c:v>17.739425977394443</c:v>
                </c:pt>
                <c:pt idx="223">
                  <c:v>27.41064788406775</c:v>
                </c:pt>
                <c:pt idx="224">
                  <c:v>19.873822033070915</c:v>
                </c:pt>
                <c:pt idx="225">
                  <c:v>9.8512402503943406</c:v>
                </c:pt>
                <c:pt idx="226">
                  <c:v>12.690391197155643</c:v>
                </c:pt>
                <c:pt idx="227">
                  <c:v>16.191413771458173</c:v>
                </c:pt>
                <c:pt idx="228">
                  <c:v>16.485840497106729</c:v>
                </c:pt>
                <c:pt idx="229">
                  <c:v>24.699092574520062</c:v>
                </c:pt>
                <c:pt idx="230">
                  <c:v>26.059308945428207</c:v>
                </c:pt>
                <c:pt idx="231">
                  <c:v>15.809726409790448</c:v>
                </c:pt>
                <c:pt idx="232">
                  <c:v>20.426987402351482</c:v>
                </c:pt>
                <c:pt idx="233">
                  <c:v>19.284852184243974</c:v>
                </c:pt>
                <c:pt idx="234">
                  <c:v>17.133065934851139</c:v>
                </c:pt>
                <c:pt idx="235">
                  <c:v>13.489036836018908</c:v>
                </c:pt>
                <c:pt idx="236">
                  <c:v>20.055526701936468</c:v>
                </c:pt>
                <c:pt idx="237">
                  <c:v>18.205311177802145</c:v>
                </c:pt>
                <c:pt idx="238">
                  <c:v>25.584780155268362</c:v>
                </c:pt>
                <c:pt idx="239">
                  <c:v>23.875471232625024</c:v>
                </c:pt>
                <c:pt idx="240">
                  <c:v>23.207591736231322</c:v>
                </c:pt>
                <c:pt idx="241">
                  <c:v>10.435251451017413</c:v>
                </c:pt>
                <c:pt idx="242">
                  <c:v>14.039604022916977</c:v>
                </c:pt>
                <c:pt idx="243">
                  <c:v>19.239845072991539</c:v>
                </c:pt>
                <c:pt idx="244">
                  <c:v>10.943673765747091</c:v>
                </c:pt>
                <c:pt idx="245">
                  <c:v>12.516943624837316</c:v>
                </c:pt>
                <c:pt idx="246">
                  <c:v>21.128477153986115</c:v>
                </c:pt>
                <c:pt idx="247">
                  <c:v>19.277409536693447</c:v>
                </c:pt>
                <c:pt idx="248">
                  <c:v>21.733486704846051</c:v>
                </c:pt>
                <c:pt idx="249">
                  <c:v>24.036535309206734</c:v>
                </c:pt>
                <c:pt idx="250">
                  <c:v>22.815788095085484</c:v>
                </c:pt>
                <c:pt idx="251">
                  <c:v>16.183991365175075</c:v>
                </c:pt>
                <c:pt idx="252">
                  <c:v>21.147643337802773</c:v>
                </c:pt>
                <c:pt idx="253">
                  <c:v>26.367804987697617</c:v>
                </c:pt>
                <c:pt idx="254">
                  <c:v>19.869673329867581</c:v>
                </c:pt>
                <c:pt idx="255">
                  <c:v>19.466412869190684</c:v>
                </c:pt>
                <c:pt idx="256">
                  <c:v>25.269872365462458</c:v>
                </c:pt>
                <c:pt idx="257">
                  <c:v>22.998707396179999</c:v>
                </c:pt>
                <c:pt idx="258">
                  <c:v>17.619643104448869</c:v>
                </c:pt>
                <c:pt idx="259">
                  <c:v>28.947296654150112</c:v>
                </c:pt>
                <c:pt idx="260">
                  <c:v>13.20216984916693</c:v>
                </c:pt>
                <c:pt idx="261">
                  <c:v>23.337235631328941</c:v>
                </c:pt>
                <c:pt idx="262">
                  <c:v>16.554264322469841</c:v>
                </c:pt>
                <c:pt idx="263">
                  <c:v>21.96193373307451</c:v>
                </c:pt>
                <c:pt idx="264">
                  <c:v>29.541374731683835</c:v>
                </c:pt>
                <c:pt idx="265">
                  <c:v>24.932876183687902</c:v>
                </c:pt>
                <c:pt idx="266">
                  <c:v>31.996247361346192</c:v>
                </c:pt>
                <c:pt idx="267">
                  <c:v>25.002132216527439</c:v>
                </c:pt>
                <c:pt idx="268">
                  <c:v>25.430239730560768</c:v>
                </c:pt>
                <c:pt idx="269">
                  <c:v>19.057302280235962</c:v>
                </c:pt>
                <c:pt idx="270">
                  <c:v>23.921644798434937</c:v>
                </c:pt>
                <c:pt idx="271">
                  <c:v>25.186338042772761</c:v>
                </c:pt>
                <c:pt idx="272">
                  <c:v>14.978382628911444</c:v>
                </c:pt>
                <c:pt idx="273">
                  <c:v>19.923096752095464</c:v>
                </c:pt>
                <c:pt idx="274">
                  <c:v>19.034003589457051</c:v>
                </c:pt>
                <c:pt idx="275">
                  <c:v>20.967150300512856</c:v>
                </c:pt>
                <c:pt idx="276">
                  <c:v>23.135723269370022</c:v>
                </c:pt>
                <c:pt idx="277">
                  <c:v>17.187755249950403</c:v>
                </c:pt>
                <c:pt idx="278">
                  <c:v>21.556235618163562</c:v>
                </c:pt>
                <c:pt idx="279">
                  <c:v>15.228615755470321</c:v>
                </c:pt>
                <c:pt idx="280">
                  <c:v>30.706297498620224</c:v>
                </c:pt>
                <c:pt idx="281">
                  <c:v>20.054760730786143</c:v>
                </c:pt>
                <c:pt idx="282">
                  <c:v>15.573284155166611</c:v>
                </c:pt>
                <c:pt idx="283">
                  <c:v>20.918481839102256</c:v>
                </c:pt>
                <c:pt idx="284">
                  <c:v>27.761279525915171</c:v>
                </c:pt>
                <c:pt idx="285">
                  <c:v>11.412076365194034</c:v>
                </c:pt>
                <c:pt idx="286">
                  <c:v>22.804963154394699</c:v>
                </c:pt>
                <c:pt idx="287">
                  <c:v>18.471334554502995</c:v>
                </c:pt>
                <c:pt idx="288">
                  <c:v>31.184331215425239</c:v>
                </c:pt>
                <c:pt idx="289">
                  <c:v>30.86469719307318</c:v>
                </c:pt>
                <c:pt idx="290">
                  <c:v>13.8859151553938</c:v>
                </c:pt>
                <c:pt idx="291">
                  <c:v>22.267124545732926</c:v>
                </c:pt>
                <c:pt idx="292">
                  <c:v>28.140458088091723</c:v>
                </c:pt>
                <c:pt idx="293">
                  <c:v>23.931224624741244</c:v>
                </c:pt>
                <c:pt idx="294">
                  <c:v>23.990579197183536</c:v>
                </c:pt>
                <c:pt idx="295">
                  <c:v>22.670622153423007</c:v>
                </c:pt>
                <c:pt idx="296">
                  <c:v>36.190958764538927</c:v>
                </c:pt>
                <c:pt idx="297">
                  <c:v>22.19911767315957</c:v>
                </c:pt>
                <c:pt idx="298">
                  <c:v>24.057497180432666</c:v>
                </c:pt>
                <c:pt idx="299">
                  <c:v>6.6095729104400647</c:v>
                </c:pt>
                <c:pt idx="300">
                  <c:v>28.149661675378105</c:v>
                </c:pt>
                <c:pt idx="301">
                  <c:v>16.854658258242473</c:v>
                </c:pt>
                <c:pt idx="302">
                  <c:v>21.378523792165357</c:v>
                </c:pt>
                <c:pt idx="303">
                  <c:v>27.422216233361691</c:v>
                </c:pt>
                <c:pt idx="304">
                  <c:v>23.018821166818277</c:v>
                </c:pt>
                <c:pt idx="305">
                  <c:v>25.029325353032856</c:v>
                </c:pt>
                <c:pt idx="306">
                  <c:v>16.639091240846955</c:v>
                </c:pt>
                <c:pt idx="307">
                  <c:v>26.469125915482898</c:v>
                </c:pt>
                <c:pt idx="308">
                  <c:v>26.998861634801219</c:v>
                </c:pt>
                <c:pt idx="309">
                  <c:v>28.417716979442282</c:v>
                </c:pt>
                <c:pt idx="310">
                  <c:v>23.801203363699539</c:v>
                </c:pt>
                <c:pt idx="311">
                  <c:v>20.849658061171461</c:v>
                </c:pt>
                <c:pt idx="312">
                  <c:v>18.400614745374348</c:v>
                </c:pt>
                <c:pt idx="313">
                  <c:v>28.350817890911905</c:v>
                </c:pt>
                <c:pt idx="314">
                  <c:v>29.246124522885125</c:v>
                </c:pt>
                <c:pt idx="315">
                  <c:v>18.323306534947658</c:v>
                </c:pt>
                <c:pt idx="316">
                  <c:v>24.117422091167988</c:v>
                </c:pt>
                <c:pt idx="317">
                  <c:v>22.692875073118792</c:v>
                </c:pt>
                <c:pt idx="318">
                  <c:v>25.288996548730257</c:v>
                </c:pt>
                <c:pt idx="319">
                  <c:v>28.186331432871427</c:v>
                </c:pt>
                <c:pt idx="320">
                  <c:v>22.790028408846858</c:v>
                </c:pt>
                <c:pt idx="321">
                  <c:v>21.48123484438149</c:v>
                </c:pt>
                <c:pt idx="322">
                  <c:v>29.70238008200991</c:v>
                </c:pt>
                <c:pt idx="323">
                  <c:v>25.836183886517404</c:v>
                </c:pt>
                <c:pt idx="324">
                  <c:v>17.910422278306758</c:v>
                </c:pt>
                <c:pt idx="325">
                  <c:v>22.325148681987692</c:v>
                </c:pt>
                <c:pt idx="326">
                  <c:v>23.589111210876759</c:v>
                </c:pt>
                <c:pt idx="327">
                  <c:v>29.09662070643877</c:v>
                </c:pt>
                <c:pt idx="328">
                  <c:v>28.50747579631987</c:v>
                </c:pt>
                <c:pt idx="329">
                  <c:v>16.789880489906299</c:v>
                </c:pt>
                <c:pt idx="330">
                  <c:v>35.958723627807892</c:v>
                </c:pt>
                <c:pt idx="331">
                  <c:v>34.543869343482093</c:v>
                </c:pt>
                <c:pt idx="332">
                  <c:v>28.16414845382495</c:v>
                </c:pt>
                <c:pt idx="333">
                  <c:v>18.75545059856033</c:v>
                </c:pt>
                <c:pt idx="334">
                  <c:v>25.186861836067788</c:v>
                </c:pt>
                <c:pt idx="335">
                  <c:v>28.57843396073541</c:v>
                </c:pt>
                <c:pt idx="336">
                  <c:v>21.076954285168291</c:v>
                </c:pt>
                <c:pt idx="337">
                  <c:v>28.871541581302385</c:v>
                </c:pt>
                <c:pt idx="338">
                  <c:v>26.739317956659814</c:v>
                </c:pt>
                <c:pt idx="339">
                  <c:v>33.360539189720249</c:v>
                </c:pt>
                <c:pt idx="340">
                  <c:v>17.817974278103289</c:v>
                </c:pt>
                <c:pt idx="341">
                  <c:v>31.452810190331849</c:v>
                </c:pt>
                <c:pt idx="342">
                  <c:v>29.251838980296167</c:v>
                </c:pt>
                <c:pt idx="343">
                  <c:v>34.44996141574449</c:v>
                </c:pt>
                <c:pt idx="344">
                  <c:v>49.686291935509352</c:v>
                </c:pt>
                <c:pt idx="345">
                  <c:v>26.306723740748282</c:v>
                </c:pt>
                <c:pt idx="346">
                  <c:v>17.285094831712193</c:v>
                </c:pt>
                <c:pt idx="347">
                  <c:v>29.28602985260833</c:v>
                </c:pt>
                <c:pt idx="348">
                  <c:v>35.521806999248703</c:v>
                </c:pt>
                <c:pt idx="349">
                  <c:v>33.33163937899505</c:v>
                </c:pt>
                <c:pt idx="350">
                  <c:v>19.198379672945009</c:v>
                </c:pt>
                <c:pt idx="351">
                  <c:v>28.302769751453333</c:v>
                </c:pt>
                <c:pt idx="352">
                  <c:v>44.446677959364308</c:v>
                </c:pt>
                <c:pt idx="353">
                  <c:v>34.996047388600957</c:v>
                </c:pt>
                <c:pt idx="354">
                  <c:v>22.144186503607155</c:v>
                </c:pt>
                <c:pt idx="355">
                  <c:v>25.691101883714534</c:v>
                </c:pt>
                <c:pt idx="356">
                  <c:v>26.139191420715541</c:v>
                </c:pt>
                <c:pt idx="357">
                  <c:v>37.226192925510745</c:v>
                </c:pt>
                <c:pt idx="358">
                  <c:v>33.80061876799428</c:v>
                </c:pt>
                <c:pt idx="359">
                  <c:v>26.450058335284098</c:v>
                </c:pt>
                <c:pt idx="360">
                  <c:v>34.269318118629371</c:v>
                </c:pt>
                <c:pt idx="361">
                  <c:v>30.743259146234671</c:v>
                </c:pt>
                <c:pt idx="362">
                  <c:v>30.63465853503649</c:v>
                </c:pt>
                <c:pt idx="363">
                  <c:v>26.030810884834814</c:v>
                </c:pt>
                <c:pt idx="364">
                  <c:v>40.465640691399749</c:v>
                </c:pt>
                <c:pt idx="365">
                  <c:v>30.010681685607555</c:v>
                </c:pt>
                <c:pt idx="366">
                  <c:v>35.599968200024684</c:v>
                </c:pt>
                <c:pt idx="367">
                  <c:v>33.543639937998165</c:v>
                </c:pt>
                <c:pt idx="368">
                  <c:v>32.015665196859644</c:v>
                </c:pt>
                <c:pt idx="369">
                  <c:v>26.835616266767424</c:v>
                </c:pt>
                <c:pt idx="370">
                  <c:v>28.412583571186151</c:v>
                </c:pt>
                <c:pt idx="371">
                  <c:v>29.955262470759429</c:v>
                </c:pt>
                <c:pt idx="372">
                  <c:v>30.266345374753922</c:v>
                </c:pt>
                <c:pt idx="373">
                  <c:v>28.694190760102138</c:v>
                </c:pt>
                <c:pt idx="374">
                  <c:v>31.799880250348146</c:v>
                </c:pt>
                <c:pt idx="375">
                  <c:v>33.90532274670592</c:v>
                </c:pt>
                <c:pt idx="376">
                  <c:v>26.440254068516129</c:v>
                </c:pt>
                <c:pt idx="377">
                  <c:v>21.024025530645432</c:v>
                </c:pt>
                <c:pt idx="378">
                  <c:v>35.594915338487091</c:v>
                </c:pt>
                <c:pt idx="379">
                  <c:v>27.862692505914559</c:v>
                </c:pt>
                <c:pt idx="380">
                  <c:v>36.017398588715849</c:v>
                </c:pt>
                <c:pt idx="381">
                  <c:v>33.822422096995233</c:v>
                </c:pt>
                <c:pt idx="382">
                  <c:v>40.857488969349042</c:v>
                </c:pt>
                <c:pt idx="383">
                  <c:v>36.97584124826141</c:v>
                </c:pt>
                <c:pt idx="384">
                  <c:v>27.694614048327075</c:v>
                </c:pt>
                <c:pt idx="385">
                  <c:v>36.999571884825009</c:v>
                </c:pt>
                <c:pt idx="386">
                  <c:v>22.373363127035105</c:v>
                </c:pt>
                <c:pt idx="387">
                  <c:v>32.485123162103527</c:v>
                </c:pt>
                <c:pt idx="388">
                  <c:v>26.960121066792098</c:v>
                </c:pt>
                <c:pt idx="389">
                  <c:v>49.008611544869382</c:v>
                </c:pt>
                <c:pt idx="390">
                  <c:v>40.469082303813842</c:v>
                </c:pt>
                <c:pt idx="391">
                  <c:v>24.41172033826729</c:v>
                </c:pt>
                <c:pt idx="392">
                  <c:v>30.210579228116863</c:v>
                </c:pt>
                <c:pt idx="393">
                  <c:v>29.023993730903637</c:v>
                </c:pt>
                <c:pt idx="394">
                  <c:v>23.238041330368159</c:v>
                </c:pt>
                <c:pt idx="395">
                  <c:v>32.509098622660112</c:v>
                </c:pt>
                <c:pt idx="396">
                  <c:v>40.934621026487775</c:v>
                </c:pt>
                <c:pt idx="397">
                  <c:v>40.950571862197414</c:v>
                </c:pt>
                <c:pt idx="398">
                  <c:v>36.441496329199076</c:v>
                </c:pt>
                <c:pt idx="399">
                  <c:v>32.787698606024293</c:v>
                </c:pt>
                <c:pt idx="400">
                  <c:v>29.981432282505942</c:v>
                </c:pt>
                <c:pt idx="401">
                  <c:v>41.973068600079841</c:v>
                </c:pt>
                <c:pt idx="402">
                  <c:v>43.73915454017596</c:v>
                </c:pt>
                <c:pt idx="403">
                  <c:v>42.177341888112124</c:v>
                </c:pt>
                <c:pt idx="404">
                  <c:v>36.077088143382305</c:v>
                </c:pt>
                <c:pt idx="405">
                  <c:v>40.904487465059717</c:v>
                </c:pt>
                <c:pt idx="406">
                  <c:v>41.907966889854315</c:v>
                </c:pt>
                <c:pt idx="407">
                  <c:v>33.648814389363288</c:v>
                </c:pt>
                <c:pt idx="408">
                  <c:v>37.169426113802501</c:v>
                </c:pt>
                <c:pt idx="409">
                  <c:v>38.359228059163399</c:v>
                </c:pt>
                <c:pt idx="410">
                  <c:v>43.10856823266068</c:v>
                </c:pt>
                <c:pt idx="411">
                  <c:v>32.78113479134965</c:v>
                </c:pt>
                <c:pt idx="412">
                  <c:v>45.321299888768287</c:v>
                </c:pt>
                <c:pt idx="413">
                  <c:v>42.880504846174496</c:v>
                </c:pt>
                <c:pt idx="414">
                  <c:v>44.112781881486221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76-4616-A5C1-A50E449986EC}"/>
            </c:ext>
          </c:extLst>
        </c:ser>
        <c:ser>
          <c:idx val="1"/>
          <c:order val="1"/>
          <c:tx>
            <c:strRef>
              <c:f>VarResults!$M$1</c:f>
              <c:strCache>
                <c:ptCount val="1"/>
                <c:pt idx="0">
                  <c:v>U.S. national shocks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VarResults!$M$2:$M$416</c:f>
              <c:numCache>
                <c:formatCode>General</c:formatCode>
                <c:ptCount val="415"/>
                <c:pt idx="0">
                  <c:v>2.596245841354976</c:v>
                </c:pt>
                <c:pt idx="1">
                  <c:v>1.0240284393383572</c:v>
                </c:pt>
                <c:pt idx="2">
                  <c:v>2.4868251499444494</c:v>
                </c:pt>
                <c:pt idx="3">
                  <c:v>3.9564324341489128</c:v>
                </c:pt>
                <c:pt idx="4">
                  <c:v>2.1494964200492914</c:v>
                </c:pt>
                <c:pt idx="5">
                  <c:v>2.7170373433027835</c:v>
                </c:pt>
                <c:pt idx="6">
                  <c:v>3.6750730755682763</c:v>
                </c:pt>
                <c:pt idx="7">
                  <c:v>3.5826339787117947</c:v>
                </c:pt>
                <c:pt idx="8">
                  <c:v>5.0270405017086057</c:v>
                </c:pt>
                <c:pt idx="9">
                  <c:v>3.8148133325949116</c:v>
                </c:pt>
                <c:pt idx="10">
                  <c:v>2.047480379319699</c:v>
                </c:pt>
                <c:pt idx="11">
                  <c:v>3.7953803126252588</c:v>
                </c:pt>
                <c:pt idx="12">
                  <c:v>2.5857122560741814</c:v>
                </c:pt>
                <c:pt idx="13">
                  <c:v>6.8000265987787909</c:v>
                </c:pt>
                <c:pt idx="14">
                  <c:v>5.6258380620675714</c:v>
                </c:pt>
                <c:pt idx="15">
                  <c:v>5.6945833241231432</c:v>
                </c:pt>
                <c:pt idx="16">
                  <c:v>1.0702176712630818</c:v>
                </c:pt>
                <c:pt idx="17">
                  <c:v>6.6757321945824231</c:v>
                </c:pt>
                <c:pt idx="18">
                  <c:v>8.0293521483429462</c:v>
                </c:pt>
                <c:pt idx="19">
                  <c:v>5.0115618162422884</c:v>
                </c:pt>
                <c:pt idx="20">
                  <c:v>3.6162755205352037</c:v>
                </c:pt>
                <c:pt idx="21">
                  <c:v>2.1781764333407341</c:v>
                </c:pt>
                <c:pt idx="22">
                  <c:v>3.5800549155067816</c:v>
                </c:pt>
                <c:pt idx="23">
                  <c:v>3.694708586904627</c:v>
                </c:pt>
                <c:pt idx="24">
                  <c:v>3.792587984743002</c:v>
                </c:pt>
                <c:pt idx="25">
                  <c:v>3.5752397882293168</c:v>
                </c:pt>
                <c:pt idx="26">
                  <c:v>8.2365261762521182</c:v>
                </c:pt>
                <c:pt idx="27">
                  <c:v>6.2335653299090392</c:v>
                </c:pt>
                <c:pt idx="28">
                  <c:v>4.0548967422821578</c:v>
                </c:pt>
                <c:pt idx="29">
                  <c:v>2.9318277636705954</c:v>
                </c:pt>
                <c:pt idx="30">
                  <c:v>6.7840806594946512</c:v>
                </c:pt>
                <c:pt idx="31">
                  <c:v>6.8866989749393701</c:v>
                </c:pt>
                <c:pt idx="32">
                  <c:v>4.9245563185861272</c:v>
                </c:pt>
                <c:pt idx="33">
                  <c:v>2.0736432630217743</c:v>
                </c:pt>
                <c:pt idx="34">
                  <c:v>5.7536948698560231</c:v>
                </c:pt>
                <c:pt idx="35">
                  <c:v>4.5057450843981197</c:v>
                </c:pt>
                <c:pt idx="36">
                  <c:v>4.7886578420757679</c:v>
                </c:pt>
                <c:pt idx="37">
                  <c:v>8.912859490033318</c:v>
                </c:pt>
                <c:pt idx="38">
                  <c:v>6.6372655640318658</c:v>
                </c:pt>
                <c:pt idx="39">
                  <c:v>3.0152500094185131</c:v>
                </c:pt>
                <c:pt idx="40">
                  <c:v>3.4898350005682159</c:v>
                </c:pt>
                <c:pt idx="41">
                  <c:v>5.3716865341115883</c:v>
                </c:pt>
                <c:pt idx="42">
                  <c:v>2.4105360928967645</c:v>
                </c:pt>
                <c:pt idx="43">
                  <c:v>4.2363765962731561</c:v>
                </c:pt>
                <c:pt idx="44">
                  <c:v>4.3911687626598663</c:v>
                </c:pt>
                <c:pt idx="45">
                  <c:v>5.0453641615601441</c:v>
                </c:pt>
                <c:pt idx="46">
                  <c:v>5.0495021937020201</c:v>
                </c:pt>
                <c:pt idx="47">
                  <c:v>5.5316955844368163</c:v>
                </c:pt>
                <c:pt idx="48">
                  <c:v>4.7817246339965358</c:v>
                </c:pt>
                <c:pt idx="49">
                  <c:v>11.266897682938849</c:v>
                </c:pt>
                <c:pt idx="50">
                  <c:v>6.9030369488729884</c:v>
                </c:pt>
                <c:pt idx="51">
                  <c:v>3.3585121183932252</c:v>
                </c:pt>
                <c:pt idx="52">
                  <c:v>8.8851037591725248</c:v>
                </c:pt>
                <c:pt idx="53">
                  <c:v>7.9877130159973389</c:v>
                </c:pt>
                <c:pt idx="54">
                  <c:v>3.6492776211491842</c:v>
                </c:pt>
                <c:pt idx="55">
                  <c:v>3.459005383281144</c:v>
                </c:pt>
                <c:pt idx="56">
                  <c:v>4.7794443813706611</c:v>
                </c:pt>
                <c:pt idx="57">
                  <c:v>8.7074566006331757</c:v>
                </c:pt>
                <c:pt idx="58">
                  <c:v>9.7429932058919633</c:v>
                </c:pt>
                <c:pt idx="59">
                  <c:v>4.1599797338082247</c:v>
                </c:pt>
                <c:pt idx="60">
                  <c:v>6.1914993337512776</c:v>
                </c:pt>
                <c:pt idx="61">
                  <c:v>4.8062678134334309</c:v>
                </c:pt>
                <c:pt idx="62">
                  <c:v>8.265428681112871</c:v>
                </c:pt>
                <c:pt idx="63">
                  <c:v>7.7106335387103559</c:v>
                </c:pt>
                <c:pt idx="64">
                  <c:v>2.9009900064906788</c:v>
                </c:pt>
                <c:pt idx="65">
                  <c:v>10.507881159998782</c:v>
                </c:pt>
                <c:pt idx="66">
                  <c:v>6.3924195249101272</c:v>
                </c:pt>
                <c:pt idx="67">
                  <c:v>2.4104970181052057</c:v>
                </c:pt>
                <c:pt idx="68">
                  <c:v>4.4935525559863594</c:v>
                </c:pt>
                <c:pt idx="69">
                  <c:v>10.000574482321383</c:v>
                </c:pt>
                <c:pt idx="70">
                  <c:v>5.4703875047795165</c:v>
                </c:pt>
                <c:pt idx="71">
                  <c:v>12.316133826526702</c:v>
                </c:pt>
                <c:pt idx="72">
                  <c:v>10.830374755556752</c:v>
                </c:pt>
                <c:pt idx="73">
                  <c:v>4.6763276974303487</c:v>
                </c:pt>
                <c:pt idx="74">
                  <c:v>4.9611087771208116</c:v>
                </c:pt>
                <c:pt idx="75">
                  <c:v>0.58439985788332782</c:v>
                </c:pt>
                <c:pt idx="76">
                  <c:v>5.2906053997180891</c:v>
                </c:pt>
                <c:pt idx="77">
                  <c:v>11.932166960927153</c:v>
                </c:pt>
                <c:pt idx="78">
                  <c:v>8.7850185474417835</c:v>
                </c:pt>
                <c:pt idx="79">
                  <c:v>9.8344739235552332</c:v>
                </c:pt>
                <c:pt idx="80">
                  <c:v>10.491880562989673</c:v>
                </c:pt>
                <c:pt idx="81">
                  <c:v>5.8448071138303259</c:v>
                </c:pt>
                <c:pt idx="82">
                  <c:v>3.2586071197848656</c:v>
                </c:pt>
                <c:pt idx="83">
                  <c:v>4.2191508937194522</c:v>
                </c:pt>
                <c:pt idx="84">
                  <c:v>6.5365294987388332</c:v>
                </c:pt>
                <c:pt idx="85">
                  <c:v>12.41163523495735</c:v>
                </c:pt>
                <c:pt idx="86">
                  <c:v>7.0952634676507742</c:v>
                </c:pt>
                <c:pt idx="87">
                  <c:v>9.7211872915902884</c:v>
                </c:pt>
                <c:pt idx="88">
                  <c:v>4.7635721557440416</c:v>
                </c:pt>
                <c:pt idx="89">
                  <c:v>1.2897421785782852</c:v>
                </c:pt>
                <c:pt idx="90">
                  <c:v>6.7937754062901492</c:v>
                </c:pt>
                <c:pt idx="91">
                  <c:v>4.5027688186069863</c:v>
                </c:pt>
                <c:pt idx="92">
                  <c:v>4.0320961613629986</c:v>
                </c:pt>
                <c:pt idx="93">
                  <c:v>5.1631517982426347</c:v>
                </c:pt>
                <c:pt idx="94">
                  <c:v>13.216559179613174</c:v>
                </c:pt>
                <c:pt idx="95">
                  <c:v>10.824143328536806</c:v>
                </c:pt>
                <c:pt idx="96">
                  <c:v>8.2628553679579433</c:v>
                </c:pt>
                <c:pt idx="97">
                  <c:v>9.6711777908588132</c:v>
                </c:pt>
                <c:pt idx="98">
                  <c:v>6.5985477959569865</c:v>
                </c:pt>
                <c:pt idx="99">
                  <c:v>2.0975799311483843</c:v>
                </c:pt>
                <c:pt idx="100">
                  <c:v>3.9376717706033495</c:v>
                </c:pt>
                <c:pt idx="101">
                  <c:v>10.493752121865635</c:v>
                </c:pt>
                <c:pt idx="102">
                  <c:v>10.36742457732622</c:v>
                </c:pt>
                <c:pt idx="103">
                  <c:v>8.0730143342929175</c:v>
                </c:pt>
                <c:pt idx="104">
                  <c:v>4.9735808759859088</c:v>
                </c:pt>
                <c:pt idx="105">
                  <c:v>11.573035468641562</c:v>
                </c:pt>
                <c:pt idx="106">
                  <c:v>12.080577987787802</c:v>
                </c:pt>
                <c:pt idx="107">
                  <c:v>4.9623618256212536</c:v>
                </c:pt>
                <c:pt idx="108">
                  <c:v>10.665535290014866</c:v>
                </c:pt>
                <c:pt idx="109">
                  <c:v>13.820377344935469</c:v>
                </c:pt>
                <c:pt idx="110">
                  <c:v>7.8778746539285862</c:v>
                </c:pt>
                <c:pt idx="111">
                  <c:v>9.4966371239276572</c:v>
                </c:pt>
                <c:pt idx="112">
                  <c:v>6.4177136776821628</c:v>
                </c:pt>
                <c:pt idx="113">
                  <c:v>7.2477405004085282</c:v>
                </c:pt>
                <c:pt idx="114">
                  <c:v>5.1707180381623186</c:v>
                </c:pt>
                <c:pt idx="115">
                  <c:v>12.790714846808015</c:v>
                </c:pt>
                <c:pt idx="116">
                  <c:v>10.930925208657708</c:v>
                </c:pt>
                <c:pt idx="117">
                  <c:v>10.113868399165204</c:v>
                </c:pt>
                <c:pt idx="118">
                  <c:v>7.2392206183743815</c:v>
                </c:pt>
                <c:pt idx="119">
                  <c:v>9.3069313980728818</c:v>
                </c:pt>
                <c:pt idx="120">
                  <c:v>11.236158404122833</c:v>
                </c:pt>
                <c:pt idx="121">
                  <c:v>5.9051270621045839</c:v>
                </c:pt>
                <c:pt idx="122">
                  <c:v>8.6645583029310114</c:v>
                </c:pt>
                <c:pt idx="123">
                  <c:v>10.771312527487083</c:v>
                </c:pt>
                <c:pt idx="124">
                  <c:v>0.28650523588304189</c:v>
                </c:pt>
                <c:pt idx="125">
                  <c:v>15.634981088014523</c:v>
                </c:pt>
                <c:pt idx="126">
                  <c:v>13.904568485998874</c:v>
                </c:pt>
                <c:pt idx="127">
                  <c:v>5.012199678452256</c:v>
                </c:pt>
                <c:pt idx="128">
                  <c:v>6.7139788292671909</c:v>
                </c:pt>
                <c:pt idx="129">
                  <c:v>7.2554598125897467</c:v>
                </c:pt>
                <c:pt idx="130">
                  <c:v>12.039276585361181</c:v>
                </c:pt>
                <c:pt idx="131">
                  <c:v>7.197571442643989</c:v>
                </c:pt>
                <c:pt idx="132">
                  <c:v>9.0984791690748104</c:v>
                </c:pt>
                <c:pt idx="133">
                  <c:v>2.862962372127182</c:v>
                </c:pt>
                <c:pt idx="134">
                  <c:v>6.7582873345899204</c:v>
                </c:pt>
                <c:pt idx="135">
                  <c:v>11.77688976696426</c:v>
                </c:pt>
                <c:pt idx="136">
                  <c:v>12.782239461830761</c:v>
                </c:pt>
                <c:pt idx="137">
                  <c:v>6.7699410180690771</c:v>
                </c:pt>
                <c:pt idx="138">
                  <c:v>9.5494584575086368</c:v>
                </c:pt>
                <c:pt idx="139">
                  <c:v>11.896735328099298</c:v>
                </c:pt>
                <c:pt idx="140">
                  <c:v>17.651516242196216</c:v>
                </c:pt>
                <c:pt idx="141">
                  <c:v>4.043458328442795</c:v>
                </c:pt>
                <c:pt idx="142">
                  <c:v>17.16008656386083</c:v>
                </c:pt>
                <c:pt idx="143">
                  <c:v>12.654210793272275</c:v>
                </c:pt>
                <c:pt idx="144">
                  <c:v>11.587890350808221</c:v>
                </c:pt>
                <c:pt idx="145">
                  <c:v>2.3416035688088908</c:v>
                </c:pt>
                <c:pt idx="146">
                  <c:v>15.347207733634402</c:v>
                </c:pt>
                <c:pt idx="147">
                  <c:v>17.974080699412834</c:v>
                </c:pt>
                <c:pt idx="148">
                  <c:v>16.489339441681167</c:v>
                </c:pt>
                <c:pt idx="149">
                  <c:v>8.8788848859665794</c:v>
                </c:pt>
                <c:pt idx="150">
                  <c:v>15.87645203155949</c:v>
                </c:pt>
                <c:pt idx="151">
                  <c:v>15.416760706234081</c:v>
                </c:pt>
                <c:pt idx="152">
                  <c:v>11.363166479056556</c:v>
                </c:pt>
                <c:pt idx="153">
                  <c:v>17.321840923567329</c:v>
                </c:pt>
                <c:pt idx="154">
                  <c:v>15.342635089100987</c:v>
                </c:pt>
                <c:pt idx="155">
                  <c:v>13.551503740860538</c:v>
                </c:pt>
                <c:pt idx="156">
                  <c:v>13.627278872950505</c:v>
                </c:pt>
                <c:pt idx="157">
                  <c:v>10.256530717466285</c:v>
                </c:pt>
                <c:pt idx="158">
                  <c:v>13.713560063449606</c:v>
                </c:pt>
                <c:pt idx="159">
                  <c:v>7.7611800324856386</c:v>
                </c:pt>
                <c:pt idx="160">
                  <c:v>10.033958525069609</c:v>
                </c:pt>
                <c:pt idx="161">
                  <c:v>8.8598683937936507</c:v>
                </c:pt>
                <c:pt idx="162">
                  <c:v>12.498329848486133</c:v>
                </c:pt>
                <c:pt idx="163">
                  <c:v>6.9099726490983713</c:v>
                </c:pt>
                <c:pt idx="164">
                  <c:v>20.014638962166792</c:v>
                </c:pt>
                <c:pt idx="165">
                  <c:v>16.102517386253368</c:v>
                </c:pt>
                <c:pt idx="166">
                  <c:v>13.233154365008259</c:v>
                </c:pt>
                <c:pt idx="167">
                  <c:v>11.168285483229281</c:v>
                </c:pt>
                <c:pt idx="168">
                  <c:v>17.642447178455203</c:v>
                </c:pt>
                <c:pt idx="169">
                  <c:v>14.261231242149741</c:v>
                </c:pt>
                <c:pt idx="170">
                  <c:v>7.9426290937656709</c:v>
                </c:pt>
                <c:pt idx="171">
                  <c:v>7.4262888867680319</c:v>
                </c:pt>
                <c:pt idx="172">
                  <c:v>14.209783794759314</c:v>
                </c:pt>
                <c:pt idx="173">
                  <c:v>15.329645016745614</c:v>
                </c:pt>
                <c:pt idx="174">
                  <c:v>10.045833454362452</c:v>
                </c:pt>
                <c:pt idx="175">
                  <c:v>10.567488926802184</c:v>
                </c:pt>
                <c:pt idx="176">
                  <c:v>9.8390455953104254</c:v>
                </c:pt>
                <c:pt idx="177">
                  <c:v>5.2598200496597753</c:v>
                </c:pt>
                <c:pt idx="178">
                  <c:v>10.311938076000958</c:v>
                </c:pt>
                <c:pt idx="179">
                  <c:v>13.674216948810091</c:v>
                </c:pt>
                <c:pt idx="180">
                  <c:v>9.8061693631085447</c:v>
                </c:pt>
                <c:pt idx="181">
                  <c:v>15.138272319825221</c:v>
                </c:pt>
                <c:pt idx="182">
                  <c:v>0.91475881950070603</c:v>
                </c:pt>
                <c:pt idx="183">
                  <c:v>11.707680302595806</c:v>
                </c:pt>
                <c:pt idx="184">
                  <c:v>15.193139265138878</c:v>
                </c:pt>
                <c:pt idx="185">
                  <c:v>11.943939976814564</c:v>
                </c:pt>
                <c:pt idx="186">
                  <c:v>4.2230147175709094</c:v>
                </c:pt>
                <c:pt idx="187">
                  <c:v>13.899116353765317</c:v>
                </c:pt>
                <c:pt idx="188">
                  <c:v>16.334729334269223</c:v>
                </c:pt>
                <c:pt idx="189">
                  <c:v>21.451718881855143</c:v>
                </c:pt>
                <c:pt idx="190">
                  <c:v>18.547115000474541</c:v>
                </c:pt>
                <c:pt idx="191">
                  <c:v>13.866133725396217</c:v>
                </c:pt>
                <c:pt idx="192">
                  <c:v>17.581611744146425</c:v>
                </c:pt>
                <c:pt idx="193">
                  <c:v>14.879960716947238</c:v>
                </c:pt>
                <c:pt idx="194">
                  <c:v>8.5655093888432994</c:v>
                </c:pt>
                <c:pt idx="195">
                  <c:v>10.432845878771893</c:v>
                </c:pt>
                <c:pt idx="196">
                  <c:v>14.09146546993256</c:v>
                </c:pt>
                <c:pt idx="197">
                  <c:v>25.224444000627948</c:v>
                </c:pt>
                <c:pt idx="198">
                  <c:v>11.10396149784007</c:v>
                </c:pt>
                <c:pt idx="199">
                  <c:v>12.525140978363741</c:v>
                </c:pt>
                <c:pt idx="200">
                  <c:v>15.227073726975663</c:v>
                </c:pt>
                <c:pt idx="201">
                  <c:v>6.2079433790946519</c:v>
                </c:pt>
                <c:pt idx="202">
                  <c:v>19.585244231182774</c:v>
                </c:pt>
                <c:pt idx="203">
                  <c:v>15.207937845550745</c:v>
                </c:pt>
                <c:pt idx="204">
                  <c:v>17.898349708268935</c:v>
                </c:pt>
                <c:pt idx="205">
                  <c:v>10.728687030107121</c:v>
                </c:pt>
                <c:pt idx="206">
                  <c:v>21.586956813222656</c:v>
                </c:pt>
                <c:pt idx="207">
                  <c:v>15.774040782000508</c:v>
                </c:pt>
                <c:pt idx="208">
                  <c:v>9.5268178408934769</c:v>
                </c:pt>
                <c:pt idx="209">
                  <c:v>16.025216413047264</c:v>
                </c:pt>
                <c:pt idx="210">
                  <c:v>26.16980843376173</c:v>
                </c:pt>
                <c:pt idx="211">
                  <c:v>2.0406117439957612</c:v>
                </c:pt>
                <c:pt idx="212">
                  <c:v>17.347366739438545</c:v>
                </c:pt>
                <c:pt idx="213">
                  <c:v>19.76782133411346</c:v>
                </c:pt>
                <c:pt idx="214">
                  <c:v>17.607088551332708</c:v>
                </c:pt>
                <c:pt idx="215">
                  <c:v>18.848895337760961</c:v>
                </c:pt>
                <c:pt idx="216">
                  <c:v>16.534640757689289</c:v>
                </c:pt>
                <c:pt idx="217">
                  <c:v>6.6067734593506051</c:v>
                </c:pt>
                <c:pt idx="218">
                  <c:v>19.728282220427108</c:v>
                </c:pt>
                <c:pt idx="219">
                  <c:v>13.219639799718683</c:v>
                </c:pt>
                <c:pt idx="220">
                  <c:v>13.535904399218266</c:v>
                </c:pt>
                <c:pt idx="221">
                  <c:v>18.026106069149787</c:v>
                </c:pt>
                <c:pt idx="222">
                  <c:v>14.626830430930074</c:v>
                </c:pt>
                <c:pt idx="223">
                  <c:v>4.9765382352991105</c:v>
                </c:pt>
                <c:pt idx="224">
                  <c:v>12.818813970323195</c:v>
                </c:pt>
                <c:pt idx="225">
                  <c:v>23.066141904180711</c:v>
                </c:pt>
                <c:pt idx="226">
                  <c:v>20.263848770058566</c:v>
                </c:pt>
                <c:pt idx="227">
                  <c:v>16.797570230611541</c:v>
                </c:pt>
                <c:pt idx="228">
                  <c:v>16.61119585983548</c:v>
                </c:pt>
                <c:pt idx="229">
                  <c:v>8.6900680246194817</c:v>
                </c:pt>
                <c:pt idx="230">
                  <c:v>7.7941530844523852</c:v>
                </c:pt>
                <c:pt idx="231">
                  <c:v>18.279968395810688</c:v>
                </c:pt>
                <c:pt idx="232">
                  <c:v>13.663997627981212</c:v>
                </c:pt>
                <c:pt idx="233">
                  <c:v>14.979535232707603</c:v>
                </c:pt>
                <c:pt idx="234">
                  <c:v>17.395226843498282</c:v>
                </c:pt>
                <c:pt idx="235">
                  <c:v>21.098819665353567</c:v>
                </c:pt>
                <c:pt idx="236">
                  <c:v>14.720544237295449</c:v>
                </c:pt>
                <c:pt idx="237">
                  <c:v>16.761036732428774</c:v>
                </c:pt>
                <c:pt idx="238">
                  <c:v>10.094898279374592</c:v>
                </c:pt>
                <c:pt idx="239">
                  <c:v>12.062775748730733</c:v>
                </c:pt>
                <c:pt idx="240">
                  <c:v>12.878346846390357</c:v>
                </c:pt>
                <c:pt idx="241">
                  <c:v>25.750958258982866</c:v>
                </c:pt>
                <c:pt idx="242">
                  <c:v>22.42795470464786</c:v>
                </c:pt>
                <c:pt idx="243">
                  <c:v>17.393527987597206</c:v>
                </c:pt>
                <c:pt idx="244">
                  <c:v>25.700865407788015</c:v>
                </c:pt>
                <c:pt idx="245">
                  <c:v>24.254669992780084</c:v>
                </c:pt>
                <c:pt idx="246">
                  <c:v>16.210604619175641</c:v>
                </c:pt>
                <c:pt idx="247">
                  <c:v>18.088514841557636</c:v>
                </c:pt>
                <c:pt idx="248">
                  <c:v>15.641062600867592</c:v>
                </c:pt>
                <c:pt idx="249">
                  <c:v>13.573805637321332</c:v>
                </c:pt>
                <c:pt idx="250">
                  <c:v>15.298167909884725</c:v>
                </c:pt>
                <c:pt idx="251">
                  <c:v>22.01847991626126</c:v>
                </c:pt>
                <c:pt idx="252">
                  <c:v>17.225836532815602</c:v>
                </c:pt>
                <c:pt idx="253">
                  <c:v>12.019675496697445</c:v>
                </c:pt>
                <c:pt idx="254">
                  <c:v>18.541724840495473</c:v>
                </c:pt>
                <c:pt idx="255">
                  <c:v>19.12052198958007</c:v>
                </c:pt>
                <c:pt idx="256">
                  <c:v>13.847793394848926</c:v>
                </c:pt>
                <c:pt idx="257">
                  <c:v>16.202866630636066</c:v>
                </c:pt>
                <c:pt idx="258">
                  <c:v>21.857975606483322</c:v>
                </c:pt>
                <c:pt idx="259">
                  <c:v>10.672922930213009</c:v>
                </c:pt>
                <c:pt idx="260">
                  <c:v>26.51040096037201</c:v>
                </c:pt>
                <c:pt idx="261">
                  <c:v>16.401335715344263</c:v>
                </c:pt>
                <c:pt idx="262">
                  <c:v>23.191210134525864</c:v>
                </c:pt>
                <c:pt idx="263">
                  <c:v>17.80157881948077</c:v>
                </c:pt>
                <c:pt idx="264">
                  <c:v>10.307687290328843</c:v>
                </c:pt>
                <c:pt idx="265">
                  <c:v>15.082313190511648</c:v>
                </c:pt>
                <c:pt idx="266">
                  <c:v>8.1478704315272044</c:v>
                </c:pt>
                <c:pt idx="267">
                  <c:v>15.211538791423356</c:v>
                </c:pt>
                <c:pt idx="268">
                  <c:v>14.784686358990079</c:v>
                </c:pt>
                <c:pt idx="269">
                  <c:v>21.401942472680609</c:v>
                </c:pt>
                <c:pt idx="270">
                  <c:v>16.682578269813614</c:v>
                </c:pt>
                <c:pt idx="271">
                  <c:v>15.481054794188548</c:v>
                </c:pt>
                <c:pt idx="272">
                  <c:v>25.735735009263351</c:v>
                </c:pt>
                <c:pt idx="273">
                  <c:v>20.805616251507729</c:v>
                </c:pt>
                <c:pt idx="274">
                  <c:v>21.718430932515673</c:v>
                </c:pt>
                <c:pt idx="275">
                  <c:v>19.853317105937997</c:v>
                </c:pt>
                <c:pt idx="276">
                  <c:v>17.904000951019619</c:v>
                </c:pt>
                <c:pt idx="277">
                  <c:v>23.960544047067426</c:v>
                </c:pt>
                <c:pt idx="278">
                  <c:v>19.615930107111872</c:v>
                </c:pt>
                <c:pt idx="279">
                  <c:v>25.955147536971506</c:v>
                </c:pt>
                <c:pt idx="280">
                  <c:v>10.626710371668365</c:v>
                </c:pt>
                <c:pt idx="281">
                  <c:v>21.6921536981475</c:v>
                </c:pt>
                <c:pt idx="282">
                  <c:v>26.297575930342269</c:v>
                </c:pt>
                <c:pt idx="283">
                  <c:v>21.019192198102107</c:v>
                </c:pt>
                <c:pt idx="284">
                  <c:v>14.196317460851493</c:v>
                </c:pt>
                <c:pt idx="285">
                  <c:v>30.807658022490596</c:v>
                </c:pt>
                <c:pt idx="286">
                  <c:v>19.469294130504441</c:v>
                </c:pt>
                <c:pt idx="287">
                  <c:v>24.365421729743865</c:v>
                </c:pt>
                <c:pt idx="288">
                  <c:v>11.811633016574612</c:v>
                </c:pt>
                <c:pt idx="289">
                  <c:v>12.158196105556843</c:v>
                </c:pt>
                <c:pt idx="290">
                  <c:v>29.518213481599322</c:v>
                </c:pt>
                <c:pt idx="291">
                  <c:v>21.477386710337463</c:v>
                </c:pt>
                <c:pt idx="292">
                  <c:v>15.704267438413336</c:v>
                </c:pt>
                <c:pt idx="293">
                  <c:v>19.945899720376715</c:v>
                </c:pt>
                <c:pt idx="294">
                  <c:v>20.13894624025944</c:v>
                </c:pt>
                <c:pt idx="295">
                  <c:v>21.669758881732687</c:v>
                </c:pt>
                <c:pt idx="296">
                  <c:v>8.2122585027907764</c:v>
                </c:pt>
                <c:pt idx="297">
                  <c:v>22.215415796539869</c:v>
                </c:pt>
                <c:pt idx="298">
                  <c:v>20.363835411854598</c:v>
                </c:pt>
                <c:pt idx="299">
                  <c:v>37.825964421712861</c:v>
                </c:pt>
                <c:pt idx="300">
                  <c:v>16.38246394595782</c:v>
                </c:pt>
                <c:pt idx="301">
                  <c:v>27.737029050014478</c:v>
                </c:pt>
                <c:pt idx="302">
                  <c:v>23.488143491584694</c:v>
                </c:pt>
                <c:pt idx="303">
                  <c:v>17.561242771148354</c:v>
                </c:pt>
                <c:pt idx="304">
                  <c:v>22.290413912215616</c:v>
                </c:pt>
                <c:pt idx="305">
                  <c:v>20.331544472143875</c:v>
                </c:pt>
                <c:pt idx="306">
                  <c:v>28.763113510368616</c:v>
                </c:pt>
                <c:pt idx="307">
                  <c:v>19.159804265983009</c:v>
                </c:pt>
                <c:pt idx="308">
                  <c:v>18.702866400318346</c:v>
                </c:pt>
                <c:pt idx="309">
                  <c:v>17.798347863717602</c:v>
                </c:pt>
                <c:pt idx="310">
                  <c:v>22.41594537934996</c:v>
                </c:pt>
                <c:pt idx="311">
                  <c:v>25.446561471472428</c:v>
                </c:pt>
                <c:pt idx="312">
                  <c:v>27.991546768647957</c:v>
                </c:pt>
                <c:pt idx="313">
                  <c:v>18.58619258872497</c:v>
                </c:pt>
                <c:pt idx="314">
                  <c:v>17.952021974323255</c:v>
                </c:pt>
                <c:pt idx="315">
                  <c:v>29.110575054409122</c:v>
                </c:pt>
                <c:pt idx="316">
                  <c:v>23.442142505276127</c:v>
                </c:pt>
                <c:pt idx="317">
                  <c:v>25.189484097354757</c:v>
                </c:pt>
                <c:pt idx="318">
                  <c:v>22.680123376554921</c:v>
                </c:pt>
                <c:pt idx="319">
                  <c:v>19.958740683890504</c:v>
                </c:pt>
                <c:pt idx="320">
                  <c:v>25.558693416032323</c:v>
                </c:pt>
                <c:pt idx="321">
                  <c:v>27.066364767154361</c:v>
                </c:pt>
                <c:pt idx="322">
                  <c:v>19.042496330418818</c:v>
                </c:pt>
                <c:pt idx="323">
                  <c:v>22.932450255213375</c:v>
                </c:pt>
                <c:pt idx="324">
                  <c:v>30.93313502184845</c:v>
                </c:pt>
                <c:pt idx="325">
                  <c:v>26.522405116888791</c:v>
                </c:pt>
                <c:pt idx="326">
                  <c:v>25.258644950909037</c:v>
                </c:pt>
                <c:pt idx="327">
                  <c:v>19.944321342981404</c:v>
                </c:pt>
                <c:pt idx="328">
                  <c:v>20.547761533989885</c:v>
                </c:pt>
                <c:pt idx="329">
                  <c:v>32.354786326729005</c:v>
                </c:pt>
                <c:pt idx="330">
                  <c:v>13.724041746293478</c:v>
                </c:pt>
                <c:pt idx="331">
                  <c:v>15.660635748103285</c:v>
                </c:pt>
                <c:pt idx="332">
                  <c:v>22.784549883986056</c:v>
                </c:pt>
                <c:pt idx="333">
                  <c:v>32.280365052070188</c:v>
                </c:pt>
                <c:pt idx="334">
                  <c:v>25.909514869157196</c:v>
                </c:pt>
                <c:pt idx="335">
                  <c:v>22.546882585454412</c:v>
                </c:pt>
                <c:pt idx="336">
                  <c:v>30.155302353605112</c:v>
                </c:pt>
                <c:pt idx="337">
                  <c:v>22.619100228072465</c:v>
                </c:pt>
                <c:pt idx="338">
                  <c:v>24.87671838600189</c:v>
                </c:pt>
                <c:pt idx="339">
                  <c:v>18.552957862247347</c:v>
                </c:pt>
                <c:pt idx="340">
                  <c:v>34.864921213275657</c:v>
                </c:pt>
                <c:pt idx="341">
                  <c:v>21.283911898063952</c:v>
                </c:pt>
                <c:pt idx="342">
                  <c:v>23.675808894143373</c:v>
                </c:pt>
                <c:pt idx="343">
                  <c:v>18.607557780424663</c:v>
                </c:pt>
                <c:pt idx="344">
                  <c:v>3.4453836125734423</c:v>
                </c:pt>
                <c:pt idx="345">
                  <c:v>26.888073875299629</c:v>
                </c:pt>
                <c:pt idx="346">
                  <c:v>36.072065063932946</c:v>
                </c:pt>
                <c:pt idx="347">
                  <c:v>24.373033299969173</c:v>
                </c:pt>
                <c:pt idx="348">
                  <c:v>18.299868992552717</c:v>
                </c:pt>
                <c:pt idx="349">
                  <c:v>20.66689658622705</c:v>
                </c:pt>
                <c:pt idx="350">
                  <c:v>35.074769418512084</c:v>
                </c:pt>
                <c:pt idx="351">
                  <c:v>25.990749072150663</c:v>
                </c:pt>
                <c:pt idx="352">
                  <c:v>10.160061216937516</c:v>
                </c:pt>
                <c:pt idx="353">
                  <c:v>19.834642305315402</c:v>
                </c:pt>
                <c:pt idx="354">
                  <c:v>33.141664167318588</c:v>
                </c:pt>
                <c:pt idx="355">
                  <c:v>30.06347184242178</c:v>
                </c:pt>
                <c:pt idx="356">
                  <c:v>29.954545471270173</c:v>
                </c:pt>
                <c:pt idx="357">
                  <c:v>19.441246799118229</c:v>
                </c:pt>
                <c:pt idx="358">
                  <c:v>23.101272732639991</c:v>
                </c:pt>
                <c:pt idx="359">
                  <c:v>30.521870694216496</c:v>
                </c:pt>
                <c:pt idx="360">
                  <c:v>22.869931380007468</c:v>
                </c:pt>
                <c:pt idx="361">
                  <c:v>26.633950485086839</c:v>
                </c:pt>
                <c:pt idx="362">
                  <c:v>26.943692027779377</c:v>
                </c:pt>
                <c:pt idx="363">
                  <c:v>31.729879146801075</c:v>
                </c:pt>
                <c:pt idx="364">
                  <c:v>17.701687682196642</c:v>
                </c:pt>
                <c:pt idx="365">
                  <c:v>28.336103163806069</c:v>
                </c:pt>
                <c:pt idx="366">
                  <c:v>24.166786736878983</c:v>
                </c:pt>
                <c:pt idx="367">
                  <c:v>26.242547199705733</c:v>
                </c:pt>
                <c:pt idx="368">
                  <c:v>28.079768782799384</c:v>
                </c:pt>
                <c:pt idx="369">
                  <c:v>33.265125358770717</c:v>
                </c:pt>
                <c:pt idx="370">
                  <c:v>31.839716149352842</c:v>
                </c:pt>
                <c:pt idx="371">
                  <c:v>30.691353756733548</c:v>
                </c:pt>
                <c:pt idx="372">
                  <c:v>31.090941175084613</c:v>
                </c:pt>
                <c:pt idx="373">
                  <c:v>33.351645675250339</c:v>
                </c:pt>
                <c:pt idx="374">
                  <c:v>30.415994417513648</c:v>
                </c:pt>
                <c:pt idx="375">
                  <c:v>28.66341033603743</c:v>
                </c:pt>
                <c:pt idx="376">
                  <c:v>36.59566068012812</c:v>
                </c:pt>
                <c:pt idx="377">
                  <c:v>42.021191964852022</c:v>
                </c:pt>
                <c:pt idx="378">
                  <c:v>27.499092280096299</c:v>
                </c:pt>
                <c:pt idx="379">
                  <c:v>35.341690615783747</c:v>
                </c:pt>
                <c:pt idx="380">
                  <c:v>27.923068661632005</c:v>
                </c:pt>
                <c:pt idx="381">
                  <c:v>30.294806435725611</c:v>
                </c:pt>
                <c:pt idx="382">
                  <c:v>23.546265664059653</c:v>
                </c:pt>
                <c:pt idx="383">
                  <c:v>27.865657250162158</c:v>
                </c:pt>
                <c:pt idx="384">
                  <c:v>37.281761573220976</c:v>
                </c:pt>
                <c:pt idx="385">
                  <c:v>28.16189266849246</c:v>
                </c:pt>
                <c:pt idx="386">
                  <c:v>43.101057941407383</c:v>
                </c:pt>
                <c:pt idx="387">
                  <c:v>33.090281935568541</c:v>
                </c:pt>
                <c:pt idx="388">
                  <c:v>38.995273550306131</c:v>
                </c:pt>
                <c:pt idx="389">
                  <c:v>17.18910570847088</c:v>
                </c:pt>
                <c:pt idx="390">
                  <c:v>26.3695439439891</c:v>
                </c:pt>
                <c:pt idx="391">
                  <c:v>43.075907522794999</c:v>
                </c:pt>
                <c:pt idx="392">
                  <c:v>37.32169800533287</c:v>
                </c:pt>
                <c:pt idx="393">
                  <c:v>39.640977539119874</c:v>
                </c:pt>
                <c:pt idx="394">
                  <c:v>45.542896203045188</c:v>
                </c:pt>
                <c:pt idx="395">
                  <c:v>36.547738826442362</c:v>
                </c:pt>
                <c:pt idx="396">
                  <c:v>28.529961101501755</c:v>
                </c:pt>
                <c:pt idx="397">
                  <c:v>28.718124891008241</c:v>
                </c:pt>
                <c:pt idx="398">
                  <c:v>33.920570458681318</c:v>
                </c:pt>
                <c:pt idx="399">
                  <c:v>37.577593268231006</c:v>
                </c:pt>
                <c:pt idx="400">
                  <c:v>40.887586693006611</c:v>
                </c:pt>
                <c:pt idx="401">
                  <c:v>29.375003955584532</c:v>
                </c:pt>
                <c:pt idx="402">
                  <c:v>28.669132642007</c:v>
                </c:pt>
                <c:pt idx="403">
                  <c:v>31.06449476391132</c:v>
                </c:pt>
                <c:pt idx="404">
                  <c:v>37.201134967527047</c:v>
                </c:pt>
                <c:pt idx="405">
                  <c:v>33.457155627002287</c:v>
                </c:pt>
                <c:pt idx="406">
                  <c:v>32.597165112504427</c:v>
                </c:pt>
                <c:pt idx="407">
                  <c:v>40.936758797037172</c:v>
                </c:pt>
                <c:pt idx="408">
                  <c:v>37.909163805684209</c:v>
                </c:pt>
                <c:pt idx="409">
                  <c:v>37.088993865032585</c:v>
                </c:pt>
                <c:pt idx="410">
                  <c:v>32.683692814107715</c:v>
                </c:pt>
                <c:pt idx="411">
                  <c:v>45.898348027448449</c:v>
                </c:pt>
                <c:pt idx="412">
                  <c:v>35.128800243320626</c:v>
                </c:pt>
                <c:pt idx="413">
                  <c:v>41.192307527117947</c:v>
                </c:pt>
                <c:pt idx="414">
                  <c:v>41.243295091549903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76-4616-A5C1-A50E449986EC}"/>
            </c:ext>
          </c:extLst>
        </c:ser>
        <c:ser>
          <c:idx val="0"/>
          <c:order val="2"/>
          <c:tx>
            <c:strRef>
              <c:f>VarResults!$N$1</c:f>
              <c:strCache>
                <c:ptCount val="1"/>
                <c:pt idx="0">
                  <c:v>Residual MSA-specific shocks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VarResults!$N$2:$N$416</c:f>
              <c:numCache>
                <c:formatCode>General</c:formatCode>
                <c:ptCount val="415"/>
                <c:pt idx="0">
                  <c:v>97.353916516272704</c:v>
                </c:pt>
                <c:pt idx="1">
                  <c:v>97.339256892446201</c:v>
                </c:pt>
                <c:pt idx="2">
                  <c:v>96.839585347442821</c:v>
                </c:pt>
                <c:pt idx="3">
                  <c:v>95.648004483481472</c:v>
                </c:pt>
                <c:pt idx="4">
                  <c:v>95.115941996296954</c:v>
                </c:pt>
                <c:pt idx="5">
                  <c:v>95.079886218738096</c:v>
                </c:pt>
                <c:pt idx="6">
                  <c:v>94.368362884500769</c:v>
                </c:pt>
                <c:pt idx="7">
                  <c:v>94.324293829690845</c:v>
                </c:pt>
                <c:pt idx="8">
                  <c:v>94.189959976552444</c:v>
                </c:pt>
                <c:pt idx="9">
                  <c:v>94.13670761195408</c:v>
                </c:pt>
                <c:pt idx="10">
                  <c:v>93.74900628078764</c:v>
                </c:pt>
                <c:pt idx="11">
                  <c:v>93.70866412634949</c:v>
                </c:pt>
                <c:pt idx="12">
                  <c:v>93.419709985454574</c:v>
                </c:pt>
                <c:pt idx="13">
                  <c:v>92.729844998694105</c:v>
                </c:pt>
                <c:pt idx="14">
                  <c:v>92.307775959513847</c:v>
                </c:pt>
                <c:pt idx="15">
                  <c:v>91.189860126238187</c:v>
                </c:pt>
                <c:pt idx="16">
                  <c:v>91.113803326789821</c:v>
                </c:pt>
                <c:pt idx="17">
                  <c:v>90.948247570179262</c:v>
                </c:pt>
                <c:pt idx="18">
                  <c:v>90.857712074306292</c:v>
                </c:pt>
                <c:pt idx="19">
                  <c:v>90.704915615938759</c:v>
                </c:pt>
                <c:pt idx="20">
                  <c:v>90.546135369261947</c:v>
                </c:pt>
                <c:pt idx="21">
                  <c:v>90.390066890691898</c:v>
                </c:pt>
                <c:pt idx="22">
                  <c:v>90.189845826795633</c:v>
                </c:pt>
                <c:pt idx="23">
                  <c:v>90.183238388477278</c:v>
                </c:pt>
                <c:pt idx="24">
                  <c:v>90.126488275636831</c:v>
                </c:pt>
                <c:pt idx="25">
                  <c:v>90.074776730303384</c:v>
                </c:pt>
                <c:pt idx="26">
                  <c:v>89.930841056667475</c:v>
                </c:pt>
                <c:pt idx="27">
                  <c:v>89.739625913212379</c:v>
                </c:pt>
                <c:pt idx="28">
                  <c:v>89.64276394486113</c:v>
                </c:pt>
                <c:pt idx="29">
                  <c:v>89.512893996328842</c:v>
                </c:pt>
                <c:pt idx="30">
                  <c:v>89.434867611568762</c:v>
                </c:pt>
                <c:pt idx="31">
                  <c:v>89.388063808513124</c:v>
                </c:pt>
                <c:pt idx="32">
                  <c:v>89.385595788682622</c:v>
                </c:pt>
                <c:pt idx="33">
                  <c:v>89.308291368702925</c:v>
                </c:pt>
                <c:pt idx="34">
                  <c:v>89.115916975229538</c:v>
                </c:pt>
                <c:pt idx="35">
                  <c:v>88.950033900032409</c:v>
                </c:pt>
                <c:pt idx="36">
                  <c:v>88.864484558625094</c:v>
                </c:pt>
                <c:pt idx="37">
                  <c:v>88.851610790026115</c:v>
                </c:pt>
                <c:pt idx="38">
                  <c:v>88.836823694717282</c:v>
                </c:pt>
                <c:pt idx="39">
                  <c:v>88.832075563802988</c:v>
                </c:pt>
                <c:pt idx="40">
                  <c:v>88.82884505449185</c:v>
                </c:pt>
                <c:pt idx="41">
                  <c:v>88.783143436692683</c:v>
                </c:pt>
                <c:pt idx="42">
                  <c:v>88.771048060678709</c:v>
                </c:pt>
                <c:pt idx="43">
                  <c:v>88.14026418422354</c:v>
                </c:pt>
                <c:pt idx="44">
                  <c:v>88.022071954167671</c:v>
                </c:pt>
                <c:pt idx="45">
                  <c:v>87.686010237074584</c:v>
                </c:pt>
                <c:pt idx="46">
                  <c:v>87.402945052641755</c:v>
                </c:pt>
                <c:pt idx="47">
                  <c:v>87.355111392320239</c:v>
                </c:pt>
                <c:pt idx="48">
                  <c:v>87.342051315275583</c:v>
                </c:pt>
                <c:pt idx="49">
                  <c:v>86.967431498465899</c:v>
                </c:pt>
                <c:pt idx="50">
                  <c:v>86.879096072721694</c:v>
                </c:pt>
                <c:pt idx="51">
                  <c:v>86.877035653231658</c:v>
                </c:pt>
                <c:pt idx="52">
                  <c:v>86.845473562730703</c:v>
                </c:pt>
                <c:pt idx="53">
                  <c:v>86.776428970695491</c:v>
                </c:pt>
                <c:pt idx="54">
                  <c:v>86.691141328050307</c:v>
                </c:pt>
                <c:pt idx="55">
                  <c:v>86.259994158056912</c:v>
                </c:pt>
                <c:pt idx="56">
                  <c:v>86.210019973975392</c:v>
                </c:pt>
                <c:pt idx="57">
                  <c:v>86.129725878417858</c:v>
                </c:pt>
                <c:pt idx="58">
                  <c:v>86.062702209273851</c:v>
                </c:pt>
                <c:pt idx="59">
                  <c:v>85.975443080544139</c:v>
                </c:pt>
                <c:pt idx="60">
                  <c:v>85.9573329400299</c:v>
                </c:pt>
                <c:pt idx="61">
                  <c:v>85.799925819237032</c:v>
                </c:pt>
                <c:pt idx="62">
                  <c:v>85.767880397481136</c:v>
                </c:pt>
                <c:pt idx="63">
                  <c:v>85.703983983659128</c:v>
                </c:pt>
                <c:pt idx="64">
                  <c:v>85.591550081373242</c:v>
                </c:pt>
                <c:pt idx="65">
                  <c:v>85.515790624567046</c:v>
                </c:pt>
                <c:pt idx="66">
                  <c:v>85.480851508108259</c:v>
                </c:pt>
                <c:pt idx="67">
                  <c:v>85.44263985765707</c:v>
                </c:pt>
                <c:pt idx="68">
                  <c:v>85.257578347202951</c:v>
                </c:pt>
                <c:pt idx="69">
                  <c:v>85.238242020123806</c:v>
                </c:pt>
                <c:pt idx="70">
                  <c:v>85.231638495591284</c:v>
                </c:pt>
                <c:pt idx="71">
                  <c:v>84.795041644020728</c:v>
                </c:pt>
                <c:pt idx="72">
                  <c:v>84.431908771756198</c:v>
                </c:pt>
                <c:pt idx="73">
                  <c:v>84.431484467313851</c:v>
                </c:pt>
                <c:pt idx="74">
                  <c:v>84.006343640603291</c:v>
                </c:pt>
                <c:pt idx="75">
                  <c:v>83.992366623318034</c:v>
                </c:pt>
                <c:pt idx="76">
                  <c:v>83.871940906243054</c:v>
                </c:pt>
                <c:pt idx="77">
                  <c:v>83.764707260134884</c:v>
                </c:pt>
                <c:pt idx="78">
                  <c:v>83.697477515851858</c:v>
                </c:pt>
                <c:pt idx="79">
                  <c:v>83.57697245376059</c:v>
                </c:pt>
                <c:pt idx="80">
                  <c:v>83.307018202145727</c:v>
                </c:pt>
                <c:pt idx="81">
                  <c:v>83.175704482889486</c:v>
                </c:pt>
                <c:pt idx="82">
                  <c:v>83.058684449759426</c:v>
                </c:pt>
                <c:pt idx="83">
                  <c:v>82.935215432292125</c:v>
                </c:pt>
                <c:pt idx="84">
                  <c:v>82.74344078977343</c:v>
                </c:pt>
                <c:pt idx="85">
                  <c:v>82.636686082114878</c:v>
                </c:pt>
                <c:pt idx="86">
                  <c:v>82.598493882969876</c:v>
                </c:pt>
                <c:pt idx="87">
                  <c:v>82.58963883420013</c:v>
                </c:pt>
                <c:pt idx="88">
                  <c:v>82.34969892119129</c:v>
                </c:pt>
                <c:pt idx="89">
                  <c:v>82.204421986466585</c:v>
                </c:pt>
                <c:pt idx="90">
                  <c:v>81.998885832693304</c:v>
                </c:pt>
                <c:pt idx="91">
                  <c:v>81.92449678322285</c:v>
                </c:pt>
                <c:pt idx="92">
                  <c:v>81.853176399215428</c:v>
                </c:pt>
                <c:pt idx="93">
                  <c:v>81.796451151055692</c:v>
                </c:pt>
                <c:pt idx="94">
                  <c:v>81.69791549261754</c:v>
                </c:pt>
                <c:pt idx="95">
                  <c:v>81.62675684376299</c:v>
                </c:pt>
                <c:pt idx="96">
                  <c:v>81.607220417476569</c:v>
                </c:pt>
                <c:pt idx="97">
                  <c:v>81.585501270955234</c:v>
                </c:pt>
                <c:pt idx="98">
                  <c:v>81.53863500185534</c:v>
                </c:pt>
                <c:pt idx="99">
                  <c:v>81.456118131794611</c:v>
                </c:pt>
                <c:pt idx="100">
                  <c:v>81.388455846038212</c:v>
                </c:pt>
                <c:pt idx="101">
                  <c:v>81.070291967194237</c:v>
                </c:pt>
                <c:pt idx="102">
                  <c:v>81.030727305481051</c:v>
                </c:pt>
                <c:pt idx="103">
                  <c:v>80.877548776903012</c:v>
                </c:pt>
                <c:pt idx="104">
                  <c:v>80.718279046876816</c:v>
                </c:pt>
                <c:pt idx="105">
                  <c:v>80.678548487320867</c:v>
                </c:pt>
                <c:pt idx="106">
                  <c:v>80.673814347086221</c:v>
                </c:pt>
                <c:pt idx="107">
                  <c:v>80.50396708135149</c:v>
                </c:pt>
                <c:pt idx="108">
                  <c:v>80.390914686994421</c:v>
                </c:pt>
                <c:pt idx="109">
                  <c:v>80.349361651063916</c:v>
                </c:pt>
                <c:pt idx="110">
                  <c:v>80.339486249330776</c:v>
                </c:pt>
                <c:pt idx="111">
                  <c:v>80.229833804861642</c:v>
                </c:pt>
                <c:pt idx="112">
                  <c:v>80.172481347238872</c:v>
                </c:pt>
                <c:pt idx="113">
                  <c:v>80.150898016753587</c:v>
                </c:pt>
                <c:pt idx="114">
                  <c:v>80.146789853570994</c:v>
                </c:pt>
                <c:pt idx="115">
                  <c:v>80.090132112218342</c:v>
                </c:pt>
                <c:pt idx="116">
                  <c:v>80.041928653060594</c:v>
                </c:pt>
                <c:pt idx="117">
                  <c:v>79.959872774229396</c:v>
                </c:pt>
                <c:pt idx="118">
                  <c:v>79.664950818651192</c:v>
                </c:pt>
                <c:pt idx="119">
                  <c:v>79.328764053915052</c:v>
                </c:pt>
                <c:pt idx="120">
                  <c:v>79.289261143325135</c:v>
                </c:pt>
                <c:pt idx="121">
                  <c:v>79.185870838084128</c:v>
                </c:pt>
                <c:pt idx="122">
                  <c:v>79.103400342679038</c:v>
                </c:pt>
                <c:pt idx="123">
                  <c:v>78.960567300815228</c:v>
                </c:pt>
                <c:pt idx="124">
                  <c:v>78.832051788428387</c:v>
                </c:pt>
                <c:pt idx="125">
                  <c:v>78.404467397519412</c:v>
                </c:pt>
                <c:pt idx="126">
                  <c:v>78.21810579498225</c:v>
                </c:pt>
                <c:pt idx="127">
                  <c:v>78.125901146397538</c:v>
                </c:pt>
                <c:pt idx="128">
                  <c:v>78.005690617009378</c:v>
                </c:pt>
                <c:pt idx="129">
                  <c:v>77.987549512545712</c:v>
                </c:pt>
                <c:pt idx="130">
                  <c:v>77.843668021516947</c:v>
                </c:pt>
                <c:pt idx="131">
                  <c:v>77.825881723008621</c:v>
                </c:pt>
                <c:pt idx="132">
                  <c:v>77.823340177627188</c:v>
                </c:pt>
                <c:pt idx="133">
                  <c:v>77.7755380415568</c:v>
                </c:pt>
                <c:pt idx="134">
                  <c:v>77.582453079699135</c:v>
                </c:pt>
                <c:pt idx="135">
                  <c:v>77.581730592971709</c:v>
                </c:pt>
                <c:pt idx="136">
                  <c:v>77.561643986728797</c:v>
                </c:pt>
                <c:pt idx="137">
                  <c:v>77.463972344594026</c:v>
                </c:pt>
                <c:pt idx="138">
                  <c:v>77.403816636406887</c:v>
                </c:pt>
                <c:pt idx="139">
                  <c:v>77.399936591005428</c:v>
                </c:pt>
                <c:pt idx="140">
                  <c:v>76.836945666208521</c:v>
                </c:pt>
                <c:pt idx="141">
                  <c:v>76.721125018336949</c:v>
                </c:pt>
                <c:pt idx="142">
                  <c:v>76.686094605314253</c:v>
                </c:pt>
                <c:pt idx="143">
                  <c:v>76.218037760055211</c:v>
                </c:pt>
                <c:pt idx="144">
                  <c:v>76.072427987547883</c:v>
                </c:pt>
                <c:pt idx="145">
                  <c:v>75.98622422092734</c:v>
                </c:pt>
                <c:pt idx="146">
                  <c:v>75.954414429417952</c:v>
                </c:pt>
                <c:pt idx="147">
                  <c:v>75.49031259312558</c:v>
                </c:pt>
                <c:pt idx="148">
                  <c:v>75.44877266635946</c:v>
                </c:pt>
                <c:pt idx="149">
                  <c:v>75.387562657869921</c:v>
                </c:pt>
                <c:pt idx="150">
                  <c:v>75.335372662448535</c:v>
                </c:pt>
                <c:pt idx="151">
                  <c:v>75.244704654395306</c:v>
                </c:pt>
                <c:pt idx="152">
                  <c:v>74.95972801712027</c:v>
                </c:pt>
                <c:pt idx="153">
                  <c:v>74.853208977393294</c:v>
                </c:pt>
                <c:pt idx="154">
                  <c:v>74.460762860521285</c:v>
                </c:pt>
                <c:pt idx="155">
                  <c:v>74.339458527939371</c:v>
                </c:pt>
                <c:pt idx="156">
                  <c:v>74.300994904719417</c:v>
                </c:pt>
                <c:pt idx="157">
                  <c:v>74.178349436956807</c:v>
                </c:pt>
                <c:pt idx="158">
                  <c:v>74.167034265120847</c:v>
                </c:pt>
                <c:pt idx="159">
                  <c:v>74.152153662855099</c:v>
                </c:pt>
                <c:pt idx="160">
                  <c:v>74.038733587764057</c:v>
                </c:pt>
                <c:pt idx="161">
                  <c:v>74.0367723585113</c:v>
                </c:pt>
                <c:pt idx="162">
                  <c:v>74.004793076497648</c:v>
                </c:pt>
                <c:pt idx="163">
                  <c:v>73.981167666197663</c:v>
                </c:pt>
                <c:pt idx="164">
                  <c:v>73.856309861199989</c:v>
                </c:pt>
                <c:pt idx="165">
                  <c:v>73.846069597583579</c:v>
                </c:pt>
                <c:pt idx="166">
                  <c:v>73.695489416355983</c:v>
                </c:pt>
                <c:pt idx="167">
                  <c:v>73.618896998097057</c:v>
                </c:pt>
                <c:pt idx="168">
                  <c:v>73.492025272741913</c:v>
                </c:pt>
                <c:pt idx="169">
                  <c:v>73.413454374625658</c:v>
                </c:pt>
                <c:pt idx="170">
                  <c:v>73.298067811275075</c:v>
                </c:pt>
                <c:pt idx="171">
                  <c:v>73.279690023490602</c:v>
                </c:pt>
                <c:pt idx="172">
                  <c:v>73.196825661361402</c:v>
                </c:pt>
                <c:pt idx="173">
                  <c:v>73.17555428188281</c:v>
                </c:pt>
                <c:pt idx="174">
                  <c:v>73.072386030175963</c:v>
                </c:pt>
                <c:pt idx="175">
                  <c:v>73.061850109357053</c:v>
                </c:pt>
                <c:pt idx="176">
                  <c:v>72.978535937657014</c:v>
                </c:pt>
                <c:pt idx="177">
                  <c:v>72.797489934287697</c:v>
                </c:pt>
                <c:pt idx="178">
                  <c:v>72.761961768572348</c:v>
                </c:pt>
                <c:pt idx="179">
                  <c:v>72.649977672362311</c:v>
                </c:pt>
                <c:pt idx="180">
                  <c:v>72.388464535326023</c:v>
                </c:pt>
                <c:pt idx="181">
                  <c:v>72.330071250262336</c:v>
                </c:pt>
                <c:pt idx="182">
                  <c:v>72.280986612830205</c:v>
                </c:pt>
                <c:pt idx="183">
                  <c:v>72.268875254005366</c:v>
                </c:pt>
                <c:pt idx="184">
                  <c:v>72.262982197036791</c:v>
                </c:pt>
                <c:pt idx="185">
                  <c:v>72.208965554039096</c:v>
                </c:pt>
                <c:pt idx="186">
                  <c:v>72.013766113668353</c:v>
                </c:pt>
                <c:pt idx="187">
                  <c:v>71.994055223462865</c:v>
                </c:pt>
                <c:pt idx="188">
                  <c:v>71.836076030692311</c:v>
                </c:pt>
                <c:pt idx="189">
                  <c:v>71.780381187159222</c:v>
                </c:pt>
                <c:pt idx="190">
                  <c:v>71.745265993046729</c:v>
                </c:pt>
                <c:pt idx="191">
                  <c:v>71.678015357165108</c:v>
                </c:pt>
                <c:pt idx="192">
                  <c:v>71.651428902495709</c:v>
                </c:pt>
                <c:pt idx="193">
                  <c:v>71.440632394172226</c:v>
                </c:pt>
                <c:pt idx="194">
                  <c:v>71.17865780572366</c:v>
                </c:pt>
                <c:pt idx="195">
                  <c:v>71.083231707787618</c:v>
                </c:pt>
                <c:pt idx="196">
                  <c:v>70.661108408154121</c:v>
                </c:pt>
                <c:pt idx="197">
                  <c:v>70.593267054752744</c:v>
                </c:pt>
                <c:pt idx="198">
                  <c:v>70.593094259093746</c:v>
                </c:pt>
                <c:pt idx="199">
                  <c:v>70.4880382793895</c:v>
                </c:pt>
                <c:pt idx="200">
                  <c:v>70.283615104179844</c:v>
                </c:pt>
                <c:pt idx="201">
                  <c:v>69.826459690331376</c:v>
                </c:pt>
                <c:pt idx="202">
                  <c:v>69.819676410126405</c:v>
                </c:pt>
                <c:pt idx="203">
                  <c:v>69.806949858230709</c:v>
                </c:pt>
                <c:pt idx="204">
                  <c:v>69.744944775205411</c:v>
                </c:pt>
                <c:pt idx="205">
                  <c:v>69.700156742995119</c:v>
                </c:pt>
                <c:pt idx="206">
                  <c:v>69.494004609884783</c:v>
                </c:pt>
                <c:pt idx="207">
                  <c:v>69.454796494299515</c:v>
                </c:pt>
                <c:pt idx="208">
                  <c:v>69.44707889784631</c:v>
                </c:pt>
                <c:pt idx="209">
                  <c:v>69.331830001593076</c:v>
                </c:pt>
                <c:pt idx="210">
                  <c:v>69.328462732095701</c:v>
                </c:pt>
                <c:pt idx="211">
                  <c:v>69.263191064852691</c:v>
                </c:pt>
                <c:pt idx="212">
                  <c:v>69.22327917053866</c:v>
                </c:pt>
                <c:pt idx="213">
                  <c:v>69.116479886725372</c:v>
                </c:pt>
                <c:pt idx="214">
                  <c:v>69.075810794605857</c:v>
                </c:pt>
                <c:pt idx="215">
                  <c:v>68.918071626892996</c:v>
                </c:pt>
                <c:pt idx="216">
                  <c:v>68.423210629878213</c:v>
                </c:pt>
                <c:pt idx="217">
                  <c:v>68.331835540105828</c:v>
                </c:pt>
                <c:pt idx="218">
                  <c:v>68.30926959465441</c:v>
                </c:pt>
                <c:pt idx="219">
                  <c:v>67.99599347446636</c:v>
                </c:pt>
                <c:pt idx="220">
                  <c:v>67.815455225457683</c:v>
                </c:pt>
                <c:pt idx="221">
                  <c:v>67.685684740409954</c:v>
                </c:pt>
                <c:pt idx="222">
                  <c:v>67.633743591675483</c:v>
                </c:pt>
                <c:pt idx="223">
                  <c:v>67.612813880633126</c:v>
                </c:pt>
                <c:pt idx="224">
                  <c:v>67.307363996605886</c:v>
                </c:pt>
                <c:pt idx="225">
                  <c:v>67.082617845424934</c:v>
                </c:pt>
                <c:pt idx="226">
                  <c:v>67.045760032785793</c:v>
                </c:pt>
                <c:pt idx="227">
                  <c:v>67.011015997930272</c:v>
                </c:pt>
                <c:pt idx="228">
                  <c:v>66.902963643057788</c:v>
                </c:pt>
                <c:pt idx="229">
                  <c:v>66.610839400860471</c:v>
                </c:pt>
                <c:pt idx="230">
                  <c:v>66.146537970119397</c:v>
                </c:pt>
                <c:pt idx="231">
                  <c:v>65.910305194398859</c:v>
                </c:pt>
                <c:pt idx="232">
                  <c:v>65.909014969667311</c:v>
                </c:pt>
                <c:pt idx="233">
                  <c:v>65.735612583048422</c:v>
                </c:pt>
                <c:pt idx="234">
                  <c:v>65.471707221650576</c:v>
                </c:pt>
                <c:pt idx="235">
                  <c:v>65.412143498627529</c:v>
                </c:pt>
                <c:pt idx="236">
                  <c:v>65.223929060768086</c:v>
                </c:pt>
                <c:pt idx="237">
                  <c:v>65.033652089769092</c:v>
                </c:pt>
                <c:pt idx="238">
                  <c:v>64.320321565357048</c:v>
                </c:pt>
                <c:pt idx="239">
                  <c:v>64.061753018644225</c:v>
                </c:pt>
                <c:pt idx="240">
                  <c:v>63.914061417378321</c:v>
                </c:pt>
                <c:pt idx="241">
                  <c:v>63.813790289999716</c:v>
                </c:pt>
                <c:pt idx="242">
                  <c:v>63.532441272435172</c:v>
                </c:pt>
                <c:pt idx="243">
                  <c:v>63.366626939411255</c:v>
                </c:pt>
                <c:pt idx="244">
                  <c:v>63.355460826464885</c:v>
                </c:pt>
                <c:pt idx="245">
                  <c:v>63.228386382382595</c:v>
                </c:pt>
                <c:pt idx="246">
                  <c:v>62.660918226838248</c:v>
                </c:pt>
                <c:pt idx="247">
                  <c:v>62.63407562174892</c:v>
                </c:pt>
                <c:pt idx="248">
                  <c:v>62.625450694286357</c:v>
                </c:pt>
                <c:pt idx="249">
                  <c:v>62.389659053471938</c:v>
                </c:pt>
                <c:pt idx="250">
                  <c:v>61.88604399502978</c:v>
                </c:pt>
                <c:pt idx="251">
                  <c:v>61.797528718563669</c:v>
                </c:pt>
                <c:pt idx="252">
                  <c:v>61.626520129381625</c:v>
                </c:pt>
                <c:pt idx="253">
                  <c:v>61.612519515604937</c:v>
                </c:pt>
                <c:pt idx="254">
                  <c:v>61.588601829636943</c:v>
                </c:pt>
                <c:pt idx="255">
                  <c:v>61.413065141229254</c:v>
                </c:pt>
                <c:pt idx="256">
                  <c:v>60.882334239688618</c:v>
                </c:pt>
                <c:pt idx="257">
                  <c:v>60.798425973183932</c:v>
                </c:pt>
                <c:pt idx="258">
                  <c:v>60.522381289067809</c:v>
                </c:pt>
                <c:pt idx="259">
                  <c:v>60.379780415636873</c:v>
                </c:pt>
                <c:pt idx="260">
                  <c:v>60.287429190461062</c:v>
                </c:pt>
                <c:pt idx="261">
                  <c:v>60.261428653326796</c:v>
                </c:pt>
                <c:pt idx="262">
                  <c:v>60.254525543004291</c:v>
                </c:pt>
                <c:pt idx="263">
                  <c:v>60.236487447444716</c:v>
                </c:pt>
                <c:pt idx="264">
                  <c:v>60.150937977987326</c:v>
                </c:pt>
                <c:pt idx="265">
                  <c:v>59.984810625800456</c:v>
                </c:pt>
                <c:pt idx="266">
                  <c:v>59.855882207126612</c:v>
                </c:pt>
                <c:pt idx="267">
                  <c:v>59.786328992049199</c:v>
                </c:pt>
                <c:pt idx="268">
                  <c:v>59.785073910449171</c:v>
                </c:pt>
                <c:pt idx="269">
                  <c:v>59.540755247083425</c:v>
                </c:pt>
                <c:pt idx="270">
                  <c:v>59.395776931751442</c:v>
                </c:pt>
                <c:pt idx="271">
                  <c:v>59.332607163038695</c:v>
                </c:pt>
                <c:pt idx="272">
                  <c:v>59.285882361825202</c:v>
                </c:pt>
                <c:pt idx="273">
                  <c:v>59.271286996396796</c:v>
                </c:pt>
                <c:pt idx="274">
                  <c:v>59.247565478027276</c:v>
                </c:pt>
                <c:pt idx="275">
                  <c:v>59.179532593549155</c:v>
                </c:pt>
                <c:pt idx="276">
                  <c:v>58.960275779610349</c:v>
                </c:pt>
                <c:pt idx="277">
                  <c:v>58.851700702982178</c:v>
                </c:pt>
                <c:pt idx="278">
                  <c:v>58.827834274724552</c:v>
                </c:pt>
                <c:pt idx="279">
                  <c:v>58.816236707558168</c:v>
                </c:pt>
                <c:pt idx="280">
                  <c:v>58.666992129711403</c:v>
                </c:pt>
                <c:pt idx="281">
                  <c:v>58.253085571066357</c:v>
                </c:pt>
                <c:pt idx="282">
                  <c:v>58.129139914491113</c:v>
                </c:pt>
                <c:pt idx="283">
                  <c:v>58.062325962795647</c:v>
                </c:pt>
                <c:pt idx="284">
                  <c:v>58.042403013233347</c:v>
                </c:pt>
                <c:pt idx="285">
                  <c:v>57.780265612315361</c:v>
                </c:pt>
                <c:pt idx="286">
                  <c:v>57.725742715100857</c:v>
                </c:pt>
                <c:pt idx="287">
                  <c:v>57.163243715753133</c:v>
                </c:pt>
                <c:pt idx="288">
                  <c:v>57.004035768000136</c:v>
                </c:pt>
                <c:pt idx="289">
                  <c:v>56.977106701369976</c:v>
                </c:pt>
                <c:pt idx="290">
                  <c:v>56.595871363006879</c:v>
                </c:pt>
                <c:pt idx="291">
                  <c:v>56.255488743929604</c:v>
                </c:pt>
                <c:pt idx="292">
                  <c:v>56.155274473494941</c:v>
                </c:pt>
                <c:pt idx="293">
                  <c:v>56.12287565488203</c:v>
                </c:pt>
                <c:pt idx="294">
                  <c:v>55.870474562557028</c:v>
                </c:pt>
                <c:pt idx="295">
                  <c:v>55.659618964844292</c:v>
                </c:pt>
                <c:pt idx="296">
                  <c:v>55.596782732670292</c:v>
                </c:pt>
                <c:pt idx="297">
                  <c:v>55.58546653030055</c:v>
                </c:pt>
                <c:pt idx="298">
                  <c:v>55.578667407712743</c:v>
                </c:pt>
                <c:pt idx="299">
                  <c:v>55.564462667847067</c:v>
                </c:pt>
                <c:pt idx="300">
                  <c:v>55.467874378664071</c:v>
                </c:pt>
                <c:pt idx="301">
                  <c:v>55.408312691743056</c:v>
                </c:pt>
                <c:pt idx="302">
                  <c:v>55.133332716249953</c:v>
                </c:pt>
                <c:pt idx="303">
                  <c:v>55.016540995489947</c:v>
                </c:pt>
                <c:pt idx="304">
                  <c:v>54.690764920966117</c:v>
                </c:pt>
                <c:pt idx="305">
                  <c:v>54.639130174823272</c:v>
                </c:pt>
                <c:pt idx="306">
                  <c:v>54.597795248784422</c:v>
                </c:pt>
                <c:pt idx="307">
                  <c:v>54.371069818534082</c:v>
                </c:pt>
                <c:pt idx="308">
                  <c:v>54.298271964880442</c:v>
                </c:pt>
                <c:pt idx="309">
                  <c:v>53.783935156840123</c:v>
                </c:pt>
                <c:pt idx="310">
                  <c:v>53.782851256950494</c:v>
                </c:pt>
                <c:pt idx="311">
                  <c:v>53.703780467356111</c:v>
                </c:pt>
                <c:pt idx="312">
                  <c:v>53.607838485977702</c:v>
                </c:pt>
                <c:pt idx="313">
                  <c:v>53.062989520363132</c:v>
                </c:pt>
                <c:pt idx="314">
                  <c:v>52.801853502791616</c:v>
                </c:pt>
                <c:pt idx="315">
                  <c:v>52.566118410643213</c:v>
                </c:pt>
                <c:pt idx="316">
                  <c:v>52.440435403555888</c:v>
                </c:pt>
                <c:pt idx="317">
                  <c:v>52.117640829526444</c:v>
                </c:pt>
                <c:pt idx="318">
                  <c:v>52.030880074714823</c:v>
                </c:pt>
                <c:pt idx="319">
                  <c:v>51.854927883238069</c:v>
                </c:pt>
                <c:pt idx="320">
                  <c:v>51.651278175120815</c:v>
                </c:pt>
                <c:pt idx="321">
                  <c:v>51.452400388464156</c:v>
                </c:pt>
                <c:pt idx="322">
                  <c:v>51.255123587571269</c:v>
                </c:pt>
                <c:pt idx="323">
                  <c:v>51.231365858269214</c:v>
                </c:pt>
                <c:pt idx="324">
                  <c:v>51.156442699844796</c:v>
                </c:pt>
                <c:pt idx="325">
                  <c:v>51.15244620112351</c:v>
                </c:pt>
                <c:pt idx="326">
                  <c:v>51.152243838214204</c:v>
                </c:pt>
                <c:pt idx="327">
                  <c:v>50.959057950579819</c:v>
                </c:pt>
                <c:pt idx="328">
                  <c:v>50.944762669690249</c:v>
                </c:pt>
                <c:pt idx="329">
                  <c:v>50.855333183364692</c:v>
                </c:pt>
                <c:pt idx="330">
                  <c:v>50.317234625898621</c:v>
                </c:pt>
                <c:pt idx="331">
                  <c:v>49.795494908414625</c:v>
                </c:pt>
                <c:pt idx="332">
                  <c:v>49.051301662188997</c:v>
                </c:pt>
                <c:pt idx="333">
                  <c:v>48.964184349369482</c:v>
                </c:pt>
                <c:pt idx="334">
                  <c:v>48.903623294775024</c:v>
                </c:pt>
                <c:pt idx="335">
                  <c:v>48.874683453810178</c:v>
                </c:pt>
                <c:pt idx="336">
                  <c:v>48.767743361226593</c:v>
                </c:pt>
                <c:pt idx="337">
                  <c:v>48.509358190625157</c:v>
                </c:pt>
                <c:pt idx="338">
                  <c:v>48.383963657338306</c:v>
                </c:pt>
                <c:pt idx="339">
                  <c:v>48.086502948032397</c:v>
                </c:pt>
                <c:pt idx="340">
                  <c:v>47.317104508621043</c:v>
                </c:pt>
                <c:pt idx="341">
                  <c:v>47.263277911604206</c:v>
                </c:pt>
                <c:pt idx="342">
                  <c:v>47.072352125560457</c:v>
                </c:pt>
                <c:pt idx="343">
                  <c:v>46.942480803830847</c:v>
                </c:pt>
                <c:pt idx="344">
                  <c:v>46.868324451917204</c:v>
                </c:pt>
                <c:pt idx="345">
                  <c:v>46.8052023839521</c:v>
                </c:pt>
                <c:pt idx="346">
                  <c:v>46.64284010435486</c:v>
                </c:pt>
                <c:pt idx="347">
                  <c:v>46.340936847422498</c:v>
                </c:pt>
                <c:pt idx="348">
                  <c:v>46.17832400819858</c:v>
                </c:pt>
                <c:pt idx="349">
                  <c:v>46.001464034777911</c:v>
                </c:pt>
                <c:pt idx="350">
                  <c:v>45.726850908542907</c:v>
                </c:pt>
                <c:pt idx="351">
                  <c:v>45.706481176396004</c:v>
                </c:pt>
                <c:pt idx="352">
                  <c:v>45.393260823698185</c:v>
                </c:pt>
                <c:pt idx="353">
                  <c:v>45.169310306083645</c:v>
                </c:pt>
                <c:pt idx="354">
                  <c:v>44.714149329074246</c:v>
                </c:pt>
                <c:pt idx="355">
                  <c:v>44.245426273863693</c:v>
                </c:pt>
                <c:pt idx="356">
                  <c:v>43.906263108014286</c:v>
                </c:pt>
                <c:pt idx="357">
                  <c:v>43.332560275371023</c:v>
                </c:pt>
                <c:pt idx="358">
                  <c:v>43.098108499365736</c:v>
                </c:pt>
                <c:pt idx="359">
                  <c:v>43.028070970499407</c:v>
                </c:pt>
                <c:pt idx="360">
                  <c:v>42.860750501363157</c:v>
                </c:pt>
                <c:pt idx="361">
                  <c:v>42.622790368678501</c:v>
                </c:pt>
                <c:pt idx="362">
                  <c:v>42.421649437184136</c:v>
                </c:pt>
                <c:pt idx="363">
                  <c:v>42.239309968364104</c:v>
                </c:pt>
                <c:pt idx="364">
                  <c:v>41.832671626403609</c:v>
                </c:pt>
                <c:pt idx="365">
                  <c:v>41.653215150586369</c:v>
                </c:pt>
                <c:pt idx="366">
                  <c:v>40.233245063096334</c:v>
                </c:pt>
                <c:pt idx="367">
                  <c:v>40.213812862296109</c:v>
                </c:pt>
                <c:pt idx="368">
                  <c:v>39.904566020340972</c:v>
                </c:pt>
                <c:pt idx="369">
                  <c:v>39.899258374461866</c:v>
                </c:pt>
                <c:pt idx="370">
                  <c:v>39.747700279461014</c:v>
                </c:pt>
                <c:pt idx="371">
                  <c:v>39.353383772507023</c:v>
                </c:pt>
                <c:pt idx="372">
                  <c:v>38.642713450161466</c:v>
                </c:pt>
                <c:pt idx="373">
                  <c:v>37.954163564647523</c:v>
                </c:pt>
                <c:pt idx="374">
                  <c:v>37.784125332138203</c:v>
                </c:pt>
                <c:pt idx="375">
                  <c:v>37.431266917256657</c:v>
                </c:pt>
                <c:pt idx="376">
                  <c:v>36.964085251355762</c:v>
                </c:pt>
                <c:pt idx="377">
                  <c:v>36.954782504502546</c:v>
                </c:pt>
                <c:pt idx="378">
                  <c:v>36.90599238141661</c:v>
                </c:pt>
                <c:pt idx="379">
                  <c:v>36.795616878301686</c:v>
                </c:pt>
                <c:pt idx="380">
                  <c:v>36.059532749652149</c:v>
                </c:pt>
                <c:pt idx="381">
                  <c:v>35.882771467279149</c:v>
                </c:pt>
                <c:pt idx="382">
                  <c:v>35.596245366591297</c:v>
                </c:pt>
                <c:pt idx="383">
                  <c:v>35.158501501576431</c:v>
                </c:pt>
                <c:pt idx="384">
                  <c:v>35.023624378451949</c:v>
                </c:pt>
                <c:pt idx="385">
                  <c:v>34.838535446682535</c:v>
                </c:pt>
                <c:pt idx="386">
                  <c:v>34.525578931557497</c:v>
                </c:pt>
                <c:pt idx="387">
                  <c:v>34.424594902327925</c:v>
                </c:pt>
                <c:pt idx="388">
                  <c:v>34.044605382901779</c:v>
                </c:pt>
                <c:pt idx="389">
                  <c:v>33.802282746659742</c:v>
                </c:pt>
                <c:pt idx="390">
                  <c:v>33.161373752197058</c:v>
                </c:pt>
                <c:pt idx="391">
                  <c:v>32.512372138937707</c:v>
                </c:pt>
                <c:pt idx="392">
                  <c:v>32.467722766550281</c:v>
                </c:pt>
                <c:pt idx="393">
                  <c:v>31.335028729976489</c:v>
                </c:pt>
                <c:pt idx="394">
                  <c:v>31.219062466586649</c:v>
                </c:pt>
                <c:pt idx="395">
                  <c:v>30.943162550897537</c:v>
                </c:pt>
                <c:pt idx="396">
                  <c:v>30.535417872010473</c:v>
                </c:pt>
                <c:pt idx="397">
                  <c:v>30.331303246794345</c:v>
                </c:pt>
                <c:pt idx="398">
                  <c:v>29.637933212119606</c:v>
                </c:pt>
                <c:pt idx="399">
                  <c:v>29.634708125744698</c:v>
                </c:pt>
                <c:pt idx="400">
                  <c:v>29.130981024487447</c:v>
                </c:pt>
                <c:pt idx="401">
                  <c:v>28.651927444335634</c:v>
                </c:pt>
                <c:pt idx="402">
                  <c:v>27.591712817817044</c:v>
                </c:pt>
                <c:pt idx="403">
                  <c:v>26.758163347976556</c:v>
                </c:pt>
                <c:pt idx="404">
                  <c:v>26.721776889090641</c:v>
                </c:pt>
                <c:pt idx="405">
                  <c:v>25.638356907937993</c:v>
                </c:pt>
                <c:pt idx="406">
                  <c:v>25.494867997641258</c:v>
                </c:pt>
                <c:pt idx="407">
                  <c:v>25.414426813599551</c:v>
                </c:pt>
                <c:pt idx="408">
                  <c:v>24.921410080513297</c:v>
                </c:pt>
                <c:pt idx="409">
                  <c:v>24.551778075804016</c:v>
                </c:pt>
                <c:pt idx="410">
                  <c:v>24.207738953231598</c:v>
                </c:pt>
                <c:pt idx="411">
                  <c:v>21.320517181201904</c:v>
                </c:pt>
                <c:pt idx="412">
                  <c:v>19.549899867911087</c:v>
                </c:pt>
                <c:pt idx="413">
                  <c:v>15.927187626707557</c:v>
                </c:pt>
                <c:pt idx="414">
                  <c:v>14.643923026963879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76-4616-A5C1-A50E44998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overlap val="100"/>
        <c:axId val="2142764191"/>
        <c:axId val="2142759199"/>
      </c:barChart>
      <c:catAx>
        <c:axId val="21427641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42759199"/>
        <c:crosses val="autoZero"/>
        <c:auto val="1"/>
        <c:lblAlgn val="ctr"/>
        <c:lblOffset val="100"/>
        <c:noMultiLvlLbl val="0"/>
      </c:catAx>
      <c:valAx>
        <c:axId val="2142759199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85000"/>
                <a:lumOff val="1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764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9249387116337741"/>
          <c:y val="6.7679294913764634E-2"/>
          <c:w val="0.68633607315935874"/>
          <c:h val="5.76752017563366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89956</xdr:colOff>
      <xdr:row>1</xdr:row>
      <xdr:rowOff>14815</xdr:rowOff>
    </xdr:from>
    <xdr:to>
      <xdr:col>34</xdr:col>
      <xdr:colOff>84666</xdr:colOff>
      <xdr:row>24</xdr:row>
      <xdr:rowOff>137584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0</xdr:colOff>
      <xdr:row>1</xdr:row>
      <xdr:rowOff>0</xdr:rowOff>
    </xdr:from>
    <xdr:to>
      <xdr:col>47</xdr:col>
      <xdr:colOff>576794</xdr:colOff>
      <xdr:row>24</xdr:row>
      <xdr:rowOff>122769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49</xdr:col>
      <xdr:colOff>0</xdr:colOff>
      <xdr:row>1</xdr:row>
      <xdr:rowOff>0</xdr:rowOff>
    </xdr:from>
    <xdr:to>
      <xdr:col>61</xdr:col>
      <xdr:colOff>576794</xdr:colOff>
      <xdr:row>24</xdr:row>
      <xdr:rowOff>122769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0</xdr:colOff>
      <xdr:row>29</xdr:row>
      <xdr:rowOff>0</xdr:rowOff>
    </xdr:from>
    <xdr:to>
      <xdr:col>33</xdr:col>
      <xdr:colOff>576794</xdr:colOff>
      <xdr:row>52</xdr:row>
      <xdr:rowOff>133352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0.00363</cdr:x>
      <cdr:y>0.05908</cdr:y>
    </cdr:from>
    <cdr:to>
      <cdr:x>0.17755</cdr:x>
      <cdr:y>0.1524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167" y="266716"/>
          <a:ext cx="1013239" cy="4213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ysClr val="windowText" lastClr="000000"/>
              </a:solidFill>
            </a:rPr>
            <a:t>Percent</a:t>
          </a:r>
          <a:r>
            <a:rPr lang="en-US" sz="1200" baseline="0">
              <a:solidFill>
                <a:sysClr val="windowText" lastClr="000000"/>
              </a:solidFill>
            </a:rPr>
            <a:t> </a:t>
          </a:r>
          <a:endParaRPr lang="en-US" sz="1200">
            <a:solidFill>
              <a:sysClr val="windowText" lastClr="000000"/>
            </a:solidFill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0.00363</cdr:x>
      <cdr:y>0.05908</cdr:y>
    </cdr:from>
    <cdr:to>
      <cdr:x>0.17755</cdr:x>
      <cdr:y>0.1524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167" y="266716"/>
          <a:ext cx="1013239" cy="4213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ysClr val="windowText" lastClr="000000"/>
              </a:solidFill>
            </a:rPr>
            <a:t>Percent</a:t>
          </a:r>
          <a:r>
            <a:rPr lang="en-US" sz="1200" baseline="0">
              <a:solidFill>
                <a:sysClr val="windowText" lastClr="000000"/>
              </a:solidFill>
            </a:rPr>
            <a:t> </a:t>
          </a:r>
          <a:endParaRPr lang="en-US" sz="1200">
            <a:solidFill>
              <a:sysClr val="windowText" lastClr="000000"/>
            </a:solidFill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0.00363</cdr:x>
      <cdr:y>0.05908</cdr:y>
    </cdr:from>
    <cdr:to>
      <cdr:x>0.17755</cdr:x>
      <cdr:y>0.1524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167" y="266716"/>
          <a:ext cx="1013239" cy="4213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ysClr val="windowText" lastClr="000000"/>
              </a:solidFill>
            </a:rPr>
            <a:t>Percent</a:t>
          </a:r>
          <a:r>
            <a:rPr lang="en-US" sz="1200" baseline="0">
              <a:solidFill>
                <a:sysClr val="windowText" lastClr="000000"/>
              </a:solidFill>
            </a:rPr>
            <a:t> </a:t>
          </a:r>
          <a:endParaRPr lang="en-US" sz="1200">
            <a:solidFill>
              <a:sysClr val="windowText" lastClr="000000"/>
            </a:solidFill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0.00363</cdr:x>
      <cdr:y>0.0708</cdr:y>
    </cdr:from>
    <cdr:to>
      <cdr:x>0.17755</cdr:x>
      <cdr:y>0.16412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449" y="319654"/>
          <a:ext cx="1315148" cy="4213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>
              <a:solidFill>
                <a:sysClr val="windowText" lastClr="000000"/>
              </a:solidFill>
            </a:rPr>
            <a:t>Percent</a:t>
          </a:r>
          <a:r>
            <a:rPr lang="en-US" sz="1200" baseline="0">
              <a:solidFill>
                <a:sysClr val="windowText" lastClr="000000"/>
              </a:solidFill>
            </a:rPr>
            <a:t> </a:t>
          </a:r>
          <a:endParaRPr lang="en-US" sz="1200">
            <a:solidFill>
              <a:sysClr val="windowText" lastClr="000000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W441"/>
  <sheetViews>
    <sheetView tabSelected="1" topLeftCell="C1" zoomScale="90" zoomScaleNormal="90" workbookViewId="0">
      <selection activeCell="U6" sqref="U6"/>
    </sheetView>
  </sheetViews>
  <sheetFormatPr defaultColWidth="8.7109375" defaultRowHeight="15"/>
  <cols>
    <col min="1" max="1" width="14.140625" style="8" customWidth="1"/>
    <col min="2" max="2" width="11" style="3" customWidth="1"/>
    <col min="3" max="3" width="8.7109375" style="3"/>
    <col min="4" max="4" width="10" style="3" customWidth="1"/>
    <col min="5" max="5" width="8.7109375" style="3"/>
    <col min="6" max="9" width="8.7109375" style="8"/>
    <col min="10" max="10" width="6.42578125" style="8" customWidth="1"/>
    <col min="11" max="11" width="25.5703125" style="8" customWidth="1"/>
    <col min="12" max="23" width="8.7109375" style="8"/>
    <col min="24" max="16384" width="8.7109375" style="3"/>
  </cols>
  <sheetData>
    <row r="1" spans="1:23" s="2" customFormat="1" ht="72.75" customHeight="1" thickBot="1">
      <c r="A1" s="10" t="s">
        <v>445</v>
      </c>
      <c r="B1" s="11" t="s">
        <v>24</v>
      </c>
      <c r="C1" s="10" t="s">
        <v>25</v>
      </c>
      <c r="D1" s="10" t="s">
        <v>26</v>
      </c>
      <c r="E1" s="10" t="s">
        <v>27</v>
      </c>
      <c r="F1" s="10" t="s">
        <v>446</v>
      </c>
      <c r="G1" s="10" t="s">
        <v>447</v>
      </c>
      <c r="H1" s="10" t="s">
        <v>448</v>
      </c>
      <c r="I1" s="12"/>
      <c r="J1" s="13"/>
      <c r="K1" s="14" t="s">
        <v>449</v>
      </c>
      <c r="L1" s="15" t="s">
        <v>453</v>
      </c>
      <c r="M1" s="15" t="s">
        <v>450</v>
      </c>
      <c r="N1" s="15" t="s">
        <v>451</v>
      </c>
      <c r="O1" s="15" t="s">
        <v>443</v>
      </c>
      <c r="P1" s="15" t="s">
        <v>444</v>
      </c>
      <c r="Q1" s="15" t="s">
        <v>452</v>
      </c>
      <c r="R1" s="10" t="str">
        <f>"Average global share = "&amp;R2</f>
        <v>Average global share = 17.9</v>
      </c>
      <c r="S1" s="10" t="str">
        <f>"Average national share = "&amp;S2</f>
        <v>Average national share = 16</v>
      </c>
      <c r="T1" s="10" t="str">
        <f>"Average MSA share = "&amp;T2</f>
        <v>Average MSA share = 66.1</v>
      </c>
      <c r="U1" s="12"/>
      <c r="V1" s="12"/>
      <c r="W1" s="12"/>
    </row>
    <row r="2" spans="1:23" ht="15.75" thickTop="1">
      <c r="A2" s="7">
        <v>1</v>
      </c>
      <c r="B2" s="4" t="s">
        <v>0</v>
      </c>
      <c r="C2" s="3">
        <f>100*var_shares_PointEstimates!C5</f>
        <v>31.742942038881104</v>
      </c>
      <c r="D2" s="3">
        <f>100*var_shares_PointEstimates!D5</f>
        <v>0</v>
      </c>
      <c r="E2" s="3">
        <f>100*var_shares_PointEstimates!E5</f>
        <v>68.257057961118889</v>
      </c>
      <c r="F2" s="8">
        <f>100*('900'!C5-'100'!C5)/2</f>
        <v>12.103592596378894</v>
      </c>
      <c r="G2" s="8">
        <f>100*('900'!D5-'100'!D5)/2</f>
        <v>2.2653263326288104E-30</v>
      </c>
      <c r="H2" s="8">
        <f>100*('900'!E5-'100'!E5)/2</f>
        <v>12.103592596378892</v>
      </c>
      <c r="J2" s="8">
        <v>1</v>
      </c>
      <c r="K2" s="8" t="str">
        <f>INDEX($B$26:$B$440,MATCH(N2,$E$26:$E$440,0),1)</f>
        <v>New Orleans-Metairie, LA</v>
      </c>
      <c r="L2" s="8">
        <f>INDEX($C$26:$C$440,MATCH(N2,$E$26:$E$440,0),1)</f>
        <v>4.983764237231561E-2</v>
      </c>
      <c r="M2" s="8">
        <f>INDEX($D$26:$D$440,MATCH(N2,$E$26:$E$440,0),1)</f>
        <v>2.596245841354976</v>
      </c>
      <c r="N2" s="8">
        <f>LARGE($E$26:$E$440,J2)</f>
        <v>97.353916516272704</v>
      </c>
      <c r="O2" s="8">
        <f>INDEX($F$26:$F$440,MATCH(N2,$E$26:$E$440,0),1)</f>
        <v>2.9953536116033295</v>
      </c>
      <c r="P2" s="8">
        <f>INDEX($G$26:$G$440,MATCH(N2,$E$26:$E$440,0),1)</f>
        <v>3.8922194058881301</v>
      </c>
      <c r="Q2" s="8">
        <f>INDEX($H$26:$H$440,MATCH(N2,$E$26:$E$440,0),1)</f>
        <v>4.9387697387672791</v>
      </c>
      <c r="R2" s="9">
        <f>ROUND(AVERAGE($L$2:$L$416),1)</f>
        <v>17.899999999999999</v>
      </c>
      <c r="S2" s="9">
        <f>ROUND(AVERAGE($M$2:$M$416),1)</f>
        <v>16</v>
      </c>
      <c r="T2" s="9">
        <f>ROUND(AVERAGE($N$2:$N$416),1)</f>
        <v>66.099999999999994</v>
      </c>
    </row>
    <row r="3" spans="1:23">
      <c r="A3" s="7">
        <v>2</v>
      </c>
      <c r="B3" s="4" t="s">
        <v>1</v>
      </c>
      <c r="C3" s="3">
        <f>100*var_shares_PointEstimates!C6</f>
        <v>10.089696637687988</v>
      </c>
      <c r="D3" s="3">
        <f>100*var_shares_PointEstimates!D6</f>
        <v>0</v>
      </c>
      <c r="E3" s="3">
        <f>100*var_shares_PointEstimates!E6</f>
        <v>89.910303362312021</v>
      </c>
      <c r="F3" s="8">
        <f>100*('900'!C6-'100'!C6)/2</f>
        <v>8.0445513132667621</v>
      </c>
      <c r="G3" s="8">
        <f>100*('900'!D6-'100'!D6)/2</f>
        <v>6.3174500011940937E-31</v>
      </c>
      <c r="H3" s="8">
        <f>100*('900'!E6-'100'!E6)/2</f>
        <v>8.0445513132667621</v>
      </c>
      <c r="J3" s="8">
        <v>2</v>
      </c>
      <c r="K3" s="8" t="str">
        <f t="shared" ref="K3:K66" si="0">INDEX($B$26:$B$440,MATCH(N3,$E$26:$E$440,0),1)</f>
        <v>Madera, CA</v>
      </c>
      <c r="L3" s="8">
        <f t="shared" ref="L3:L66" si="1">INDEX($C$26:$C$440,MATCH(N3,$E$26:$E$440,0),1)</f>
        <v>1.6367146682154439</v>
      </c>
      <c r="M3" s="8">
        <f t="shared" ref="M3:M66" si="2">INDEX($D$26:$D$440,MATCH(N3,$E$26:$E$440,0),1)</f>
        <v>1.0240284393383572</v>
      </c>
      <c r="N3" s="8">
        <f t="shared" ref="N3:N66" si="3">LARGE($E$26:$E$440,J3)</f>
        <v>97.339256892446201</v>
      </c>
      <c r="O3" s="8">
        <f t="shared" ref="O3:O66" si="4">INDEX($F$26:$F$440,MATCH(N3,$E$26:$E$440,0),1)</f>
        <v>3.7795864609576011</v>
      </c>
      <c r="P3" s="8">
        <f t="shared" ref="P3:P66" si="5">INDEX($G$26:$G$440,MATCH(N3,$E$26:$E$440,0),1)</f>
        <v>3.7174255348473397</v>
      </c>
      <c r="Q3" s="8">
        <f t="shared" ref="Q3:Q66" si="6">INDEX($H$26:$H$440,MATCH(N3,$E$26:$E$440,0),1)</f>
        <v>5.5391924092461071</v>
      </c>
      <c r="R3" s="9">
        <f t="shared" ref="R3:R66" si="7">ROUND(AVERAGE($L$2:$L$416),1)</f>
        <v>17.899999999999999</v>
      </c>
      <c r="S3" s="9">
        <f t="shared" ref="S3:S66" si="8">ROUND(AVERAGE($M$2:$M$416),1)</f>
        <v>16</v>
      </c>
      <c r="T3" s="9">
        <f t="shared" ref="T3:T66" si="9">ROUND(AVERAGE($N$2:$N$416),1)</f>
        <v>66.099999999999994</v>
      </c>
    </row>
    <row r="4" spans="1:23">
      <c r="A4" s="7">
        <v>3</v>
      </c>
      <c r="B4" s="4" t="s">
        <v>2</v>
      </c>
      <c r="C4" s="3">
        <f>100*var_shares_PointEstimates!C7</f>
        <v>45.172638613823842</v>
      </c>
      <c r="D4" s="3">
        <f>100*var_shares_PointEstimates!D7</f>
        <v>0</v>
      </c>
      <c r="E4" s="3">
        <f>100*var_shares_PointEstimates!E7</f>
        <v>54.827361386176158</v>
      </c>
      <c r="F4" s="8">
        <f>100*('900'!C7-'100'!C7)/2</f>
        <v>14.652295633974912</v>
      </c>
      <c r="G4" s="8">
        <f>100*('900'!D7-'100'!D7)/2</f>
        <v>1.794713213858921E-30</v>
      </c>
      <c r="H4" s="8">
        <f>100*('900'!E7-'100'!E7)/2</f>
        <v>14.652295633974912</v>
      </c>
      <c r="J4" s="8">
        <v>3</v>
      </c>
      <c r="K4" s="8" t="str">
        <f t="shared" si="0"/>
        <v>Cumberland, MD-WV</v>
      </c>
      <c r="L4" s="8">
        <f t="shared" si="1"/>
        <v>0.67358950261272521</v>
      </c>
      <c r="M4" s="8">
        <f t="shared" si="2"/>
        <v>2.4868251499444494</v>
      </c>
      <c r="N4" s="8">
        <f t="shared" si="3"/>
        <v>96.839585347442821</v>
      </c>
      <c r="O4" s="8">
        <f t="shared" si="4"/>
        <v>2.4226658578899203</v>
      </c>
      <c r="P4" s="8">
        <f t="shared" si="5"/>
        <v>4.0452871576772349</v>
      </c>
      <c r="Q4" s="8">
        <f t="shared" si="6"/>
        <v>4.7703301207236422</v>
      </c>
      <c r="R4" s="9">
        <f t="shared" si="7"/>
        <v>17.899999999999999</v>
      </c>
      <c r="S4" s="9">
        <f t="shared" si="8"/>
        <v>16</v>
      </c>
      <c r="T4" s="9">
        <f t="shared" si="9"/>
        <v>66.099999999999994</v>
      </c>
    </row>
    <row r="5" spans="1:23">
      <c r="A5" s="7">
        <v>4</v>
      </c>
      <c r="B5" s="4" t="s">
        <v>3</v>
      </c>
      <c r="C5" s="3">
        <f>100*var_shares_PointEstimates!C8</f>
        <v>56.66373695758908</v>
      </c>
      <c r="D5" s="3">
        <f>100*var_shares_PointEstimates!D8</f>
        <v>0</v>
      </c>
      <c r="E5" s="3">
        <f>100*var_shares_PointEstimates!E8</f>
        <v>43.33626304241092</v>
      </c>
      <c r="F5" s="8">
        <f>100*('900'!C8-'100'!C8)/2</f>
        <v>15.325708717046293</v>
      </c>
      <c r="G5" s="8">
        <f>100*('900'!D8-'100'!D8)/2</f>
        <v>3.2029984076171529E-30</v>
      </c>
      <c r="H5" s="8">
        <f>100*('900'!E8-'100'!E8)/2</f>
        <v>15.325708717046293</v>
      </c>
      <c r="J5" s="8">
        <v>4</v>
      </c>
      <c r="K5" s="8" t="str">
        <f t="shared" si="0"/>
        <v>Bismarck, ND</v>
      </c>
      <c r="L5" s="8">
        <f t="shared" si="1"/>
        <v>0.39556308236962656</v>
      </c>
      <c r="M5" s="8">
        <f t="shared" si="2"/>
        <v>3.9564324341489128</v>
      </c>
      <c r="N5" s="8">
        <f t="shared" si="3"/>
        <v>95.648004483481472</v>
      </c>
      <c r="O5" s="8">
        <f t="shared" si="4"/>
        <v>2.0420480950268347</v>
      </c>
      <c r="P5" s="8">
        <f t="shared" si="5"/>
        <v>5.4905383851078327</v>
      </c>
      <c r="Q5" s="8">
        <f t="shared" si="6"/>
        <v>6.0889791669046733</v>
      </c>
      <c r="R5" s="9">
        <f t="shared" si="7"/>
        <v>17.899999999999999</v>
      </c>
      <c r="S5" s="9">
        <f t="shared" si="8"/>
        <v>16</v>
      </c>
      <c r="T5" s="9">
        <f t="shared" si="9"/>
        <v>66.099999999999994</v>
      </c>
    </row>
    <row r="6" spans="1:23">
      <c r="A6" s="7">
        <v>5</v>
      </c>
      <c r="B6" s="4" t="s">
        <v>4</v>
      </c>
      <c r="C6" s="3">
        <f>100*var_shares_PointEstimates!C9</f>
        <v>37.78212835154833</v>
      </c>
      <c r="D6" s="3">
        <f>100*var_shares_PointEstimates!D9</f>
        <v>0</v>
      </c>
      <c r="E6" s="3">
        <f>100*var_shares_PointEstimates!E9</f>
        <v>62.21787164845167</v>
      </c>
      <c r="F6" s="8">
        <f>100*('900'!C9-'100'!C9)/2</f>
        <v>16.79653514856922</v>
      </c>
      <c r="G6" s="8">
        <f>100*('900'!D9-'100'!D9)/2</f>
        <v>1.5183117667782134E-30</v>
      </c>
      <c r="H6" s="8">
        <f>100*('900'!E9-'100'!E9)/2</f>
        <v>16.796535148569216</v>
      </c>
      <c r="J6" s="8">
        <v>5</v>
      </c>
      <c r="K6" s="8" t="str">
        <f t="shared" si="0"/>
        <v>El Centro, CA</v>
      </c>
      <c r="L6" s="8">
        <f t="shared" si="1"/>
        <v>2.7345615836537545</v>
      </c>
      <c r="M6" s="8">
        <f t="shared" si="2"/>
        <v>2.1494964200492914</v>
      </c>
      <c r="N6" s="8">
        <f t="shared" si="3"/>
        <v>95.115941996296954</v>
      </c>
      <c r="O6" s="8">
        <f t="shared" si="4"/>
        <v>4.9097354042168586</v>
      </c>
      <c r="P6" s="8">
        <f t="shared" si="5"/>
        <v>4.9800993403686826</v>
      </c>
      <c r="Q6" s="8">
        <f t="shared" si="6"/>
        <v>7.5204335324905394</v>
      </c>
      <c r="R6" s="9">
        <f t="shared" si="7"/>
        <v>17.899999999999999</v>
      </c>
      <c r="S6" s="9">
        <f t="shared" si="8"/>
        <v>16</v>
      </c>
      <c r="T6" s="9">
        <f t="shared" si="9"/>
        <v>66.099999999999994</v>
      </c>
    </row>
    <row r="7" spans="1:23">
      <c r="A7" s="7">
        <v>6</v>
      </c>
      <c r="B7" s="4" t="s">
        <v>5</v>
      </c>
      <c r="C7" s="3">
        <f>100*var_shares_PointEstimates!C10</f>
        <v>7.8521699647323446</v>
      </c>
      <c r="D7" s="3">
        <f>100*var_shares_PointEstimates!D10</f>
        <v>3.4198870316557184E-31</v>
      </c>
      <c r="E7" s="3">
        <f>100*var_shares_PointEstimates!E10</f>
        <v>92.147830035267646</v>
      </c>
      <c r="F7" s="8">
        <f>100*('900'!C10-'100'!C10)/2</f>
        <v>7.9546408762165273</v>
      </c>
      <c r="G7" s="8">
        <f>100*('900'!D10-'100'!D10)/2</f>
        <v>7.786324961616359E-31</v>
      </c>
      <c r="H7" s="8">
        <f>100*('900'!E10-'100'!E10)/2</f>
        <v>7.9546408762165228</v>
      </c>
      <c r="J7" s="8">
        <v>6</v>
      </c>
      <c r="K7" s="8" t="str">
        <f t="shared" si="0"/>
        <v>St. Joseph, MO-KS</v>
      </c>
      <c r="L7" s="8">
        <f t="shared" si="1"/>
        <v>2.203076437959107</v>
      </c>
      <c r="M7" s="8">
        <f t="shared" si="2"/>
        <v>2.7170373433027835</v>
      </c>
      <c r="N7" s="8">
        <f t="shared" si="3"/>
        <v>95.079886218738096</v>
      </c>
      <c r="O7" s="8">
        <f t="shared" si="4"/>
        <v>3.9591917403065566</v>
      </c>
      <c r="P7" s="8">
        <f t="shared" si="5"/>
        <v>4.6175717799682579</v>
      </c>
      <c r="Q7" s="8">
        <f t="shared" si="6"/>
        <v>6.5696059393151209</v>
      </c>
      <c r="R7" s="9">
        <f t="shared" si="7"/>
        <v>17.899999999999999</v>
      </c>
      <c r="S7" s="9">
        <f t="shared" si="8"/>
        <v>16</v>
      </c>
      <c r="T7" s="9">
        <f t="shared" si="9"/>
        <v>66.099999999999994</v>
      </c>
    </row>
    <row r="8" spans="1:23">
      <c r="A8" s="7">
        <v>7</v>
      </c>
      <c r="B8" s="4" t="s">
        <v>6</v>
      </c>
      <c r="C8" s="3">
        <f>100*var_shares_PointEstimates!C11</f>
        <v>12.123861634372672</v>
      </c>
      <c r="D8" s="3">
        <f>100*var_shares_PointEstimates!D11</f>
        <v>0</v>
      </c>
      <c r="E8" s="3">
        <f>100*var_shares_PointEstimates!E11</f>
        <v>87.876138365627327</v>
      </c>
      <c r="F8" s="8">
        <f>100*('900'!C11-'100'!C11)/2</f>
        <v>7.8931213170066084</v>
      </c>
      <c r="G8" s="8">
        <f>100*('900'!D11-'100'!D11)/2</f>
        <v>7.1124009823670573E-31</v>
      </c>
      <c r="H8" s="8">
        <f>100*('900'!E11-'100'!E11)/2</f>
        <v>7.8931213170066128</v>
      </c>
      <c r="J8" s="8">
        <v>7</v>
      </c>
      <c r="K8" s="8" t="str">
        <f t="shared" si="0"/>
        <v>Merced, CA</v>
      </c>
      <c r="L8" s="8">
        <f t="shared" si="1"/>
        <v>1.9565640399309538</v>
      </c>
      <c r="M8" s="8">
        <f t="shared" si="2"/>
        <v>3.6750730755682763</v>
      </c>
      <c r="N8" s="8">
        <f t="shared" si="3"/>
        <v>94.368362884500769</v>
      </c>
      <c r="O8" s="8">
        <f t="shared" si="4"/>
        <v>4.605700646742009</v>
      </c>
      <c r="P8" s="8">
        <f t="shared" si="5"/>
        <v>6.0929263732787069</v>
      </c>
      <c r="Q8" s="8">
        <f t="shared" si="6"/>
        <v>7.6351120311379024</v>
      </c>
      <c r="R8" s="9">
        <f t="shared" si="7"/>
        <v>17.899999999999999</v>
      </c>
      <c r="S8" s="9">
        <f t="shared" si="8"/>
        <v>16</v>
      </c>
      <c r="T8" s="9">
        <f t="shared" si="9"/>
        <v>66.099999999999994</v>
      </c>
    </row>
    <row r="9" spans="1:23">
      <c r="A9" s="7">
        <v>8</v>
      </c>
      <c r="B9" s="4" t="s">
        <v>7</v>
      </c>
      <c r="C9" s="3">
        <f>100*var_shares_PointEstimates!C12</f>
        <v>60.762932996098804</v>
      </c>
      <c r="D9" s="3">
        <f>100*var_shares_PointEstimates!D12</f>
        <v>7.5504147789347687E-31</v>
      </c>
      <c r="E9" s="3">
        <f>100*var_shares_PointEstimates!E12</f>
        <v>39.237067003901203</v>
      </c>
      <c r="F9" s="8">
        <f>100*('900'!C12-'100'!C12)/2</f>
        <v>12.883120680493846</v>
      </c>
      <c r="G9" s="8">
        <f>100*('900'!D12-'100'!D12)/2</f>
        <v>3.0056634208736609E-30</v>
      </c>
      <c r="H9" s="8">
        <f>100*('900'!E12-'100'!E12)/2</f>
        <v>12.883120680493846</v>
      </c>
      <c r="J9" s="8">
        <v>8</v>
      </c>
      <c r="K9" s="8" t="str">
        <f t="shared" si="0"/>
        <v>Parkersburg-Vienna, WV</v>
      </c>
      <c r="L9" s="8">
        <f t="shared" si="1"/>
        <v>2.0930721915973631</v>
      </c>
      <c r="M9" s="8">
        <f t="shared" si="2"/>
        <v>3.5826339787117947</v>
      </c>
      <c r="N9" s="8">
        <f t="shared" si="3"/>
        <v>94.324293829690845</v>
      </c>
      <c r="O9" s="8">
        <f t="shared" si="4"/>
        <v>3.4515558696405795</v>
      </c>
      <c r="P9" s="8">
        <f t="shared" si="5"/>
        <v>4.8628325020671728</v>
      </c>
      <c r="Q9" s="8">
        <f t="shared" si="6"/>
        <v>6.0012612934358556</v>
      </c>
      <c r="R9" s="9">
        <f t="shared" si="7"/>
        <v>17.899999999999999</v>
      </c>
      <c r="S9" s="9">
        <f t="shared" si="8"/>
        <v>16</v>
      </c>
      <c r="T9" s="9">
        <f t="shared" si="9"/>
        <v>66.099999999999994</v>
      </c>
    </row>
    <row r="10" spans="1:23">
      <c r="A10" s="7">
        <v>9</v>
      </c>
      <c r="B10" s="4" t="s">
        <v>8</v>
      </c>
      <c r="C10" s="3">
        <f>100*var_shares_PointEstimates!C13</f>
        <v>41.334964915028962</v>
      </c>
      <c r="D10" s="3">
        <f>100*var_shares_PointEstimates!D13</f>
        <v>0</v>
      </c>
      <c r="E10" s="3">
        <f>100*var_shares_PointEstimates!E13</f>
        <v>58.665035084971038</v>
      </c>
      <c r="F10" s="8">
        <f>100*('900'!C13-'100'!C13)/2</f>
        <v>15.314569391500335</v>
      </c>
      <c r="G10" s="8">
        <f>100*('900'!D13-'100'!D13)/2</f>
        <v>1.8050730514310909E-30</v>
      </c>
      <c r="H10" s="8">
        <f>100*('900'!E13-'100'!E13)/2</f>
        <v>15.314569391500335</v>
      </c>
      <c r="J10" s="8">
        <v>9</v>
      </c>
      <c r="K10" s="8" t="str">
        <f t="shared" si="0"/>
        <v>Gulfport-Biloxi-Pascagoula, MS</v>
      </c>
      <c r="L10" s="8">
        <f t="shared" si="1"/>
        <v>0.7829995217389597</v>
      </c>
      <c r="M10" s="8">
        <f t="shared" si="2"/>
        <v>5.0270405017086057</v>
      </c>
      <c r="N10" s="8">
        <f t="shared" si="3"/>
        <v>94.189959976552444</v>
      </c>
      <c r="O10" s="8">
        <f t="shared" si="4"/>
        <v>3.9512386730241613</v>
      </c>
      <c r="P10" s="8">
        <f t="shared" si="5"/>
        <v>6.2834405595863076</v>
      </c>
      <c r="Q10" s="8">
        <f t="shared" si="6"/>
        <v>7.9542039345459115</v>
      </c>
      <c r="R10" s="9">
        <f t="shared" si="7"/>
        <v>17.899999999999999</v>
      </c>
      <c r="S10" s="9">
        <f t="shared" si="8"/>
        <v>16</v>
      </c>
      <c r="T10" s="9">
        <f t="shared" si="9"/>
        <v>66.099999999999994</v>
      </c>
    </row>
    <row r="11" spans="1:23">
      <c r="A11" s="7">
        <v>10</v>
      </c>
      <c r="B11" s="4" t="s">
        <v>9</v>
      </c>
      <c r="C11" s="3">
        <f>100*var_shares_PointEstimates!C14</f>
        <v>56.155561815062313</v>
      </c>
      <c r="D11" s="3">
        <f>100*var_shares_PointEstimates!D14</f>
        <v>0</v>
      </c>
      <c r="E11" s="3">
        <f>100*var_shares_PointEstimates!E14</f>
        <v>43.84443818493768</v>
      </c>
      <c r="F11" s="8">
        <f>100*('900'!C14-'100'!C14)/2</f>
        <v>14.310715527579038</v>
      </c>
      <c r="G11" s="8">
        <f>100*('900'!D14-'100'!D14)/2</f>
        <v>2.1907022583789837E-30</v>
      </c>
      <c r="H11" s="8">
        <f>100*('900'!E14-'100'!E14)/2</f>
        <v>14.310715527579038</v>
      </c>
      <c r="J11" s="8">
        <v>10</v>
      </c>
      <c r="K11" s="8" t="str">
        <f t="shared" si="0"/>
        <v>Grand Forks, ND-MN</v>
      </c>
      <c r="L11" s="8">
        <f t="shared" si="1"/>
        <v>2.0484790554510015</v>
      </c>
      <c r="M11" s="8">
        <f t="shared" si="2"/>
        <v>3.8148133325949116</v>
      </c>
      <c r="N11" s="8">
        <f t="shared" si="3"/>
        <v>94.13670761195408</v>
      </c>
      <c r="O11" s="8">
        <f t="shared" si="4"/>
        <v>3.8304987937869872</v>
      </c>
      <c r="P11" s="8">
        <f t="shared" si="5"/>
        <v>5.0870841072998179</v>
      </c>
      <c r="Q11" s="8">
        <f t="shared" si="6"/>
        <v>6.5018767995588309</v>
      </c>
      <c r="R11" s="9">
        <f t="shared" si="7"/>
        <v>17.899999999999999</v>
      </c>
      <c r="S11" s="9">
        <f t="shared" si="8"/>
        <v>16</v>
      </c>
      <c r="T11" s="9">
        <f t="shared" si="9"/>
        <v>66.099999999999994</v>
      </c>
    </row>
    <row r="12" spans="1:23">
      <c r="A12" s="7">
        <v>11</v>
      </c>
      <c r="B12" s="4" t="s">
        <v>10</v>
      </c>
      <c r="C12" s="3">
        <f>100*var_shares_PointEstimates!C15</f>
        <v>23.474293584288191</v>
      </c>
      <c r="D12" s="3">
        <f>100*var_shares_PointEstimates!D15</f>
        <v>1.6788631536516E-30</v>
      </c>
      <c r="E12" s="3">
        <f>100*var_shares_PointEstimates!E15</f>
        <v>76.525706415711809</v>
      </c>
      <c r="F12" s="8">
        <f>100*('900'!C15-'100'!C15)/2</f>
        <v>11.711986113853476</v>
      </c>
      <c r="G12" s="8">
        <f>100*('900'!D15-'100'!D15)/2</f>
        <v>1.1813106637065979E-30</v>
      </c>
      <c r="H12" s="8">
        <f>100*('900'!E15-'100'!E15)/2</f>
        <v>11.711986113853479</v>
      </c>
      <c r="J12" s="8">
        <v>11</v>
      </c>
      <c r="K12" s="8" t="str">
        <f t="shared" si="0"/>
        <v>College Station-Bryan, TX</v>
      </c>
      <c r="L12" s="8">
        <f t="shared" si="1"/>
        <v>4.2035133398926599</v>
      </c>
      <c r="M12" s="8">
        <f t="shared" si="2"/>
        <v>2.047480379319699</v>
      </c>
      <c r="N12" s="8">
        <f t="shared" si="3"/>
        <v>93.74900628078764</v>
      </c>
      <c r="O12" s="8">
        <f t="shared" si="4"/>
        <v>5.3463107417562901</v>
      </c>
      <c r="P12" s="8">
        <f t="shared" si="5"/>
        <v>3.5174876372794714</v>
      </c>
      <c r="Q12" s="8">
        <f t="shared" si="6"/>
        <v>6.7523541075036277</v>
      </c>
      <c r="R12" s="9">
        <f t="shared" si="7"/>
        <v>17.899999999999999</v>
      </c>
      <c r="S12" s="9">
        <f t="shared" si="8"/>
        <v>16</v>
      </c>
      <c r="T12" s="9">
        <f t="shared" si="9"/>
        <v>66.099999999999994</v>
      </c>
    </row>
    <row r="13" spans="1:23">
      <c r="A13" s="7">
        <v>12</v>
      </c>
      <c r="B13" s="4" t="s">
        <v>11</v>
      </c>
      <c r="C13" s="3">
        <f>100*var_shares_PointEstimates!C16</f>
        <v>19.939738022983587</v>
      </c>
      <c r="D13" s="3">
        <f>100*var_shares_PointEstimates!D16</f>
        <v>0</v>
      </c>
      <c r="E13" s="3">
        <f>100*var_shares_PointEstimates!E16</f>
        <v>80.060261977016424</v>
      </c>
      <c r="F13" s="8">
        <f>100*('900'!C16-'100'!C16)/2</f>
        <v>13.602558561037114</v>
      </c>
      <c r="G13" s="8">
        <f>100*('900'!D16-'100'!D16)/2</f>
        <v>1.5279254951294489E-30</v>
      </c>
      <c r="H13" s="8">
        <f>100*('900'!E16-'100'!E16)/2</f>
        <v>13.602558561037114</v>
      </c>
      <c r="J13" s="8">
        <v>12</v>
      </c>
      <c r="K13" s="8" t="str">
        <f t="shared" si="0"/>
        <v>Lawrence, KS</v>
      </c>
      <c r="L13" s="8">
        <f t="shared" si="1"/>
        <v>2.4959555610252662</v>
      </c>
      <c r="M13" s="8">
        <f t="shared" si="2"/>
        <v>3.7953803126252588</v>
      </c>
      <c r="N13" s="8">
        <f t="shared" si="3"/>
        <v>93.70866412634949</v>
      </c>
      <c r="O13" s="8">
        <f t="shared" si="4"/>
        <v>3.906423528846231</v>
      </c>
      <c r="P13" s="8">
        <f t="shared" si="5"/>
        <v>4.6801549171758561</v>
      </c>
      <c r="Q13" s="8">
        <f t="shared" si="6"/>
        <v>6.3714839506870957</v>
      </c>
      <c r="R13" s="9">
        <f t="shared" si="7"/>
        <v>17.899999999999999</v>
      </c>
      <c r="S13" s="9">
        <f t="shared" si="8"/>
        <v>16</v>
      </c>
      <c r="T13" s="9">
        <f t="shared" si="9"/>
        <v>66.099999999999994</v>
      </c>
    </row>
    <row r="14" spans="1:23">
      <c r="A14" s="7">
        <v>13</v>
      </c>
      <c r="B14" s="4" t="s">
        <v>12</v>
      </c>
      <c r="C14" s="3">
        <f>100*var_shares_PointEstimates!C17</f>
        <v>28.587087908944376</v>
      </c>
      <c r="D14" s="3">
        <f>100*var_shares_PointEstimates!D17</f>
        <v>0</v>
      </c>
      <c r="E14" s="3">
        <f>100*var_shares_PointEstimates!E17</f>
        <v>71.412912091055631</v>
      </c>
      <c r="F14" s="8">
        <f>100*('900'!C17-'100'!C17)/2</f>
        <v>14.384182443905747</v>
      </c>
      <c r="G14" s="8">
        <f>100*('900'!D17-'100'!D17)/2</f>
        <v>1.6628061316708979E-30</v>
      </c>
      <c r="H14" s="8">
        <f>100*('900'!E17-'100'!E17)/2</f>
        <v>14.384182443905747</v>
      </c>
      <c r="J14" s="8">
        <v>13</v>
      </c>
      <c r="K14" s="8" t="str">
        <f t="shared" si="0"/>
        <v>Pocatello, ID</v>
      </c>
      <c r="L14" s="8">
        <f t="shared" si="1"/>
        <v>3.9945777584712525</v>
      </c>
      <c r="M14" s="8">
        <f t="shared" si="2"/>
        <v>2.5857122560741814</v>
      </c>
      <c r="N14" s="8">
        <f t="shared" si="3"/>
        <v>93.419709985454574</v>
      </c>
      <c r="O14" s="8">
        <f t="shared" si="4"/>
        <v>5.5497422219632444</v>
      </c>
      <c r="P14" s="8">
        <f t="shared" si="5"/>
        <v>5.1001824893647454</v>
      </c>
      <c r="Q14" s="8">
        <f t="shared" si="6"/>
        <v>8.256989414012212</v>
      </c>
      <c r="R14" s="9">
        <f t="shared" si="7"/>
        <v>17.899999999999999</v>
      </c>
      <c r="S14" s="9">
        <f t="shared" si="8"/>
        <v>16</v>
      </c>
      <c r="T14" s="9">
        <f t="shared" si="9"/>
        <v>66.099999999999994</v>
      </c>
    </row>
    <row r="15" spans="1:23">
      <c r="A15" s="7">
        <v>14</v>
      </c>
      <c r="B15" s="4" t="s">
        <v>13</v>
      </c>
      <c r="C15" s="3">
        <f>100*var_shares_PointEstimates!C18</f>
        <v>47.818838052417071</v>
      </c>
      <c r="D15" s="3">
        <f>100*var_shares_PointEstimates!D18</f>
        <v>0</v>
      </c>
      <c r="E15" s="3">
        <f>100*var_shares_PointEstimates!E18</f>
        <v>52.181161947582936</v>
      </c>
      <c r="F15" s="8">
        <f>100*('900'!C18-'100'!C18)/2</f>
        <v>11.626561549632767</v>
      </c>
      <c r="G15" s="8">
        <f>100*('900'!D18-'100'!D18)/2</f>
        <v>2.4650766060635226E-30</v>
      </c>
      <c r="H15" s="8">
        <f>100*('900'!E18-'100'!E18)/2</f>
        <v>11.626561549632768</v>
      </c>
      <c r="J15" s="8">
        <v>14</v>
      </c>
      <c r="K15" s="8" t="str">
        <f t="shared" si="0"/>
        <v>The Villages, FL</v>
      </c>
      <c r="L15" s="8">
        <f t="shared" si="1"/>
        <v>0.47012840252709176</v>
      </c>
      <c r="M15" s="8">
        <f t="shared" si="2"/>
        <v>6.8000265987787909</v>
      </c>
      <c r="N15" s="8">
        <f t="shared" si="3"/>
        <v>92.729844998694105</v>
      </c>
      <c r="O15" s="8">
        <f t="shared" si="4"/>
        <v>3.0799502719716139</v>
      </c>
      <c r="P15" s="8">
        <f t="shared" si="5"/>
        <v>7.6078093975353003</v>
      </c>
      <c r="Q15" s="8">
        <f t="shared" si="6"/>
        <v>8.3658377465218532</v>
      </c>
      <c r="R15" s="9">
        <f t="shared" si="7"/>
        <v>17.899999999999999</v>
      </c>
      <c r="S15" s="9">
        <f t="shared" si="8"/>
        <v>16</v>
      </c>
      <c r="T15" s="9">
        <f t="shared" si="9"/>
        <v>66.099999999999994</v>
      </c>
    </row>
    <row r="16" spans="1:23">
      <c r="A16" s="7">
        <v>15</v>
      </c>
      <c r="B16" s="4" t="s">
        <v>14</v>
      </c>
      <c r="C16" s="3">
        <f>100*var_shares_PointEstimates!C19</f>
        <v>20.514519232128439</v>
      </c>
      <c r="D16" s="3">
        <f>100*var_shares_PointEstimates!D19</f>
        <v>5.8847224156964188E-31</v>
      </c>
      <c r="E16" s="3">
        <f>100*var_shares_PointEstimates!E19</f>
        <v>79.48548076787155</v>
      </c>
      <c r="F16" s="8">
        <f>100*('900'!C19-'100'!C19)/2</f>
        <v>9.511847953189811</v>
      </c>
      <c r="G16" s="8">
        <f>100*('900'!D19-'100'!D19)/2</f>
        <v>1.5816146542196384E-30</v>
      </c>
      <c r="H16" s="8">
        <f>100*('900'!E19-'100'!E19)/2</f>
        <v>9.5118479531898164</v>
      </c>
      <c r="J16" s="8">
        <v>15</v>
      </c>
      <c r="K16" s="8" t="str">
        <f t="shared" si="0"/>
        <v>California-Lexington Park, MD</v>
      </c>
      <c r="L16" s="8">
        <f t="shared" si="1"/>
        <v>2.0663859784185794</v>
      </c>
      <c r="M16" s="8">
        <f t="shared" si="2"/>
        <v>5.6258380620675714</v>
      </c>
      <c r="N16" s="8">
        <f t="shared" si="3"/>
        <v>92.307775959513847</v>
      </c>
      <c r="O16" s="8">
        <f t="shared" si="4"/>
        <v>4.8018011090889914</v>
      </c>
      <c r="P16" s="8">
        <f t="shared" si="5"/>
        <v>6.0763787030344867</v>
      </c>
      <c r="Q16" s="8">
        <f t="shared" si="6"/>
        <v>8.165207587035372</v>
      </c>
      <c r="R16" s="9">
        <f t="shared" si="7"/>
        <v>17.899999999999999</v>
      </c>
      <c r="S16" s="9">
        <f t="shared" si="8"/>
        <v>16</v>
      </c>
      <c r="T16" s="9">
        <f t="shared" si="9"/>
        <v>66.099999999999994</v>
      </c>
    </row>
    <row r="17" spans="1:20">
      <c r="A17" s="7">
        <v>16</v>
      </c>
      <c r="B17" s="4" t="s">
        <v>15</v>
      </c>
      <c r="C17" s="3">
        <f>100*var_shares_PointEstimates!C20</f>
        <v>25.359346660004178</v>
      </c>
      <c r="D17" s="3">
        <f>100*var_shares_PointEstimates!D20</f>
        <v>0</v>
      </c>
      <c r="E17" s="3">
        <f>100*var_shares_PointEstimates!E20</f>
        <v>74.640653339995808</v>
      </c>
      <c r="F17" s="8">
        <f>100*('900'!C20-'100'!C20)/2</f>
        <v>13.389381616272875</v>
      </c>
      <c r="G17" s="8">
        <f>100*('900'!D20-'100'!D20)/2</f>
        <v>1.5473189727267192E-30</v>
      </c>
      <c r="H17" s="8">
        <f>100*('900'!E20-'100'!E20)/2</f>
        <v>13.389381616272866</v>
      </c>
      <c r="J17" s="8">
        <v>16</v>
      </c>
      <c r="K17" s="8" t="str">
        <f t="shared" si="0"/>
        <v>Rome, GA</v>
      </c>
      <c r="L17" s="8">
        <f t="shared" si="1"/>
        <v>3.115556549638677</v>
      </c>
      <c r="M17" s="8">
        <f t="shared" si="2"/>
        <v>5.6945833241231432</v>
      </c>
      <c r="N17" s="8">
        <f t="shared" si="3"/>
        <v>91.189860126238187</v>
      </c>
      <c r="O17" s="8">
        <f t="shared" si="4"/>
        <v>5.2708676771162013</v>
      </c>
      <c r="P17" s="8">
        <f t="shared" si="5"/>
        <v>6.1317863611371353</v>
      </c>
      <c r="Q17" s="8">
        <f t="shared" si="6"/>
        <v>8.8526489315007453</v>
      </c>
      <c r="R17" s="9">
        <f t="shared" si="7"/>
        <v>17.899999999999999</v>
      </c>
      <c r="S17" s="9">
        <f t="shared" si="8"/>
        <v>16</v>
      </c>
      <c r="T17" s="9">
        <f t="shared" si="9"/>
        <v>66.099999999999994</v>
      </c>
    </row>
    <row r="18" spans="1:20">
      <c r="A18" s="7">
        <v>17</v>
      </c>
      <c r="B18" s="4" t="s">
        <v>16</v>
      </c>
      <c r="C18" s="3">
        <f>100*var_shares_PointEstimates!C21</f>
        <v>29.853589833521976</v>
      </c>
      <c r="D18" s="3">
        <f>100*var_shares_PointEstimates!D21</f>
        <v>5.3442670707300594E-31</v>
      </c>
      <c r="E18" s="3">
        <f>100*var_shares_PointEstimates!E21</f>
        <v>70.14641016647802</v>
      </c>
      <c r="F18" s="8">
        <f>100*('900'!C21-'100'!C21)/2</f>
        <v>14.45283776534764</v>
      </c>
      <c r="G18" s="8">
        <f>100*('900'!D21-'100'!D21)/2</f>
        <v>1.6295500406096586E-30</v>
      </c>
      <c r="H18" s="8">
        <f>100*('900'!E21-'100'!E21)/2</f>
        <v>14.452837765347637</v>
      </c>
      <c r="J18" s="8">
        <v>17</v>
      </c>
      <c r="K18" s="8" t="str">
        <f t="shared" si="0"/>
        <v>Lewiston, ID-WA</v>
      </c>
      <c r="L18" s="8">
        <f t="shared" si="1"/>
        <v>7.8159790019470998</v>
      </c>
      <c r="M18" s="8">
        <f t="shared" si="2"/>
        <v>1.0702176712630818</v>
      </c>
      <c r="N18" s="8">
        <f t="shared" si="3"/>
        <v>91.113803326789821</v>
      </c>
      <c r="O18" s="8">
        <f t="shared" si="4"/>
        <v>7.4999105919713784</v>
      </c>
      <c r="P18" s="8">
        <f t="shared" si="5"/>
        <v>3.4867834957070638</v>
      </c>
      <c r="Q18" s="8">
        <f t="shared" si="6"/>
        <v>7.8767814184090845</v>
      </c>
      <c r="R18" s="9">
        <f t="shared" si="7"/>
        <v>17.899999999999999</v>
      </c>
      <c r="S18" s="9">
        <f t="shared" si="8"/>
        <v>16</v>
      </c>
      <c r="T18" s="9">
        <f t="shared" si="9"/>
        <v>66.099999999999994</v>
      </c>
    </row>
    <row r="19" spans="1:20">
      <c r="A19" s="7">
        <v>18</v>
      </c>
      <c r="B19" s="4" t="s">
        <v>17</v>
      </c>
      <c r="C19" s="3">
        <f>100*var_shares_PointEstimates!C22</f>
        <v>31.826459343655074</v>
      </c>
      <c r="D19" s="3">
        <f>100*var_shares_PointEstimates!D22</f>
        <v>0</v>
      </c>
      <c r="E19" s="3">
        <f>100*var_shares_PointEstimates!E22</f>
        <v>68.173540656344926</v>
      </c>
      <c r="F19" s="8">
        <f>100*('900'!C22-'100'!C22)/2</f>
        <v>10.424642545611448</v>
      </c>
      <c r="G19" s="8">
        <f>100*('900'!D22-'100'!D22)/2</f>
        <v>1.7119334348193395E-30</v>
      </c>
      <c r="H19" s="8">
        <f>100*('900'!E22-'100'!E22)/2</f>
        <v>10.424642545611452</v>
      </c>
      <c r="J19" s="8">
        <v>18</v>
      </c>
      <c r="K19" s="8" t="str">
        <f t="shared" si="0"/>
        <v>Lawton, OK</v>
      </c>
      <c r="L19" s="8">
        <f t="shared" si="1"/>
        <v>2.3760202352383097</v>
      </c>
      <c r="M19" s="8">
        <f t="shared" si="2"/>
        <v>6.6757321945824231</v>
      </c>
      <c r="N19" s="8">
        <f t="shared" si="3"/>
        <v>90.948247570179262</v>
      </c>
      <c r="O19" s="8">
        <f t="shared" si="4"/>
        <v>3.7003956501919197</v>
      </c>
      <c r="P19" s="8">
        <f t="shared" si="5"/>
        <v>6.1417904337759897</v>
      </c>
      <c r="Q19" s="8">
        <f t="shared" si="6"/>
        <v>7.3426271220811241</v>
      </c>
      <c r="R19" s="9">
        <f t="shared" si="7"/>
        <v>17.899999999999999</v>
      </c>
      <c r="S19" s="9">
        <f t="shared" si="8"/>
        <v>16</v>
      </c>
      <c r="T19" s="9">
        <f t="shared" si="9"/>
        <v>66.099999999999994</v>
      </c>
    </row>
    <row r="20" spans="1:20">
      <c r="A20" s="7">
        <v>19</v>
      </c>
      <c r="B20" s="4" t="s">
        <v>18</v>
      </c>
      <c r="C20" s="3">
        <f>100*var_shares_PointEstimates!C23</f>
        <v>46.774383291848743</v>
      </c>
      <c r="D20" s="3">
        <f>100*var_shares_PointEstimates!D23</f>
        <v>0</v>
      </c>
      <c r="E20" s="3">
        <f>100*var_shares_PointEstimates!E23</f>
        <v>53.225616708151257</v>
      </c>
      <c r="F20" s="8">
        <f>100*('900'!C23-'100'!C23)/2</f>
        <v>13.953155911364473</v>
      </c>
      <c r="G20" s="8">
        <f>100*('900'!D23-'100'!D23)/2</f>
        <v>2.4979291136577324E-30</v>
      </c>
      <c r="H20" s="8">
        <f>100*('900'!E23-'100'!E23)/2</f>
        <v>13.953155911364467</v>
      </c>
      <c r="J20" s="8">
        <v>19</v>
      </c>
      <c r="K20" s="8" t="str">
        <f t="shared" si="0"/>
        <v>San German, PR</v>
      </c>
      <c r="L20" s="8">
        <f t="shared" si="1"/>
        <v>1.1129357773507678</v>
      </c>
      <c r="M20" s="8">
        <f t="shared" si="2"/>
        <v>8.0293521483429462</v>
      </c>
      <c r="N20" s="8">
        <f t="shared" si="3"/>
        <v>90.857712074306292</v>
      </c>
      <c r="O20" s="8">
        <f t="shared" si="4"/>
        <v>2.929263801185745</v>
      </c>
      <c r="P20" s="8">
        <f t="shared" si="5"/>
        <v>6.247728160471393</v>
      </c>
      <c r="Q20" s="8">
        <f t="shared" si="6"/>
        <v>7.1025875913764693</v>
      </c>
      <c r="R20" s="9">
        <f t="shared" si="7"/>
        <v>17.899999999999999</v>
      </c>
      <c r="S20" s="9">
        <f t="shared" si="8"/>
        <v>16</v>
      </c>
      <c r="T20" s="9">
        <f t="shared" si="9"/>
        <v>66.099999999999994</v>
      </c>
    </row>
    <row r="21" spans="1:20">
      <c r="A21" s="7">
        <v>20</v>
      </c>
      <c r="B21" s="4" t="s">
        <v>19</v>
      </c>
      <c r="C21" s="3">
        <f>100*var_shares_PointEstimates!C24</f>
        <v>38.519614413243772</v>
      </c>
      <c r="D21" s="3">
        <f>100*var_shares_PointEstimates!D24</f>
        <v>0</v>
      </c>
      <c r="E21" s="3">
        <f>100*var_shares_PointEstimates!E24</f>
        <v>61.480385586756228</v>
      </c>
      <c r="F21" s="8">
        <f>100*('900'!C24-'100'!C24)/2</f>
        <v>15.259630493601668</v>
      </c>
      <c r="G21" s="8">
        <f>100*('900'!D24-'100'!D24)/2</f>
        <v>2.0012131936674624E-30</v>
      </c>
      <c r="H21" s="8">
        <f>100*('900'!E24-'100'!E24)/2</f>
        <v>15.259630493601673</v>
      </c>
      <c r="J21" s="8">
        <v>20</v>
      </c>
      <c r="K21" s="8" t="str">
        <f t="shared" si="0"/>
        <v>Muncie, IN</v>
      </c>
      <c r="L21" s="8">
        <f t="shared" si="1"/>
        <v>4.2835225678189524</v>
      </c>
      <c r="M21" s="8">
        <f t="shared" si="2"/>
        <v>5.0115618162422884</v>
      </c>
      <c r="N21" s="8">
        <f t="shared" si="3"/>
        <v>90.704915615938759</v>
      </c>
      <c r="O21" s="8">
        <f t="shared" si="4"/>
        <v>6.0038579714003362</v>
      </c>
      <c r="P21" s="8">
        <f t="shared" si="5"/>
        <v>5.4637904779869544</v>
      </c>
      <c r="Q21" s="8">
        <f t="shared" si="6"/>
        <v>8.7682060603549168</v>
      </c>
      <c r="R21" s="9">
        <f t="shared" si="7"/>
        <v>17.899999999999999</v>
      </c>
      <c r="S21" s="9">
        <f t="shared" si="8"/>
        <v>16</v>
      </c>
      <c r="T21" s="9">
        <f t="shared" si="9"/>
        <v>66.099999999999994</v>
      </c>
    </row>
    <row r="22" spans="1:20">
      <c r="A22" s="7">
        <v>21</v>
      </c>
      <c r="B22" s="4" t="s">
        <v>20</v>
      </c>
      <c r="C22" s="3">
        <f>100*var_shares_PointEstimates!C25</f>
        <v>32.249074356133164</v>
      </c>
      <c r="D22" s="3">
        <f>100*var_shares_PointEstimates!D25</f>
        <v>2.9922011106639103E-30</v>
      </c>
      <c r="E22" s="3">
        <f>100*var_shares_PointEstimates!E25</f>
        <v>67.750925643866836</v>
      </c>
      <c r="F22" s="8">
        <f>100*('900'!C25-'100'!C25)/2</f>
        <v>13.702104827471745</v>
      </c>
      <c r="G22" s="8">
        <f>100*('900'!D25-'100'!D25)/2</f>
        <v>2.7292749636036377E-30</v>
      </c>
      <c r="H22" s="8">
        <f>100*('900'!E25-'100'!E25)/2</f>
        <v>13.702104827471745</v>
      </c>
      <c r="J22" s="8">
        <v>21</v>
      </c>
      <c r="K22" s="8" t="str">
        <f t="shared" si="0"/>
        <v>Grand Island, NE</v>
      </c>
      <c r="L22" s="8">
        <f t="shared" si="1"/>
        <v>5.8375891102028605</v>
      </c>
      <c r="M22" s="8">
        <f t="shared" si="2"/>
        <v>3.6162755205352037</v>
      </c>
      <c r="N22" s="8">
        <f t="shared" si="3"/>
        <v>90.546135369261947</v>
      </c>
      <c r="O22" s="8">
        <f t="shared" si="4"/>
        <v>6.1859087126086401</v>
      </c>
      <c r="P22" s="8">
        <f t="shared" si="5"/>
        <v>4.996532385613067</v>
      </c>
      <c r="Q22" s="8">
        <f t="shared" si="6"/>
        <v>8.3301298209525694</v>
      </c>
      <c r="R22" s="9">
        <f t="shared" si="7"/>
        <v>17.899999999999999</v>
      </c>
      <c r="S22" s="9">
        <f t="shared" si="8"/>
        <v>16</v>
      </c>
      <c r="T22" s="9">
        <f t="shared" si="9"/>
        <v>66.099999999999994</v>
      </c>
    </row>
    <row r="23" spans="1:20">
      <c r="A23" s="7">
        <v>22</v>
      </c>
      <c r="B23" s="5" t="s">
        <v>23</v>
      </c>
      <c r="C23" s="3">
        <f>100*var_shares_PointEstimates!C26</f>
        <v>30.282507530053966</v>
      </c>
      <c r="D23" s="3">
        <f>100*var_shares_PointEstimates!D26</f>
        <v>69.717492469946151</v>
      </c>
      <c r="E23" s="3">
        <f>100*var_shares_PointEstimates!E26</f>
        <v>-1.1740754775722271E-13</v>
      </c>
      <c r="F23" s="8">
        <f>100*('900'!C26-'100'!C26)/2</f>
        <v>16.912370022608361</v>
      </c>
      <c r="G23" s="8">
        <f>100*('900'!D26-'100'!D26)/2</f>
        <v>16.912370022608343</v>
      </c>
      <c r="H23" s="8">
        <f>100*('900'!E26-'100'!E26)/2</f>
        <v>5.6538809469614354E-14</v>
      </c>
      <c r="J23" s="8">
        <v>22</v>
      </c>
      <c r="K23" s="8" t="str">
        <f t="shared" si="0"/>
        <v>Anchorage, AK</v>
      </c>
      <c r="L23" s="8">
        <f t="shared" si="1"/>
        <v>7.431756675967371</v>
      </c>
      <c r="M23" s="8">
        <f t="shared" si="2"/>
        <v>2.1781764333407341</v>
      </c>
      <c r="N23" s="8">
        <f t="shared" si="3"/>
        <v>90.390066890691898</v>
      </c>
      <c r="O23" s="8">
        <f t="shared" si="4"/>
        <v>7.7084081595368117</v>
      </c>
      <c r="P23" s="8">
        <f t="shared" si="5"/>
        <v>4.7894397001602389</v>
      </c>
      <c r="Q23" s="8">
        <f t="shared" si="6"/>
        <v>9.026340906347885</v>
      </c>
      <c r="R23" s="9">
        <f t="shared" si="7"/>
        <v>17.899999999999999</v>
      </c>
      <c r="S23" s="9">
        <f t="shared" si="8"/>
        <v>16</v>
      </c>
      <c r="T23" s="9">
        <f t="shared" si="9"/>
        <v>66.099999999999994</v>
      </c>
    </row>
    <row r="24" spans="1:20">
      <c r="A24" s="7">
        <v>23</v>
      </c>
      <c r="B24" s="5" t="s">
        <v>21</v>
      </c>
      <c r="C24" s="3">
        <f>100*var_shares_PointEstimates!C27</f>
        <v>52.199006731893128</v>
      </c>
      <c r="D24" s="3">
        <f>100*var_shares_PointEstimates!D27</f>
        <v>47.800993268106822</v>
      </c>
      <c r="E24" s="3">
        <f>100*var_shares_PointEstimates!E27</f>
        <v>5.6922611850585562E-14</v>
      </c>
      <c r="F24" s="8">
        <f>100*('900'!C27-'100'!C27)/2</f>
        <v>20.004597913101193</v>
      </c>
      <c r="G24" s="8">
        <f>100*('900'!D27-'100'!D27)/2</f>
        <v>20.004597913101204</v>
      </c>
      <c r="H24" s="8">
        <f>100*('900'!E27-'100'!E27)/2</f>
        <v>5.9620962948287554E-14</v>
      </c>
      <c r="J24" s="8">
        <v>23</v>
      </c>
      <c r="K24" s="8" t="str">
        <f t="shared" si="0"/>
        <v>Manhattan, KS</v>
      </c>
      <c r="L24" s="8">
        <f t="shared" si="1"/>
        <v>6.2300992576975833</v>
      </c>
      <c r="M24" s="8">
        <f t="shared" si="2"/>
        <v>3.5800549155067816</v>
      </c>
      <c r="N24" s="8">
        <f t="shared" si="3"/>
        <v>90.189845826795633</v>
      </c>
      <c r="O24" s="8">
        <f t="shared" si="4"/>
        <v>6.1090593190109441</v>
      </c>
      <c r="P24" s="8">
        <f t="shared" si="5"/>
        <v>4.3105025822010994</v>
      </c>
      <c r="Q24" s="8">
        <f t="shared" si="6"/>
        <v>7.6305252680899827</v>
      </c>
      <c r="R24" s="9">
        <f t="shared" si="7"/>
        <v>17.899999999999999</v>
      </c>
      <c r="S24" s="9">
        <f t="shared" si="8"/>
        <v>16</v>
      </c>
      <c r="T24" s="9">
        <f t="shared" si="9"/>
        <v>66.099999999999994</v>
      </c>
    </row>
    <row r="25" spans="1:20">
      <c r="A25" s="7">
        <v>24</v>
      </c>
      <c r="B25" s="5" t="s">
        <v>22</v>
      </c>
      <c r="C25" s="3">
        <f>100*var_shares_PointEstimates!C28</f>
        <v>100</v>
      </c>
      <c r="D25" s="3">
        <f>100*var_shares_PointEstimates!D28</f>
        <v>0</v>
      </c>
      <c r="E25" s="3">
        <f>100*var_shares_PointEstimates!E28</f>
        <v>0</v>
      </c>
      <c r="F25" s="8">
        <f>100*('900'!C28-'100'!C28)/2</f>
        <v>0</v>
      </c>
      <c r="G25" s="8">
        <f>100*('900'!D28-'100'!D28)/2</f>
        <v>2.9139897761049524E-30</v>
      </c>
      <c r="H25" s="8">
        <f>100*('900'!E28-'100'!E28)/2</f>
        <v>2.9139897761049524E-30</v>
      </c>
      <c r="J25" s="8">
        <v>24</v>
      </c>
      <c r="K25" s="8" t="str">
        <f t="shared" si="0"/>
        <v>Baton Rouge, LA</v>
      </c>
      <c r="L25" s="8">
        <f t="shared" si="1"/>
        <v>6.1220530246180882</v>
      </c>
      <c r="M25" s="8">
        <f t="shared" si="2"/>
        <v>3.694708586904627</v>
      </c>
      <c r="N25" s="8">
        <f t="shared" si="3"/>
        <v>90.183238388477278</v>
      </c>
      <c r="O25" s="8">
        <f t="shared" si="4"/>
        <v>7.9640432247140662</v>
      </c>
      <c r="P25" s="8">
        <f t="shared" si="5"/>
        <v>5.3898438671140818</v>
      </c>
      <c r="Q25" s="8">
        <f t="shared" si="6"/>
        <v>10.292156366782217</v>
      </c>
      <c r="R25" s="9">
        <f t="shared" si="7"/>
        <v>17.899999999999999</v>
      </c>
      <c r="S25" s="9">
        <f t="shared" si="8"/>
        <v>16</v>
      </c>
      <c r="T25" s="9">
        <f t="shared" si="9"/>
        <v>66.099999999999994</v>
      </c>
    </row>
    <row r="26" spans="1:20">
      <c r="A26" s="7">
        <v>25</v>
      </c>
      <c r="B26" s="6" t="s">
        <v>28</v>
      </c>
      <c r="C26" s="3">
        <f>100*var_shares_PointEstimates!C29</f>
        <v>24.036535309206734</v>
      </c>
      <c r="D26" s="3">
        <f>100*var_shares_PointEstimates!D29</f>
        <v>13.573805637321332</v>
      </c>
      <c r="E26" s="3">
        <f>100*var_shares_PointEstimates!E29</f>
        <v>62.389659053471938</v>
      </c>
      <c r="F26" s="8">
        <f>100*('900'!C29-'100'!C29)/2</f>
        <v>13.648198691925648</v>
      </c>
      <c r="G26" s="8">
        <f>100*('900'!D29-'100'!D29)/2</f>
        <v>6.5552690367384123</v>
      </c>
      <c r="H26" s="8">
        <f>100*('900'!E29-'100'!E29)/2</f>
        <v>12.953330312812827</v>
      </c>
      <c r="J26" s="8">
        <v>25</v>
      </c>
      <c r="K26" s="8" t="str">
        <f t="shared" si="0"/>
        <v>Jacksonville, NC</v>
      </c>
      <c r="L26" s="8">
        <f t="shared" si="1"/>
        <v>6.0809237396201645</v>
      </c>
      <c r="M26" s="8">
        <f t="shared" si="2"/>
        <v>3.792587984743002</v>
      </c>
      <c r="N26" s="8">
        <f t="shared" si="3"/>
        <v>90.126488275636831</v>
      </c>
      <c r="O26" s="8">
        <f t="shared" si="4"/>
        <v>6.5973008359833774</v>
      </c>
      <c r="P26" s="8">
        <f t="shared" si="5"/>
        <v>5.3324161202446003</v>
      </c>
      <c r="Q26" s="8">
        <f t="shared" si="6"/>
        <v>8.1187742136165202</v>
      </c>
      <c r="R26" s="9">
        <f t="shared" si="7"/>
        <v>17.899999999999999</v>
      </c>
      <c r="S26" s="9">
        <f t="shared" si="8"/>
        <v>16</v>
      </c>
      <c r="T26" s="9">
        <f t="shared" si="9"/>
        <v>66.099999999999994</v>
      </c>
    </row>
    <row r="27" spans="1:20">
      <c r="A27" s="7">
        <v>26</v>
      </c>
      <c r="B27" s="6" t="s">
        <v>29</v>
      </c>
      <c r="C27" s="3">
        <f>100*var_shares_PointEstimates!C30</f>
        <v>14.909002099811286</v>
      </c>
      <c r="D27" s="3">
        <f>100*var_shares_PointEstimates!D30</f>
        <v>5.9051270621045839</v>
      </c>
      <c r="E27" s="3">
        <f>100*var_shares_PointEstimates!E30</f>
        <v>79.185870838084128</v>
      </c>
      <c r="F27" s="8">
        <f>100*('900'!C30-'100'!C30)/2</f>
        <v>10.375400940507065</v>
      </c>
      <c r="G27" s="8">
        <f>100*('900'!D30-'100'!D30)/2</f>
        <v>5.8507049088660672</v>
      </c>
      <c r="H27" s="8">
        <f>100*('900'!E30-'100'!E30)/2</f>
        <v>10.808839635830502</v>
      </c>
      <c r="J27" s="8">
        <v>26</v>
      </c>
      <c r="K27" s="8" t="str">
        <f t="shared" si="0"/>
        <v>Hinesville, GA</v>
      </c>
      <c r="L27" s="8">
        <f t="shared" si="1"/>
        <v>6.3499834814672962</v>
      </c>
      <c r="M27" s="8">
        <f t="shared" si="2"/>
        <v>3.5752397882293168</v>
      </c>
      <c r="N27" s="8">
        <f t="shared" si="3"/>
        <v>90.074776730303384</v>
      </c>
      <c r="O27" s="8">
        <f t="shared" si="4"/>
        <v>6.8508284612158743</v>
      </c>
      <c r="P27" s="8">
        <f t="shared" si="5"/>
        <v>5.8528046446340536</v>
      </c>
      <c r="Q27" s="8">
        <f t="shared" si="6"/>
        <v>8.5200158627297959</v>
      </c>
      <c r="R27" s="9">
        <f t="shared" si="7"/>
        <v>17.899999999999999</v>
      </c>
      <c r="S27" s="9">
        <f t="shared" si="8"/>
        <v>16</v>
      </c>
      <c r="T27" s="9">
        <f t="shared" si="9"/>
        <v>66.099999999999994</v>
      </c>
    </row>
    <row r="28" spans="1:20">
      <c r="A28" s="7">
        <v>27</v>
      </c>
      <c r="B28" s="6" t="s">
        <v>30</v>
      </c>
      <c r="C28" s="3">
        <f>100*var_shares_PointEstimates!C31</f>
        <v>10.12992421456549</v>
      </c>
      <c r="D28" s="3">
        <f>100*var_shares_PointEstimates!D31</f>
        <v>8.2628553679579433</v>
      </c>
      <c r="E28" s="3">
        <f>100*var_shares_PointEstimates!E31</f>
        <v>81.607220417476569</v>
      </c>
      <c r="F28" s="8">
        <f>100*('900'!C31-'100'!C31)/2</f>
        <v>7.8712606347475829</v>
      </c>
      <c r="G28" s="8">
        <f>100*('900'!D31-'100'!D31)/2</f>
        <v>5.8900585145634103</v>
      </c>
      <c r="H28" s="8">
        <f>100*('900'!E31-'100'!E31)/2</f>
        <v>9.7177151114702767</v>
      </c>
      <c r="J28" s="8">
        <v>27</v>
      </c>
      <c r="K28" s="8" t="str">
        <f t="shared" si="0"/>
        <v>Ithaca, NY</v>
      </c>
      <c r="L28" s="8">
        <f t="shared" si="1"/>
        <v>1.8326327670804214</v>
      </c>
      <c r="M28" s="8">
        <f t="shared" si="2"/>
        <v>8.2365261762521182</v>
      </c>
      <c r="N28" s="8">
        <f t="shared" si="3"/>
        <v>89.930841056667475</v>
      </c>
      <c r="O28" s="8">
        <f t="shared" si="4"/>
        <v>3.3436522075090123</v>
      </c>
      <c r="P28" s="8">
        <f t="shared" si="5"/>
        <v>6.4947544851446297</v>
      </c>
      <c r="Q28" s="8">
        <f t="shared" si="6"/>
        <v>7.5858526366531729</v>
      </c>
      <c r="R28" s="9">
        <f t="shared" si="7"/>
        <v>17.899999999999999</v>
      </c>
      <c r="S28" s="9">
        <f t="shared" si="8"/>
        <v>16</v>
      </c>
      <c r="T28" s="9">
        <f t="shared" si="9"/>
        <v>66.099999999999994</v>
      </c>
    </row>
    <row r="29" spans="1:20">
      <c r="A29" s="7">
        <v>28</v>
      </c>
      <c r="B29" s="6" t="s">
        <v>31</v>
      </c>
      <c r="C29" s="3">
        <f>100*var_shares_PointEstimates!C32</f>
        <v>34.44996141574449</v>
      </c>
      <c r="D29" s="3">
        <f>100*var_shares_PointEstimates!D32</f>
        <v>18.607557780424663</v>
      </c>
      <c r="E29" s="3">
        <f>100*var_shares_PointEstimates!E32</f>
        <v>46.942480803830847</v>
      </c>
      <c r="F29" s="8">
        <f>100*('900'!C32-'100'!C32)/2</f>
        <v>19.214864922638785</v>
      </c>
      <c r="G29" s="8">
        <f>100*('900'!D32-'100'!D32)/2</f>
        <v>9.8763737815279118</v>
      </c>
      <c r="H29" s="8">
        <f>100*('900'!E32-'100'!E32)/2</f>
        <v>15.088045018364754</v>
      </c>
      <c r="J29" s="8">
        <v>28</v>
      </c>
      <c r="K29" s="8" t="str">
        <f t="shared" si="0"/>
        <v>Terre Haute, IN</v>
      </c>
      <c r="L29" s="8">
        <f t="shared" si="1"/>
        <v>4.0268087568785784</v>
      </c>
      <c r="M29" s="8">
        <f t="shared" si="2"/>
        <v>6.2335653299090392</v>
      </c>
      <c r="N29" s="8">
        <f t="shared" si="3"/>
        <v>89.739625913212379</v>
      </c>
      <c r="O29" s="8">
        <f t="shared" si="4"/>
        <v>5.93844392364079</v>
      </c>
      <c r="P29" s="8">
        <f t="shared" si="5"/>
        <v>6.4103807097305259</v>
      </c>
      <c r="Q29" s="8">
        <f t="shared" si="6"/>
        <v>8.6543552148400646</v>
      </c>
      <c r="R29" s="9">
        <f t="shared" si="7"/>
        <v>17.899999999999999</v>
      </c>
      <c r="S29" s="9">
        <f t="shared" si="8"/>
        <v>16</v>
      </c>
      <c r="T29" s="9">
        <f t="shared" si="9"/>
        <v>66.099999999999994</v>
      </c>
    </row>
    <row r="30" spans="1:20">
      <c r="A30" s="7">
        <v>29</v>
      </c>
      <c r="B30" s="6" t="s">
        <v>32</v>
      </c>
      <c r="C30" s="3">
        <f>100*var_shares_PointEstimates!C33</f>
        <v>14.288209190440265</v>
      </c>
      <c r="D30" s="3">
        <f>100*var_shares_PointEstimates!D33</f>
        <v>18.026106069149787</v>
      </c>
      <c r="E30" s="3">
        <f>100*var_shares_PointEstimates!E33</f>
        <v>67.685684740409954</v>
      </c>
      <c r="F30" s="8">
        <f>100*('900'!C33-'100'!C33)/2</f>
        <v>10.387147372609425</v>
      </c>
      <c r="G30" s="8">
        <f>100*('900'!D33-'100'!D33)/2</f>
        <v>9.0150633375717799</v>
      </c>
      <c r="H30" s="8">
        <f>100*('900'!E33-'100'!E33)/2</f>
        <v>11.485599454513412</v>
      </c>
      <c r="J30" s="8">
        <v>29</v>
      </c>
      <c r="K30" s="8" t="str">
        <f t="shared" si="0"/>
        <v>Warner Robins, GA</v>
      </c>
      <c r="L30" s="8">
        <f t="shared" si="1"/>
        <v>6.30233931285672</v>
      </c>
      <c r="M30" s="8">
        <f t="shared" si="2"/>
        <v>4.0548967422821578</v>
      </c>
      <c r="N30" s="8">
        <f t="shared" si="3"/>
        <v>89.64276394486113</v>
      </c>
      <c r="O30" s="8">
        <f t="shared" si="4"/>
        <v>6.748883372448522</v>
      </c>
      <c r="P30" s="8">
        <f t="shared" si="5"/>
        <v>5.5252209685199931</v>
      </c>
      <c r="Q30" s="8">
        <f t="shared" si="6"/>
        <v>9.4562719721859594</v>
      </c>
      <c r="R30" s="9">
        <f t="shared" si="7"/>
        <v>17.899999999999999</v>
      </c>
      <c r="S30" s="9">
        <f t="shared" si="8"/>
        <v>16</v>
      </c>
      <c r="T30" s="9">
        <f t="shared" si="9"/>
        <v>66.099999999999994</v>
      </c>
    </row>
    <row r="31" spans="1:20">
      <c r="A31" s="7">
        <v>30</v>
      </c>
      <c r="B31" s="6" t="s">
        <v>33</v>
      </c>
      <c r="C31" s="3">
        <f>100*var_shares_PointEstimates!C34</f>
        <v>37.226192925510745</v>
      </c>
      <c r="D31" s="3">
        <f>100*var_shares_PointEstimates!D34</f>
        <v>19.441246799118229</v>
      </c>
      <c r="E31" s="3">
        <f>100*var_shares_PointEstimates!E34</f>
        <v>43.332560275371023</v>
      </c>
      <c r="F31" s="8">
        <f>100*('900'!C34-'100'!C34)/2</f>
        <v>17.015772609236958</v>
      </c>
      <c r="G31" s="8">
        <f>100*('900'!D34-'100'!D34)/2</f>
        <v>9.4339704202822361</v>
      </c>
      <c r="H31" s="8">
        <f>100*('900'!E34-'100'!E34)/2</f>
        <v>13.633438542218162</v>
      </c>
      <c r="J31" s="8">
        <v>30</v>
      </c>
      <c r="K31" s="8" t="str">
        <f t="shared" si="0"/>
        <v>Bloomington, IL</v>
      </c>
      <c r="L31" s="8">
        <f t="shared" si="1"/>
        <v>7.5552782400005638</v>
      </c>
      <c r="M31" s="8">
        <f t="shared" si="2"/>
        <v>2.9318277636705954</v>
      </c>
      <c r="N31" s="8">
        <f t="shared" si="3"/>
        <v>89.512893996328842</v>
      </c>
      <c r="O31" s="8">
        <f t="shared" si="4"/>
        <v>7.103578078415099</v>
      </c>
      <c r="P31" s="8">
        <f t="shared" si="5"/>
        <v>4.6701661808131592</v>
      </c>
      <c r="Q31" s="8">
        <f t="shared" si="6"/>
        <v>8.1937046515908047</v>
      </c>
      <c r="R31" s="9">
        <f t="shared" si="7"/>
        <v>17.899999999999999</v>
      </c>
      <c r="S31" s="9">
        <f t="shared" si="8"/>
        <v>16</v>
      </c>
      <c r="T31" s="9">
        <f t="shared" si="9"/>
        <v>66.099999999999994</v>
      </c>
    </row>
    <row r="32" spans="1:20">
      <c r="A32" s="7">
        <v>31</v>
      </c>
      <c r="B32" s="6" t="s">
        <v>34</v>
      </c>
      <c r="C32" s="3">
        <f>100*var_shares_PointEstimates!C35</f>
        <v>13.8859151553938</v>
      </c>
      <c r="D32" s="3">
        <f>100*var_shares_PointEstimates!D35</f>
        <v>29.518213481599322</v>
      </c>
      <c r="E32" s="3">
        <f>100*var_shares_PointEstimates!E35</f>
        <v>56.595871363006879</v>
      </c>
      <c r="F32" s="8">
        <f>100*('900'!C35-'100'!C35)/2</f>
        <v>12.279644760433328</v>
      </c>
      <c r="G32" s="8">
        <f>100*('900'!D35-'100'!D35)/2</f>
        <v>11.471440946702335</v>
      </c>
      <c r="H32" s="8">
        <f>100*('900'!E35-'100'!E35)/2</f>
        <v>13.905200872152923</v>
      </c>
      <c r="J32" s="8">
        <v>31</v>
      </c>
      <c r="K32" s="8" t="str">
        <f t="shared" si="0"/>
        <v>Missoula, MT</v>
      </c>
      <c r="L32" s="8">
        <f t="shared" si="1"/>
        <v>3.7810517289365855</v>
      </c>
      <c r="M32" s="8">
        <f t="shared" si="2"/>
        <v>6.7840806594946512</v>
      </c>
      <c r="N32" s="8">
        <f t="shared" si="3"/>
        <v>89.434867611568762</v>
      </c>
      <c r="O32" s="8">
        <f t="shared" si="4"/>
        <v>4.9392015946842918</v>
      </c>
      <c r="P32" s="8">
        <f t="shared" si="5"/>
        <v>6.3715318132110008</v>
      </c>
      <c r="Q32" s="8">
        <f t="shared" si="6"/>
        <v>7.9737269102950146</v>
      </c>
      <c r="R32" s="9">
        <f t="shared" si="7"/>
        <v>17.899999999999999</v>
      </c>
      <c r="S32" s="9">
        <f t="shared" si="8"/>
        <v>16</v>
      </c>
      <c r="T32" s="9">
        <f t="shared" si="9"/>
        <v>66.099999999999994</v>
      </c>
    </row>
    <row r="33" spans="1:20">
      <c r="A33" s="7">
        <v>32</v>
      </c>
      <c r="B33" s="6" t="s">
        <v>35</v>
      </c>
      <c r="C33" s="3">
        <f>100*var_shares_PointEstimates!C36</f>
        <v>8.7433209381859527</v>
      </c>
      <c r="D33" s="3">
        <f>100*var_shares_PointEstimates!D36</f>
        <v>9.6711777908588132</v>
      </c>
      <c r="E33" s="3">
        <f>100*var_shares_PointEstimates!E36</f>
        <v>81.585501270955234</v>
      </c>
      <c r="F33" s="8">
        <f>100*('900'!C36-'100'!C36)/2</f>
        <v>7.5319668592381523</v>
      </c>
      <c r="G33" s="8">
        <f>100*('900'!D36-'100'!D36)/2</f>
        <v>6.4795196689589609</v>
      </c>
      <c r="H33" s="8">
        <f>100*('900'!E36-'100'!E36)/2</f>
        <v>8.9452717379800486</v>
      </c>
      <c r="J33" s="8">
        <v>32</v>
      </c>
      <c r="K33" s="8" t="str">
        <f t="shared" si="0"/>
        <v>Bloomsburg-Berwick, PA</v>
      </c>
      <c r="L33" s="8">
        <f t="shared" si="1"/>
        <v>3.7252372165474945</v>
      </c>
      <c r="M33" s="8">
        <f t="shared" si="2"/>
        <v>6.8866989749393701</v>
      </c>
      <c r="N33" s="8">
        <f t="shared" si="3"/>
        <v>89.388063808513124</v>
      </c>
      <c r="O33" s="8">
        <f t="shared" si="4"/>
        <v>4.9781159709384122</v>
      </c>
      <c r="P33" s="8">
        <f t="shared" si="5"/>
        <v>6.5077351569183008</v>
      </c>
      <c r="Q33" s="8">
        <f t="shared" si="6"/>
        <v>8.1866173540209033</v>
      </c>
      <c r="R33" s="9">
        <f t="shared" si="7"/>
        <v>17.899999999999999</v>
      </c>
      <c r="S33" s="9">
        <f t="shared" si="8"/>
        <v>16</v>
      </c>
      <c r="T33" s="9">
        <f t="shared" si="9"/>
        <v>66.099999999999994</v>
      </c>
    </row>
    <row r="34" spans="1:20">
      <c r="A34" s="7">
        <v>33</v>
      </c>
      <c r="B34" s="6" t="s">
        <v>36</v>
      </c>
      <c r="C34" s="3">
        <f>100*var_shares_PointEstimates!C37</f>
        <v>21.48123484438149</v>
      </c>
      <c r="D34" s="3">
        <f>100*var_shares_PointEstimates!D37</f>
        <v>27.066364767154361</v>
      </c>
      <c r="E34" s="3">
        <f>100*var_shares_PointEstimates!E37</f>
        <v>51.452400388464156</v>
      </c>
      <c r="F34" s="8">
        <f>100*('900'!C37-'100'!C37)/2</f>
        <v>13.497063302036699</v>
      </c>
      <c r="G34" s="8">
        <f>100*('900'!D37-'100'!D37)/2</f>
        <v>9.1329901826599649</v>
      </c>
      <c r="H34" s="8">
        <f>100*('900'!E37-'100'!E37)/2</f>
        <v>12.230308367832887</v>
      </c>
      <c r="J34" s="8">
        <v>33</v>
      </c>
      <c r="K34" s="8" t="str">
        <f t="shared" si="0"/>
        <v>KenneWick-Richland, WA</v>
      </c>
      <c r="L34" s="8">
        <f t="shared" si="1"/>
        <v>5.6898478927312475</v>
      </c>
      <c r="M34" s="8">
        <f t="shared" si="2"/>
        <v>4.9245563185861272</v>
      </c>
      <c r="N34" s="8">
        <f t="shared" si="3"/>
        <v>89.385595788682622</v>
      </c>
      <c r="O34" s="8">
        <f t="shared" si="4"/>
        <v>6.3540675827057527</v>
      </c>
      <c r="P34" s="8">
        <f t="shared" si="5"/>
        <v>6.1200472903830914</v>
      </c>
      <c r="Q34" s="8">
        <f t="shared" si="6"/>
        <v>9.3881970716428338</v>
      </c>
      <c r="R34" s="9">
        <f t="shared" si="7"/>
        <v>17.899999999999999</v>
      </c>
      <c r="S34" s="9">
        <f t="shared" si="8"/>
        <v>16</v>
      </c>
      <c r="T34" s="9">
        <f t="shared" si="9"/>
        <v>66.099999999999994</v>
      </c>
    </row>
    <row r="35" spans="1:20">
      <c r="A35" s="7">
        <v>34</v>
      </c>
      <c r="B35" s="6" t="s">
        <v>37</v>
      </c>
      <c r="C35" s="3">
        <f>100*var_shares_PointEstimates!C38</f>
        <v>5.0855253277692833</v>
      </c>
      <c r="D35" s="3">
        <f>100*var_shares_PointEstimates!D38</f>
        <v>13.216559179613174</v>
      </c>
      <c r="E35" s="3">
        <f>100*var_shares_PointEstimates!E38</f>
        <v>81.69791549261754</v>
      </c>
      <c r="F35" s="8">
        <f>100*('900'!C38-'100'!C38)/2</f>
        <v>5.8270394124450338</v>
      </c>
      <c r="G35" s="8">
        <f>100*('900'!D38-'100'!D38)/2</f>
        <v>7.5167955728241909</v>
      </c>
      <c r="H35" s="8">
        <f>100*('900'!E38-'100'!E38)/2</f>
        <v>9.3543777920613476</v>
      </c>
      <c r="J35" s="8">
        <v>34</v>
      </c>
      <c r="K35" s="8" t="str">
        <f t="shared" si="0"/>
        <v>Idaho Falls, ID</v>
      </c>
      <c r="L35" s="8">
        <f t="shared" si="1"/>
        <v>8.6180653682753103</v>
      </c>
      <c r="M35" s="8">
        <f t="shared" si="2"/>
        <v>2.0736432630217743</v>
      </c>
      <c r="N35" s="8">
        <f t="shared" si="3"/>
        <v>89.308291368702925</v>
      </c>
      <c r="O35" s="8">
        <f t="shared" si="4"/>
        <v>9.4088993725649388</v>
      </c>
      <c r="P35" s="8">
        <f t="shared" si="5"/>
        <v>4.1801429079891719</v>
      </c>
      <c r="Q35" s="8">
        <f t="shared" si="6"/>
        <v>10.076136006556069</v>
      </c>
      <c r="R35" s="9">
        <f t="shared" si="7"/>
        <v>17.899999999999999</v>
      </c>
      <c r="S35" s="9">
        <f t="shared" si="8"/>
        <v>16</v>
      </c>
      <c r="T35" s="9">
        <f t="shared" si="9"/>
        <v>66.099999999999994</v>
      </c>
    </row>
    <row r="36" spans="1:20">
      <c r="A36" s="7">
        <v>35</v>
      </c>
      <c r="B36" s="6" t="s">
        <v>38</v>
      </c>
      <c r="C36" s="3">
        <f>100*var_shares_PointEstimates!C39</f>
        <v>11.207338761016548</v>
      </c>
      <c r="D36" s="3">
        <f>100*var_shares_PointEstimates!D39</f>
        <v>6.7937754062901492</v>
      </c>
      <c r="E36" s="3">
        <f>100*var_shares_PointEstimates!E39</f>
        <v>81.998885832693304</v>
      </c>
      <c r="F36" s="8">
        <f>100*('900'!C39-'100'!C39)/2</f>
        <v>8.2719925739479336</v>
      </c>
      <c r="G36" s="8">
        <f>100*('900'!D39-'100'!D39)/2</f>
        <v>5.5595933833606948</v>
      </c>
      <c r="H36" s="8">
        <f>100*('900'!E39-'100'!E39)/2</f>
        <v>9.4774022229931365</v>
      </c>
      <c r="J36" s="8">
        <v>35</v>
      </c>
      <c r="K36" s="8" t="str">
        <f t="shared" si="0"/>
        <v>Sebring, FL</v>
      </c>
      <c r="L36" s="8">
        <f t="shared" si="1"/>
        <v>5.1303881549144306</v>
      </c>
      <c r="M36" s="8">
        <f t="shared" si="2"/>
        <v>5.7536948698560231</v>
      </c>
      <c r="N36" s="8">
        <f t="shared" si="3"/>
        <v>89.115916975229538</v>
      </c>
      <c r="O36" s="8">
        <f t="shared" si="4"/>
        <v>5.8160491829055294</v>
      </c>
      <c r="P36" s="8">
        <f t="shared" si="5"/>
        <v>5.4699863874662764</v>
      </c>
      <c r="Q36" s="8">
        <f t="shared" si="6"/>
        <v>7.4933989569623218</v>
      </c>
      <c r="R36" s="9">
        <f t="shared" si="7"/>
        <v>17.899999999999999</v>
      </c>
      <c r="S36" s="9">
        <f t="shared" si="8"/>
        <v>16</v>
      </c>
      <c r="T36" s="9">
        <f t="shared" si="9"/>
        <v>66.099999999999994</v>
      </c>
    </row>
    <row r="37" spans="1:20">
      <c r="A37" s="7">
        <v>36</v>
      </c>
      <c r="B37" s="6" t="s">
        <v>39</v>
      </c>
      <c r="C37" s="3">
        <f>100*var_shares_PointEstimates!C40</f>
        <v>18.483922413440489</v>
      </c>
      <c r="D37" s="3">
        <f>100*var_shares_PointEstimates!D40</f>
        <v>10.432845878771893</v>
      </c>
      <c r="E37" s="3">
        <f>100*var_shares_PointEstimates!E40</f>
        <v>71.083231707787618</v>
      </c>
      <c r="F37" s="8">
        <f>100*('900'!C40-'100'!C40)/2</f>
        <v>12.193704539535528</v>
      </c>
      <c r="G37" s="8">
        <f>100*('900'!D40-'100'!D40)/2</f>
        <v>7.840830443501476</v>
      </c>
      <c r="H37" s="8">
        <f>100*('900'!E40-'100'!E40)/2</f>
        <v>12.03254127347757</v>
      </c>
      <c r="J37" s="8">
        <v>36</v>
      </c>
      <c r="K37" s="8" t="str">
        <f t="shared" si="0"/>
        <v>Hammond, LA</v>
      </c>
      <c r="L37" s="8">
        <f t="shared" si="1"/>
        <v>6.5442210155694704</v>
      </c>
      <c r="M37" s="8">
        <f t="shared" si="2"/>
        <v>4.5057450843981197</v>
      </c>
      <c r="N37" s="8">
        <f t="shared" si="3"/>
        <v>88.950033900032409</v>
      </c>
      <c r="O37" s="8">
        <f t="shared" si="4"/>
        <v>6.3490466492610489</v>
      </c>
      <c r="P37" s="8">
        <f t="shared" si="5"/>
        <v>5.2069572412284275</v>
      </c>
      <c r="Q37" s="8">
        <f t="shared" si="6"/>
        <v>8.5630318782561119</v>
      </c>
      <c r="R37" s="9">
        <f t="shared" si="7"/>
        <v>17.899999999999999</v>
      </c>
      <c r="S37" s="9">
        <f t="shared" si="8"/>
        <v>16</v>
      </c>
      <c r="T37" s="9">
        <f t="shared" si="9"/>
        <v>66.099999999999994</v>
      </c>
    </row>
    <row r="38" spans="1:20">
      <c r="A38" s="7">
        <v>37</v>
      </c>
      <c r="B38" s="6" t="s">
        <v>40</v>
      </c>
      <c r="C38" s="3">
        <f>100*var_shares_PointEstimates!C41</f>
        <v>6.5356067074615876</v>
      </c>
      <c r="D38" s="3">
        <f>100*var_shares_PointEstimates!D41</f>
        <v>17.974080699412834</v>
      </c>
      <c r="E38" s="3">
        <f>100*var_shares_PointEstimates!E41</f>
        <v>75.49031259312558</v>
      </c>
      <c r="F38" s="8">
        <f>100*('900'!C41-'100'!C41)/2</f>
        <v>5.9737119937029783</v>
      </c>
      <c r="G38" s="8">
        <f>100*('900'!D41-'100'!D41)/2</f>
        <v>8.1461232916289408</v>
      </c>
      <c r="H38" s="8">
        <f>100*('900'!E41-'100'!E41)/2</f>
        <v>10.270537571897409</v>
      </c>
      <c r="J38" s="8">
        <v>37</v>
      </c>
      <c r="K38" s="8" t="str">
        <f t="shared" si="0"/>
        <v>Watertown-Fort Drum, NY</v>
      </c>
      <c r="L38" s="8">
        <f t="shared" si="1"/>
        <v>6.3468575992991356</v>
      </c>
      <c r="M38" s="8">
        <f t="shared" si="2"/>
        <v>4.7886578420757679</v>
      </c>
      <c r="N38" s="8">
        <f t="shared" si="3"/>
        <v>88.864484558625094</v>
      </c>
      <c r="O38" s="8">
        <f t="shared" si="4"/>
        <v>5.6221553110062912</v>
      </c>
      <c r="P38" s="8">
        <f t="shared" si="5"/>
        <v>5.2034795457079124</v>
      </c>
      <c r="Q38" s="8">
        <f t="shared" si="6"/>
        <v>7.6136773056225735</v>
      </c>
      <c r="R38" s="9">
        <f t="shared" si="7"/>
        <v>17.899999999999999</v>
      </c>
      <c r="S38" s="9">
        <f t="shared" si="8"/>
        <v>16</v>
      </c>
      <c r="T38" s="9">
        <f t="shared" si="9"/>
        <v>66.099999999999994</v>
      </c>
    </row>
    <row r="39" spans="1:20">
      <c r="A39" s="7">
        <v>38</v>
      </c>
      <c r="B39" s="6" t="s">
        <v>41</v>
      </c>
      <c r="C39" s="3">
        <f>100*var_shares_PointEstimates!C42</f>
        <v>5.9605515144660739</v>
      </c>
      <c r="D39" s="3">
        <f>100*var_shares_PointEstimates!D42</f>
        <v>15.634981088014523</v>
      </c>
      <c r="E39" s="3">
        <f>100*var_shares_PointEstimates!E42</f>
        <v>78.404467397519412</v>
      </c>
      <c r="F39" s="8">
        <f>100*('900'!C42-'100'!C42)/2</f>
        <v>7.1658528503845504</v>
      </c>
      <c r="G39" s="8">
        <f>100*('900'!D42-'100'!D42)/2</f>
        <v>11.494807415659396</v>
      </c>
      <c r="H39" s="8">
        <f>100*('900'!E42-'100'!E42)/2</f>
        <v>14.788283302326095</v>
      </c>
      <c r="J39" s="8">
        <v>38</v>
      </c>
      <c r="K39" s="8" t="str">
        <f t="shared" si="0"/>
        <v>Bloomington, IN</v>
      </c>
      <c r="L39" s="8">
        <f t="shared" si="1"/>
        <v>2.2355297199405744</v>
      </c>
      <c r="M39" s="8">
        <f t="shared" si="2"/>
        <v>8.912859490033318</v>
      </c>
      <c r="N39" s="8">
        <f t="shared" si="3"/>
        <v>88.851610790026115</v>
      </c>
      <c r="O39" s="8">
        <f t="shared" si="4"/>
        <v>3.3914582476578565</v>
      </c>
      <c r="P39" s="8">
        <f t="shared" si="5"/>
        <v>7.375893141766543</v>
      </c>
      <c r="Q39" s="8">
        <f t="shared" si="6"/>
        <v>7.956858111886028</v>
      </c>
      <c r="R39" s="9">
        <f t="shared" si="7"/>
        <v>17.899999999999999</v>
      </c>
      <c r="S39" s="9">
        <f t="shared" si="8"/>
        <v>16</v>
      </c>
      <c r="T39" s="9">
        <f t="shared" si="9"/>
        <v>66.099999999999994</v>
      </c>
    </row>
    <row r="40" spans="1:20">
      <c r="A40" s="7">
        <v>39</v>
      </c>
      <c r="B40" s="6" t="s">
        <v>42</v>
      </c>
      <c r="C40" s="3">
        <f>100*var_shares_PointEstimates!C43</f>
        <v>7.431756675967371</v>
      </c>
      <c r="D40" s="3">
        <f>100*var_shares_PointEstimates!D43</f>
        <v>2.1781764333407341</v>
      </c>
      <c r="E40" s="3">
        <f>100*var_shares_PointEstimates!E43</f>
        <v>90.390066890691898</v>
      </c>
      <c r="F40" s="8">
        <f>100*('900'!C43-'100'!C43)/2</f>
        <v>7.7084081595368117</v>
      </c>
      <c r="G40" s="8">
        <f>100*('900'!D43-'100'!D43)/2</f>
        <v>4.7894397001602389</v>
      </c>
      <c r="H40" s="8">
        <f>100*('900'!E43-'100'!E43)/2</f>
        <v>9.026340906347885</v>
      </c>
      <c r="J40" s="8">
        <v>39</v>
      </c>
      <c r="K40" s="8" t="str">
        <f t="shared" si="0"/>
        <v>Mayaguez, PR</v>
      </c>
      <c r="L40" s="8">
        <f t="shared" si="1"/>
        <v>4.5259107412508532</v>
      </c>
      <c r="M40" s="8">
        <f t="shared" si="2"/>
        <v>6.6372655640318658</v>
      </c>
      <c r="N40" s="8">
        <f t="shared" si="3"/>
        <v>88.836823694717282</v>
      </c>
      <c r="O40" s="8">
        <f t="shared" si="4"/>
        <v>6.0372877860852592</v>
      </c>
      <c r="P40" s="8">
        <f t="shared" si="5"/>
        <v>5.6961863531908064</v>
      </c>
      <c r="Q40" s="8">
        <f t="shared" si="6"/>
        <v>8.256635295020331</v>
      </c>
      <c r="R40" s="9">
        <f t="shared" si="7"/>
        <v>17.899999999999999</v>
      </c>
      <c r="S40" s="9">
        <f t="shared" si="8"/>
        <v>16</v>
      </c>
      <c r="T40" s="9">
        <f t="shared" si="9"/>
        <v>66.099999999999994</v>
      </c>
    </row>
    <row r="41" spans="1:20">
      <c r="A41" s="7">
        <v>40</v>
      </c>
      <c r="B41" s="6" t="s">
        <v>43</v>
      </c>
      <c r="C41" s="3">
        <f>100*var_shares_PointEstimates!C44</f>
        <v>32.485123162103527</v>
      </c>
      <c r="D41" s="3">
        <f>100*var_shares_PointEstimates!D44</f>
        <v>33.090281935568541</v>
      </c>
      <c r="E41" s="3">
        <f>100*var_shares_PointEstimates!E44</f>
        <v>34.424594902327925</v>
      </c>
      <c r="F41" s="8">
        <f>100*('900'!C44-'100'!C44)/2</f>
        <v>19.204267685283167</v>
      </c>
      <c r="G41" s="8">
        <f>100*('900'!D44-'100'!D44)/2</f>
        <v>13.084579408127725</v>
      </c>
      <c r="H41" s="8">
        <f>100*('900'!E44-'100'!E44)/2</f>
        <v>14.329200423341588</v>
      </c>
      <c r="J41" s="8">
        <v>40</v>
      </c>
      <c r="K41" s="8" t="str">
        <f t="shared" si="0"/>
        <v>San Angelo, TX</v>
      </c>
      <c r="L41" s="8">
        <f t="shared" si="1"/>
        <v>8.1526744267784839</v>
      </c>
      <c r="M41" s="8">
        <f t="shared" si="2"/>
        <v>3.0152500094185131</v>
      </c>
      <c r="N41" s="8">
        <f t="shared" si="3"/>
        <v>88.832075563802988</v>
      </c>
      <c r="O41" s="8">
        <f t="shared" si="4"/>
        <v>7.7138320474468571</v>
      </c>
      <c r="P41" s="8">
        <f t="shared" si="5"/>
        <v>4.3363919223644212</v>
      </c>
      <c r="Q41" s="8">
        <f t="shared" si="6"/>
        <v>8.7202093194549963</v>
      </c>
      <c r="R41" s="9">
        <f t="shared" si="7"/>
        <v>17.899999999999999</v>
      </c>
      <c r="S41" s="9">
        <f t="shared" si="8"/>
        <v>16</v>
      </c>
      <c r="T41" s="9">
        <f t="shared" si="9"/>
        <v>66.099999999999994</v>
      </c>
    </row>
    <row r="42" spans="1:20">
      <c r="A42" s="7">
        <v>41</v>
      </c>
      <c r="B42" s="6" t="s">
        <v>44</v>
      </c>
      <c r="C42" s="3">
        <f>100*var_shares_PointEstimates!C45</f>
        <v>21.942690016052516</v>
      </c>
      <c r="D42" s="3">
        <f>100*var_shares_PointEstimates!D45</f>
        <v>5.2598200496597753</v>
      </c>
      <c r="E42" s="3">
        <f>100*var_shares_PointEstimates!E45</f>
        <v>72.797489934287697</v>
      </c>
      <c r="F42" s="8">
        <f>100*('900'!C45-'100'!C45)/2</f>
        <v>13.29491846382156</v>
      </c>
      <c r="G42" s="8">
        <f>100*('900'!D45-'100'!D45)/2</f>
        <v>5.0080579264322607</v>
      </c>
      <c r="H42" s="8">
        <f>100*('900'!E45-'100'!E45)/2</f>
        <v>12.870947450956404</v>
      </c>
      <c r="J42" s="8">
        <v>41</v>
      </c>
      <c r="K42" s="8" t="str">
        <f t="shared" si="0"/>
        <v>Great Falls, MT</v>
      </c>
      <c r="L42" s="8">
        <f t="shared" si="1"/>
        <v>7.6813199449399292</v>
      </c>
      <c r="M42" s="8">
        <f t="shared" si="2"/>
        <v>3.4898350005682159</v>
      </c>
      <c r="N42" s="8">
        <f t="shared" si="3"/>
        <v>88.82884505449185</v>
      </c>
      <c r="O42" s="8">
        <f t="shared" si="4"/>
        <v>5.8894531000444434</v>
      </c>
      <c r="P42" s="8">
        <f t="shared" si="5"/>
        <v>4.8043504806284405</v>
      </c>
      <c r="Q42" s="8">
        <f t="shared" si="6"/>
        <v>7.5723935322722369</v>
      </c>
      <c r="R42" s="9">
        <f t="shared" si="7"/>
        <v>17.899999999999999</v>
      </c>
      <c r="S42" s="9">
        <f t="shared" si="8"/>
        <v>16</v>
      </c>
      <c r="T42" s="9">
        <f t="shared" si="9"/>
        <v>66.099999999999994</v>
      </c>
    </row>
    <row r="43" spans="1:20">
      <c r="A43" s="7">
        <v>42</v>
      </c>
      <c r="B43" s="6" t="s">
        <v>45</v>
      </c>
      <c r="C43" s="3">
        <f>100*var_shares_PointEstimates!C46</f>
        <v>24.057497180432666</v>
      </c>
      <c r="D43" s="3">
        <f>100*var_shares_PointEstimates!D46</f>
        <v>20.363835411854598</v>
      </c>
      <c r="E43" s="3">
        <f>100*var_shares_PointEstimates!E46</f>
        <v>55.578667407712743</v>
      </c>
      <c r="F43" s="8">
        <f>100*('900'!C46-'100'!C46)/2</f>
        <v>13.549583678868583</v>
      </c>
      <c r="G43" s="8">
        <f>100*('900'!D46-'100'!D46)/2</f>
        <v>8.1153752971869615</v>
      </c>
      <c r="H43" s="8">
        <f>100*('900'!E46-'100'!E46)/2</f>
        <v>12.186813270965812</v>
      </c>
      <c r="J43" s="8">
        <v>42</v>
      </c>
      <c r="K43" s="8" t="str">
        <f t="shared" si="0"/>
        <v>Monroe, LA</v>
      </c>
      <c r="L43" s="8">
        <f t="shared" si="1"/>
        <v>5.8451700291957369</v>
      </c>
      <c r="M43" s="8">
        <f t="shared" si="2"/>
        <v>5.3716865341115883</v>
      </c>
      <c r="N43" s="8">
        <f t="shared" si="3"/>
        <v>88.783143436692683</v>
      </c>
      <c r="O43" s="8">
        <f t="shared" si="4"/>
        <v>5.7961831247330258</v>
      </c>
      <c r="P43" s="8">
        <f t="shared" si="5"/>
        <v>5.247725716205287</v>
      </c>
      <c r="Q43" s="8">
        <f t="shared" si="6"/>
        <v>8.4288823519389489</v>
      </c>
      <c r="R43" s="9">
        <f t="shared" si="7"/>
        <v>17.899999999999999</v>
      </c>
      <c r="S43" s="9">
        <f t="shared" si="8"/>
        <v>16</v>
      </c>
      <c r="T43" s="9">
        <f t="shared" si="9"/>
        <v>66.099999999999994</v>
      </c>
    </row>
    <row r="44" spans="1:20">
      <c r="A44" s="7">
        <v>43</v>
      </c>
      <c r="B44" s="6" t="s">
        <v>46</v>
      </c>
      <c r="C44" s="3">
        <f>100*var_shares_PointEstimates!C47</f>
        <v>24.932876183687902</v>
      </c>
      <c r="D44" s="3">
        <f>100*var_shares_PointEstimates!D47</f>
        <v>15.082313190511648</v>
      </c>
      <c r="E44" s="3">
        <f>100*var_shares_PointEstimates!E47</f>
        <v>59.984810625800456</v>
      </c>
      <c r="F44" s="8">
        <f>100*('900'!C47-'100'!C47)/2</f>
        <v>14.067661429375228</v>
      </c>
      <c r="G44" s="8">
        <f>100*('900'!D47-'100'!D47)/2</f>
        <v>7.364647528788093</v>
      </c>
      <c r="H44" s="8">
        <f>100*('900'!E47-'100'!E47)/2</f>
        <v>14.275606095977016</v>
      </c>
      <c r="J44" s="8">
        <v>43</v>
      </c>
      <c r="K44" s="8" t="str">
        <f t="shared" si="0"/>
        <v>Bellingham, WA</v>
      </c>
      <c r="L44" s="8">
        <f t="shared" si="1"/>
        <v>8.8184158464245161</v>
      </c>
      <c r="M44" s="8">
        <f t="shared" si="2"/>
        <v>2.4105360928967645</v>
      </c>
      <c r="N44" s="8">
        <f t="shared" si="3"/>
        <v>88.771048060678709</v>
      </c>
      <c r="O44" s="8">
        <f t="shared" si="4"/>
        <v>7.3798573069546931</v>
      </c>
      <c r="P44" s="8">
        <f t="shared" si="5"/>
        <v>3.6552585425803641</v>
      </c>
      <c r="Q44" s="8">
        <f t="shared" si="6"/>
        <v>8.1018341788244861</v>
      </c>
      <c r="R44" s="9">
        <f t="shared" si="7"/>
        <v>17.899999999999999</v>
      </c>
      <c r="S44" s="9">
        <f t="shared" si="8"/>
        <v>16</v>
      </c>
      <c r="T44" s="9">
        <f t="shared" si="9"/>
        <v>66.099999999999994</v>
      </c>
    </row>
    <row r="45" spans="1:20">
      <c r="A45" s="7">
        <v>44</v>
      </c>
      <c r="B45" s="6" t="s">
        <v>47</v>
      </c>
      <c r="C45" s="3">
        <f>100*var_shares_PointEstimates!C48</f>
        <v>20.055526701936468</v>
      </c>
      <c r="D45" s="3">
        <f>100*var_shares_PointEstimates!D48</f>
        <v>14.720544237295449</v>
      </c>
      <c r="E45" s="3">
        <f>100*var_shares_PointEstimates!E48</f>
        <v>65.223929060768086</v>
      </c>
      <c r="F45" s="8">
        <f>100*('900'!C48-'100'!C48)/2</f>
        <v>12.581327566046168</v>
      </c>
      <c r="G45" s="8">
        <f>100*('900'!D48-'100'!D48)/2</f>
        <v>7.6085784740184454</v>
      </c>
      <c r="H45" s="8">
        <f>100*('900'!E48-'100'!E48)/2</f>
        <v>12.490673501775806</v>
      </c>
      <c r="J45" s="8">
        <v>44</v>
      </c>
      <c r="K45" s="8" t="str">
        <f t="shared" si="0"/>
        <v>Carbondale-Marion, IL</v>
      </c>
      <c r="L45" s="8">
        <f t="shared" si="1"/>
        <v>7.623359219503298</v>
      </c>
      <c r="M45" s="8">
        <f t="shared" si="2"/>
        <v>4.2363765962731561</v>
      </c>
      <c r="N45" s="8">
        <f t="shared" si="3"/>
        <v>88.14026418422354</v>
      </c>
      <c r="O45" s="8">
        <f t="shared" si="4"/>
        <v>5.9962087185468791</v>
      </c>
      <c r="P45" s="8">
        <f t="shared" si="5"/>
        <v>4.4548796922049032</v>
      </c>
      <c r="Q45" s="8">
        <f t="shared" si="6"/>
        <v>7.8989500500846299</v>
      </c>
      <c r="R45" s="9">
        <f t="shared" si="7"/>
        <v>17.899999999999999</v>
      </c>
      <c r="S45" s="9">
        <f t="shared" si="8"/>
        <v>16</v>
      </c>
      <c r="T45" s="9">
        <f t="shared" si="9"/>
        <v>66.099999999999994</v>
      </c>
    </row>
    <row r="46" spans="1:20">
      <c r="A46" s="7">
        <v>45</v>
      </c>
      <c r="B46" s="6" t="s">
        <v>48</v>
      </c>
      <c r="C46" s="3">
        <f>100*var_shares_PointEstimates!C49</f>
        <v>32.78113479134965</v>
      </c>
      <c r="D46" s="3">
        <f>100*var_shares_PointEstimates!D49</f>
        <v>45.898348027448449</v>
      </c>
      <c r="E46" s="3">
        <f>100*var_shares_PointEstimates!E49</f>
        <v>21.320517181201904</v>
      </c>
      <c r="F46" s="8">
        <f>100*('900'!C49-'100'!C49)/2</f>
        <v>18.800381098064808</v>
      </c>
      <c r="G46" s="8">
        <f>100*('900'!D49-'100'!D49)/2</f>
        <v>15.265969347611897</v>
      </c>
      <c r="H46" s="8">
        <f>100*('900'!E49-'100'!E49)/2</f>
        <v>9.6948877349582379</v>
      </c>
      <c r="J46" s="8">
        <v>45</v>
      </c>
      <c r="K46" s="8" t="str">
        <f t="shared" si="0"/>
        <v>Hanford-Corcoran, CA</v>
      </c>
      <c r="L46" s="8">
        <f t="shared" si="1"/>
        <v>7.5867592831724684</v>
      </c>
      <c r="M46" s="8">
        <f t="shared" si="2"/>
        <v>4.3911687626598663</v>
      </c>
      <c r="N46" s="8">
        <f t="shared" si="3"/>
        <v>88.022071954167671</v>
      </c>
      <c r="O46" s="8">
        <f t="shared" si="4"/>
        <v>7.4288217726499921</v>
      </c>
      <c r="P46" s="8">
        <f t="shared" si="5"/>
        <v>4.939915161781534</v>
      </c>
      <c r="Q46" s="8">
        <f t="shared" si="6"/>
        <v>9.1548252399489218</v>
      </c>
      <c r="R46" s="9">
        <f t="shared" si="7"/>
        <v>17.899999999999999</v>
      </c>
      <c r="S46" s="9">
        <f t="shared" si="8"/>
        <v>16</v>
      </c>
      <c r="T46" s="9">
        <f t="shared" si="9"/>
        <v>66.099999999999994</v>
      </c>
    </row>
    <row r="47" spans="1:20">
      <c r="A47" s="7">
        <v>46</v>
      </c>
      <c r="B47" s="6" t="s">
        <v>49</v>
      </c>
      <c r="C47" s="3">
        <f>100*var_shares_PointEstimates!C50</f>
        <v>8.7881753059919845</v>
      </c>
      <c r="D47" s="3">
        <f>100*var_shares_PointEstimates!D50</f>
        <v>15.87645203155949</v>
      </c>
      <c r="E47" s="3">
        <f>100*var_shares_PointEstimates!E50</f>
        <v>75.335372662448535</v>
      </c>
      <c r="F47" s="8">
        <f>100*('900'!C50-'100'!C50)/2</f>
        <v>7.5432341340992721</v>
      </c>
      <c r="G47" s="8">
        <f>100*('900'!D50-'100'!D50)/2</f>
        <v>7.5404325519983741</v>
      </c>
      <c r="H47" s="8">
        <f>100*('900'!E50-'100'!E50)/2</f>
        <v>10.347491908792012</v>
      </c>
      <c r="J47" s="8">
        <v>46</v>
      </c>
      <c r="K47" s="8" t="str">
        <f t="shared" si="0"/>
        <v>Sierra Vista-Douglas, AZ</v>
      </c>
      <c r="L47" s="8">
        <f t="shared" si="1"/>
        <v>7.2686256013652804</v>
      </c>
      <c r="M47" s="8">
        <f t="shared" si="2"/>
        <v>5.0453641615601441</v>
      </c>
      <c r="N47" s="8">
        <f t="shared" si="3"/>
        <v>87.686010237074584</v>
      </c>
      <c r="O47" s="8">
        <f t="shared" si="4"/>
        <v>6.50161169989779</v>
      </c>
      <c r="P47" s="8">
        <f t="shared" si="5"/>
        <v>5.7007790212845872</v>
      </c>
      <c r="Q47" s="8">
        <f t="shared" si="6"/>
        <v>8.6069072212067166</v>
      </c>
      <c r="R47" s="9">
        <f t="shared" si="7"/>
        <v>17.899999999999999</v>
      </c>
      <c r="S47" s="9">
        <f t="shared" si="8"/>
        <v>16</v>
      </c>
      <c r="T47" s="9">
        <f t="shared" si="9"/>
        <v>66.099999999999994</v>
      </c>
    </row>
    <row r="48" spans="1:20">
      <c r="A48" s="7">
        <v>47</v>
      </c>
      <c r="B48" s="6" t="s">
        <v>50</v>
      </c>
      <c r="C48" s="3">
        <f>100*var_shares_PointEstimates!C51</f>
        <v>35.599968200024684</v>
      </c>
      <c r="D48" s="3">
        <f>100*var_shares_PointEstimates!D51</f>
        <v>24.166786736878983</v>
      </c>
      <c r="E48" s="3">
        <f>100*var_shares_PointEstimates!E51</f>
        <v>40.233245063096334</v>
      </c>
      <c r="F48" s="8">
        <f>100*('900'!C51-'100'!C51)/2</f>
        <v>18.828861955839631</v>
      </c>
      <c r="G48" s="8">
        <f>100*('900'!D51-'100'!D51)/2</f>
        <v>11.902910829050416</v>
      </c>
      <c r="H48" s="8">
        <f>100*('900'!E51-'100'!E51)/2</f>
        <v>14.738148042805143</v>
      </c>
      <c r="J48" s="8">
        <v>47</v>
      </c>
      <c r="K48" s="8" t="str">
        <f t="shared" si="0"/>
        <v>State College, PA</v>
      </c>
      <c r="L48" s="8">
        <f t="shared" si="1"/>
        <v>7.5475527536562295</v>
      </c>
      <c r="M48" s="8">
        <f t="shared" si="2"/>
        <v>5.0495021937020201</v>
      </c>
      <c r="N48" s="8">
        <f t="shared" si="3"/>
        <v>87.402945052641755</v>
      </c>
      <c r="O48" s="8">
        <f t="shared" si="4"/>
        <v>6.1971591082885347</v>
      </c>
      <c r="P48" s="8">
        <f t="shared" si="5"/>
        <v>5.3062051082669672</v>
      </c>
      <c r="Q48" s="8">
        <f t="shared" si="6"/>
        <v>7.6154111370381976</v>
      </c>
      <c r="R48" s="9">
        <f t="shared" si="7"/>
        <v>17.899999999999999</v>
      </c>
      <c r="S48" s="9">
        <f t="shared" si="8"/>
        <v>16</v>
      </c>
      <c r="T48" s="9">
        <f t="shared" si="9"/>
        <v>66.099999999999994</v>
      </c>
    </row>
    <row r="49" spans="1:20">
      <c r="A49" s="7">
        <v>48</v>
      </c>
      <c r="B49" s="6" t="s">
        <v>51</v>
      </c>
      <c r="C49" s="3">
        <f>100*var_shares_PointEstimates!C52</f>
        <v>14.756990674864538</v>
      </c>
      <c r="D49" s="3">
        <f>100*var_shares_PointEstimates!D52</f>
        <v>7.2554598125897467</v>
      </c>
      <c r="E49" s="3">
        <f>100*var_shares_PointEstimates!E52</f>
        <v>77.987549512545712</v>
      </c>
      <c r="F49" s="8">
        <f>100*('900'!C52-'100'!C52)/2</f>
        <v>11.172837711910343</v>
      </c>
      <c r="G49" s="8">
        <f>100*('900'!D52-'100'!D52)/2</f>
        <v>7.3412898164423579</v>
      </c>
      <c r="H49" s="8">
        <f>100*('900'!E52-'100'!E52)/2</f>
        <v>12.743833583180802</v>
      </c>
      <c r="J49" s="8">
        <v>48</v>
      </c>
      <c r="K49" s="8" t="str">
        <f t="shared" si="0"/>
        <v>Dover, DE</v>
      </c>
      <c r="L49" s="8">
        <f t="shared" si="1"/>
        <v>7.113193023242939</v>
      </c>
      <c r="M49" s="8">
        <f t="shared" si="2"/>
        <v>5.5316955844368163</v>
      </c>
      <c r="N49" s="8">
        <f t="shared" si="3"/>
        <v>87.355111392320239</v>
      </c>
      <c r="O49" s="8">
        <f t="shared" si="4"/>
        <v>7.4640484254235817</v>
      </c>
      <c r="P49" s="8">
        <f t="shared" si="5"/>
        <v>5.407066801461248</v>
      </c>
      <c r="Q49" s="8">
        <f t="shared" si="6"/>
        <v>9.0964205122214086</v>
      </c>
      <c r="R49" s="9">
        <f t="shared" si="7"/>
        <v>17.899999999999999</v>
      </c>
      <c r="S49" s="9">
        <f t="shared" si="8"/>
        <v>16</v>
      </c>
      <c r="T49" s="9">
        <f t="shared" si="9"/>
        <v>66.099999999999994</v>
      </c>
    </row>
    <row r="50" spans="1:20">
      <c r="A50" s="7">
        <v>49</v>
      </c>
      <c r="B50" s="6" t="s">
        <v>52</v>
      </c>
      <c r="C50" s="3">
        <f>100*var_shares_PointEstimates!C53</f>
        <v>10.273529071210699</v>
      </c>
      <c r="D50" s="3">
        <f>100*var_shares_PointEstimates!D53</f>
        <v>9.4966371239276572</v>
      </c>
      <c r="E50" s="3">
        <f>100*var_shares_PointEstimates!E53</f>
        <v>80.229833804861642</v>
      </c>
      <c r="F50" s="8">
        <f>100*('900'!C53-'100'!C53)/2</f>
        <v>8.8623609010513036</v>
      </c>
      <c r="G50" s="8">
        <f>100*('900'!D53-'100'!D53)/2</f>
        <v>6.4591624703517674</v>
      </c>
      <c r="H50" s="8">
        <f>100*('900'!E53-'100'!E53)/2</f>
        <v>11.078613876601251</v>
      </c>
      <c r="J50" s="8">
        <v>49</v>
      </c>
      <c r="K50" s="8" t="str">
        <f t="shared" si="0"/>
        <v>Midland, MI</v>
      </c>
      <c r="L50" s="8">
        <f t="shared" si="1"/>
        <v>7.8762240507278785</v>
      </c>
      <c r="M50" s="8">
        <f t="shared" si="2"/>
        <v>4.7817246339965358</v>
      </c>
      <c r="N50" s="8">
        <f t="shared" si="3"/>
        <v>87.342051315275583</v>
      </c>
      <c r="O50" s="8">
        <f t="shared" si="4"/>
        <v>6.9977133699402883</v>
      </c>
      <c r="P50" s="8">
        <f t="shared" si="5"/>
        <v>5.4576908727859283</v>
      </c>
      <c r="Q50" s="8">
        <f t="shared" si="6"/>
        <v>8.7604586384428593</v>
      </c>
      <c r="R50" s="9">
        <f t="shared" si="7"/>
        <v>17.899999999999999</v>
      </c>
      <c r="S50" s="9">
        <f t="shared" si="8"/>
        <v>16</v>
      </c>
      <c r="T50" s="9">
        <f t="shared" si="9"/>
        <v>66.099999999999994</v>
      </c>
    </row>
    <row r="51" spans="1:20">
      <c r="A51" s="7">
        <v>50</v>
      </c>
      <c r="B51" s="6" t="s">
        <v>53</v>
      </c>
      <c r="C51" s="3">
        <f>100*var_shares_PointEstimates!C54</f>
        <v>20.881442975688568</v>
      </c>
      <c r="D51" s="3">
        <f>100*var_shares_PointEstimates!D54</f>
        <v>0.28650523588304189</v>
      </c>
      <c r="E51" s="3">
        <f>100*var_shares_PointEstimates!E54</f>
        <v>78.832051788428387</v>
      </c>
      <c r="F51" s="8">
        <f>100*('900'!C54-'100'!C54)/2</f>
        <v>12.012613942852601</v>
      </c>
      <c r="G51" s="8">
        <f>100*('900'!D54-'100'!D54)/2</f>
        <v>2.9238592396681846</v>
      </c>
      <c r="H51" s="8">
        <f>100*('900'!E54-'100'!E54)/2</f>
        <v>11.851116987916166</v>
      </c>
      <c r="J51" s="8">
        <v>50</v>
      </c>
      <c r="K51" s="8" t="str">
        <f t="shared" si="0"/>
        <v>Pine Bluff, AR</v>
      </c>
      <c r="L51" s="8">
        <f t="shared" si="1"/>
        <v>1.7656708185952508</v>
      </c>
      <c r="M51" s="8">
        <f t="shared" si="2"/>
        <v>11.266897682938849</v>
      </c>
      <c r="N51" s="8">
        <f t="shared" si="3"/>
        <v>86.967431498465899</v>
      </c>
      <c r="O51" s="8">
        <f t="shared" si="4"/>
        <v>4.5827210901894952</v>
      </c>
      <c r="P51" s="8">
        <f t="shared" si="5"/>
        <v>7.5299382300201776</v>
      </c>
      <c r="Q51" s="8">
        <f t="shared" si="6"/>
        <v>7.009539089928607</v>
      </c>
      <c r="R51" s="9">
        <f t="shared" si="7"/>
        <v>17.899999999999999</v>
      </c>
      <c r="S51" s="9">
        <f t="shared" si="8"/>
        <v>16</v>
      </c>
      <c r="T51" s="9">
        <f t="shared" si="9"/>
        <v>66.099999999999994</v>
      </c>
    </row>
    <row r="52" spans="1:20">
      <c r="A52" s="7">
        <v>51</v>
      </c>
      <c r="B52" s="6" t="s">
        <v>54</v>
      </c>
      <c r="C52" s="3">
        <f>100*var_shares_PointEstimates!C55</f>
        <v>9.9262588266053911</v>
      </c>
      <c r="D52" s="3">
        <f>100*var_shares_PointEstimates!D55</f>
        <v>10.113868399165204</v>
      </c>
      <c r="E52" s="3">
        <f>100*var_shares_PointEstimates!E55</f>
        <v>79.959872774229396</v>
      </c>
      <c r="F52" s="8">
        <f>100*('900'!C55-'100'!C55)/2</f>
        <v>8.137490082827302</v>
      </c>
      <c r="G52" s="8">
        <f>100*('900'!D55-'100'!D55)/2</f>
        <v>5.7161677175266625</v>
      </c>
      <c r="H52" s="8">
        <f>100*('900'!E55-'100'!E55)/2</f>
        <v>9.5362904012100511</v>
      </c>
      <c r="J52" s="8">
        <v>51</v>
      </c>
      <c r="K52" s="8" t="str">
        <f t="shared" si="0"/>
        <v>Champaign-Urbana, IL</v>
      </c>
      <c r="L52" s="8">
        <f t="shared" si="1"/>
        <v>6.2178669784053184</v>
      </c>
      <c r="M52" s="8">
        <f t="shared" si="2"/>
        <v>6.9030369488729884</v>
      </c>
      <c r="N52" s="8">
        <f t="shared" si="3"/>
        <v>86.879096072721694</v>
      </c>
      <c r="O52" s="8">
        <f t="shared" si="4"/>
        <v>6.1338787281707106</v>
      </c>
      <c r="P52" s="8">
        <f t="shared" si="5"/>
        <v>5.9061336987710131</v>
      </c>
      <c r="Q52" s="8">
        <f t="shared" si="6"/>
        <v>8.8797363761603076</v>
      </c>
      <c r="R52" s="9">
        <f t="shared" si="7"/>
        <v>17.899999999999999</v>
      </c>
      <c r="S52" s="9">
        <f t="shared" si="8"/>
        <v>16</v>
      </c>
      <c r="T52" s="9">
        <f t="shared" si="9"/>
        <v>66.099999999999994</v>
      </c>
    </row>
    <row r="53" spans="1:20">
      <c r="A53" s="7">
        <v>52</v>
      </c>
      <c r="B53" s="6" t="s">
        <v>55</v>
      </c>
      <c r="C53" s="3">
        <f>100*var_shares_PointEstimates!C56</f>
        <v>19.294021089741378</v>
      </c>
      <c r="D53" s="3">
        <f>100*var_shares_PointEstimates!D56</f>
        <v>7.4262888867680319</v>
      </c>
      <c r="E53" s="3">
        <f>100*var_shares_PointEstimates!E56</f>
        <v>73.279690023490602</v>
      </c>
      <c r="F53" s="8">
        <f>100*('900'!C56-'100'!C56)/2</f>
        <v>11.397252273732999</v>
      </c>
      <c r="G53" s="8">
        <f>100*('900'!D56-'100'!D56)/2</f>
        <v>5.1029364368863259</v>
      </c>
      <c r="H53" s="8">
        <f>100*('900'!E56-'100'!E56)/2</f>
        <v>11.373054438521718</v>
      </c>
      <c r="J53" s="8">
        <v>52</v>
      </c>
      <c r="K53" s="8" t="str">
        <f t="shared" si="0"/>
        <v>Yakima, WA</v>
      </c>
      <c r="L53" s="8">
        <f t="shared" si="1"/>
        <v>9.7644522283751254</v>
      </c>
      <c r="M53" s="8">
        <f t="shared" si="2"/>
        <v>3.3585121183932252</v>
      </c>
      <c r="N53" s="8">
        <f t="shared" si="3"/>
        <v>86.877035653231658</v>
      </c>
      <c r="O53" s="8">
        <f t="shared" si="4"/>
        <v>7.5513550696367577</v>
      </c>
      <c r="P53" s="8">
        <f t="shared" si="5"/>
        <v>4.8860354871318856</v>
      </c>
      <c r="Q53" s="8">
        <f t="shared" si="6"/>
        <v>9.0322448582886743</v>
      </c>
      <c r="R53" s="9">
        <f t="shared" si="7"/>
        <v>17.899999999999999</v>
      </c>
      <c r="S53" s="9">
        <f t="shared" si="8"/>
        <v>16</v>
      </c>
      <c r="T53" s="9">
        <f t="shared" si="9"/>
        <v>66.099999999999994</v>
      </c>
    </row>
    <row r="54" spans="1:20">
      <c r="A54" s="7">
        <v>53</v>
      </c>
      <c r="B54" s="6" t="s">
        <v>56</v>
      </c>
      <c r="C54" s="3">
        <f>100*var_shares_PointEstimates!C57</f>
        <v>22.790028408846858</v>
      </c>
      <c r="D54" s="3">
        <f>100*var_shares_PointEstimates!D57</f>
        <v>25.558693416032323</v>
      </c>
      <c r="E54" s="3">
        <f>100*var_shares_PointEstimates!E57</f>
        <v>51.651278175120815</v>
      </c>
      <c r="F54" s="8">
        <f>100*('900'!C57-'100'!C57)/2</f>
        <v>14.564072126081362</v>
      </c>
      <c r="G54" s="8">
        <f>100*('900'!D57-'100'!D57)/2</f>
        <v>10.968308450501613</v>
      </c>
      <c r="H54" s="8">
        <f>100*('900'!E57-'100'!E57)/2</f>
        <v>13.32962745849632</v>
      </c>
      <c r="J54" s="8">
        <v>53</v>
      </c>
      <c r="K54" s="8" t="str">
        <f t="shared" si="0"/>
        <v>Wheeling, WV-OH</v>
      </c>
      <c r="L54" s="8">
        <f t="shared" si="1"/>
        <v>4.269422678096765</v>
      </c>
      <c r="M54" s="8">
        <f t="shared" si="2"/>
        <v>8.8851037591725248</v>
      </c>
      <c r="N54" s="8">
        <f t="shared" si="3"/>
        <v>86.845473562730703</v>
      </c>
      <c r="O54" s="8">
        <f t="shared" si="4"/>
        <v>4.9496013254053581</v>
      </c>
      <c r="P54" s="8">
        <f t="shared" si="5"/>
        <v>6.22929769276206</v>
      </c>
      <c r="Q54" s="8">
        <f t="shared" si="6"/>
        <v>7.580497558234212</v>
      </c>
      <c r="R54" s="9">
        <f t="shared" si="7"/>
        <v>17.899999999999999</v>
      </c>
      <c r="S54" s="9">
        <f t="shared" si="8"/>
        <v>16</v>
      </c>
      <c r="T54" s="9">
        <f t="shared" si="9"/>
        <v>66.099999999999994</v>
      </c>
    </row>
    <row r="55" spans="1:20">
      <c r="A55" s="7">
        <v>54</v>
      </c>
      <c r="B55" s="6" t="s">
        <v>57</v>
      </c>
      <c r="C55" s="3">
        <f>100*var_shares_PointEstimates!C58</f>
        <v>9.3938063673295371</v>
      </c>
      <c r="D55" s="3">
        <f>100*var_shares_PointEstimates!D58</f>
        <v>4.8062678134334309</v>
      </c>
      <c r="E55" s="3">
        <f>100*var_shares_PointEstimates!E58</f>
        <v>85.799925819237032</v>
      </c>
      <c r="F55" s="8">
        <f>100*('900'!C58-'100'!C58)/2</f>
        <v>8.7377549622107011</v>
      </c>
      <c r="G55" s="8">
        <f>100*('900'!D58-'100'!D58)/2</f>
        <v>6.0472233584123343</v>
      </c>
      <c r="H55" s="8">
        <f>100*('900'!E58-'100'!E58)/2</f>
        <v>10.457998626762405</v>
      </c>
      <c r="J55" s="8">
        <v>54</v>
      </c>
      <c r="K55" s="8" t="str">
        <f t="shared" si="0"/>
        <v>Arecibo, PR</v>
      </c>
      <c r="L55" s="8">
        <f t="shared" si="1"/>
        <v>5.2358580133071717</v>
      </c>
      <c r="M55" s="8">
        <f t="shared" si="2"/>
        <v>7.9877130159973389</v>
      </c>
      <c r="N55" s="8">
        <f t="shared" si="3"/>
        <v>86.776428970695491</v>
      </c>
      <c r="O55" s="8">
        <f t="shared" si="4"/>
        <v>6.7676291419900849</v>
      </c>
      <c r="P55" s="8">
        <f t="shared" si="5"/>
        <v>6.5981144713535889</v>
      </c>
      <c r="Q55" s="8">
        <f t="shared" si="6"/>
        <v>9.195589627151957</v>
      </c>
      <c r="R55" s="9">
        <f t="shared" si="7"/>
        <v>17.899999999999999</v>
      </c>
      <c r="S55" s="9">
        <f t="shared" si="8"/>
        <v>16</v>
      </c>
      <c r="T55" s="9">
        <f t="shared" si="9"/>
        <v>66.099999999999994</v>
      </c>
    </row>
    <row r="56" spans="1:20">
      <c r="A56" s="7">
        <v>55</v>
      </c>
      <c r="B56" s="6" t="s">
        <v>58</v>
      </c>
      <c r="C56" s="3">
        <f>100*var_shares_PointEstimates!C59</f>
        <v>15.927307887166334</v>
      </c>
      <c r="D56" s="3">
        <f>100*var_shares_PointEstimates!D59</f>
        <v>10.033958525069609</v>
      </c>
      <c r="E56" s="3">
        <f>100*var_shares_PointEstimates!E59</f>
        <v>74.038733587764057</v>
      </c>
      <c r="F56" s="8">
        <f>100*('900'!C59-'100'!C59)/2</f>
        <v>11.144470964771791</v>
      </c>
      <c r="G56" s="8">
        <f>100*('900'!D59-'100'!D59)/2</f>
        <v>6.9450220048122544</v>
      </c>
      <c r="H56" s="8">
        <f>100*('900'!E59-'100'!E59)/2</f>
        <v>12.020865896054906</v>
      </c>
      <c r="J56" s="8">
        <v>55</v>
      </c>
      <c r="K56" s="8" t="str">
        <f t="shared" si="0"/>
        <v>Harrisonburg, VA</v>
      </c>
      <c r="L56" s="8">
        <f t="shared" si="1"/>
        <v>9.6595810508005133</v>
      </c>
      <c r="M56" s="8">
        <f t="shared" si="2"/>
        <v>3.6492776211491842</v>
      </c>
      <c r="N56" s="8">
        <f t="shared" si="3"/>
        <v>86.691141328050307</v>
      </c>
      <c r="O56" s="8">
        <f t="shared" si="4"/>
        <v>8.8782986547937153</v>
      </c>
      <c r="P56" s="8">
        <f t="shared" si="5"/>
        <v>4.9553483094670492</v>
      </c>
      <c r="Q56" s="8">
        <f t="shared" si="6"/>
        <v>10.10011684821075</v>
      </c>
      <c r="R56" s="9">
        <f t="shared" si="7"/>
        <v>17.899999999999999</v>
      </c>
      <c r="S56" s="9">
        <f t="shared" si="8"/>
        <v>16</v>
      </c>
      <c r="T56" s="9">
        <f t="shared" si="9"/>
        <v>66.099999999999994</v>
      </c>
    </row>
    <row r="57" spans="1:20">
      <c r="A57" s="7">
        <v>56</v>
      </c>
      <c r="B57" s="6" t="s">
        <v>59</v>
      </c>
      <c r="C57" s="3">
        <f>100*var_shares_PointEstimates!C60</f>
        <v>40.934621026487775</v>
      </c>
      <c r="D57" s="3">
        <f>100*var_shares_PointEstimates!D60</f>
        <v>28.529961101501755</v>
      </c>
      <c r="E57" s="3">
        <f>100*var_shares_PointEstimates!E60</f>
        <v>30.535417872010473</v>
      </c>
      <c r="F57" s="8">
        <f>100*('900'!C60-'100'!C60)/2</f>
        <v>18.193141662220338</v>
      </c>
      <c r="G57" s="8">
        <f>100*('900'!D60-'100'!D60)/2</f>
        <v>11.456903072036537</v>
      </c>
      <c r="H57" s="8">
        <f>100*('900'!E60-'100'!E60)/2</f>
        <v>11.083848271813601</v>
      </c>
      <c r="J57" s="8">
        <v>56</v>
      </c>
      <c r="K57" s="8" t="str">
        <f t="shared" si="0"/>
        <v>Hot Springs, AR</v>
      </c>
      <c r="L57" s="8">
        <f t="shared" si="1"/>
        <v>10.281000458661941</v>
      </c>
      <c r="M57" s="8">
        <f t="shared" si="2"/>
        <v>3.459005383281144</v>
      </c>
      <c r="N57" s="8">
        <f t="shared" si="3"/>
        <v>86.259994158056912</v>
      </c>
      <c r="O57" s="8">
        <f t="shared" si="4"/>
        <v>8.1654533589872269</v>
      </c>
      <c r="P57" s="8">
        <f t="shared" si="5"/>
        <v>4.890763972770964</v>
      </c>
      <c r="Q57" s="8">
        <f t="shared" si="6"/>
        <v>8.9196571748851543</v>
      </c>
      <c r="R57" s="9">
        <f t="shared" si="7"/>
        <v>17.899999999999999</v>
      </c>
      <c r="S57" s="9">
        <f t="shared" si="8"/>
        <v>16</v>
      </c>
      <c r="T57" s="9">
        <f t="shared" si="9"/>
        <v>66.099999999999994</v>
      </c>
    </row>
    <row r="58" spans="1:20">
      <c r="A58" s="7">
        <v>57</v>
      </c>
      <c r="B58" s="6" t="s">
        <v>60</v>
      </c>
      <c r="C58" s="3">
        <f>100*var_shares_PointEstimates!C61</f>
        <v>0.39556308236962656</v>
      </c>
      <c r="D58" s="3">
        <f>100*var_shares_PointEstimates!D61</f>
        <v>3.9564324341489128</v>
      </c>
      <c r="E58" s="3">
        <f>100*var_shares_PointEstimates!E61</f>
        <v>95.648004483481472</v>
      </c>
      <c r="F58" s="8">
        <f>100*('900'!C61-'100'!C61)/2</f>
        <v>2.0420480950268347</v>
      </c>
      <c r="G58" s="8">
        <f>100*('900'!D61-'100'!D61)/2</f>
        <v>5.4905383851078327</v>
      </c>
      <c r="H58" s="8">
        <f>100*('900'!E61-'100'!E61)/2</f>
        <v>6.0889791669046733</v>
      </c>
      <c r="J58" s="8">
        <v>57</v>
      </c>
      <c r="K58" s="8" t="str">
        <f t="shared" si="0"/>
        <v>Springfield, IL</v>
      </c>
      <c r="L58" s="8">
        <f t="shared" si="1"/>
        <v>9.0105356446539506</v>
      </c>
      <c r="M58" s="8">
        <f t="shared" si="2"/>
        <v>4.7794443813706611</v>
      </c>
      <c r="N58" s="8">
        <f t="shared" si="3"/>
        <v>86.210019973975392</v>
      </c>
      <c r="O58" s="8">
        <f t="shared" si="4"/>
        <v>8.1712426632379689</v>
      </c>
      <c r="P58" s="8">
        <f t="shared" si="5"/>
        <v>5.0788330437697971</v>
      </c>
      <c r="Q58" s="8">
        <f t="shared" si="6"/>
        <v>9.4098715659589995</v>
      </c>
      <c r="R58" s="9">
        <f t="shared" si="7"/>
        <v>17.899999999999999</v>
      </c>
      <c r="S58" s="9">
        <f t="shared" si="8"/>
        <v>16</v>
      </c>
      <c r="T58" s="9">
        <f t="shared" si="9"/>
        <v>66.099999999999994</v>
      </c>
    </row>
    <row r="59" spans="1:20">
      <c r="A59" s="7">
        <v>58</v>
      </c>
      <c r="B59" s="6" t="s">
        <v>61</v>
      </c>
      <c r="C59" s="3">
        <f>100*var_shares_PointEstimates!C62</f>
        <v>3.7252372165474945</v>
      </c>
      <c r="D59" s="3">
        <f>100*var_shares_PointEstimates!D62</f>
        <v>6.8866989749393701</v>
      </c>
      <c r="E59" s="3">
        <f>100*var_shares_PointEstimates!E62</f>
        <v>89.388063808513124</v>
      </c>
      <c r="F59" s="8">
        <f>100*('900'!C62-'100'!C62)/2</f>
        <v>4.9781159709384122</v>
      </c>
      <c r="G59" s="8">
        <f>100*('900'!D62-'100'!D62)/2</f>
        <v>6.5077351569183008</v>
      </c>
      <c r="H59" s="8">
        <f>100*('900'!E62-'100'!E62)/2</f>
        <v>8.1866173540209033</v>
      </c>
      <c r="J59" s="8">
        <v>58</v>
      </c>
      <c r="K59" s="8" t="str">
        <f t="shared" si="0"/>
        <v>Redding, CA</v>
      </c>
      <c r="L59" s="8">
        <f t="shared" si="1"/>
        <v>5.1628175209489653</v>
      </c>
      <c r="M59" s="8">
        <f t="shared" si="2"/>
        <v>8.7074566006331757</v>
      </c>
      <c r="N59" s="8">
        <f t="shared" si="3"/>
        <v>86.129725878417858</v>
      </c>
      <c r="O59" s="8">
        <f t="shared" si="4"/>
        <v>7.6538622508533969</v>
      </c>
      <c r="P59" s="8">
        <f t="shared" si="5"/>
        <v>7.7098277847119663</v>
      </c>
      <c r="Q59" s="8">
        <f t="shared" si="6"/>
        <v>11.723233467996385</v>
      </c>
      <c r="R59" s="9">
        <f t="shared" si="7"/>
        <v>17.899999999999999</v>
      </c>
      <c r="S59" s="9">
        <f t="shared" si="8"/>
        <v>16</v>
      </c>
      <c r="T59" s="9">
        <f t="shared" si="9"/>
        <v>66.099999999999994</v>
      </c>
    </row>
    <row r="60" spans="1:20">
      <c r="A60" s="7">
        <v>59</v>
      </c>
      <c r="B60" s="6" t="s">
        <v>62</v>
      </c>
      <c r="C60" s="3">
        <f>100*var_shares_PointEstimates!C63</f>
        <v>8.8184158464245161</v>
      </c>
      <c r="D60" s="3">
        <f>100*var_shares_PointEstimates!D63</f>
        <v>2.4105360928967645</v>
      </c>
      <c r="E60" s="3">
        <f>100*var_shares_PointEstimates!E63</f>
        <v>88.771048060678709</v>
      </c>
      <c r="F60" s="8">
        <f>100*('900'!C63-'100'!C63)/2</f>
        <v>7.3798573069546931</v>
      </c>
      <c r="G60" s="8">
        <f>100*('900'!D63-'100'!D63)/2</f>
        <v>3.6552585425803641</v>
      </c>
      <c r="H60" s="8">
        <f>100*('900'!E63-'100'!E63)/2</f>
        <v>8.1018341788244861</v>
      </c>
      <c r="J60" s="8">
        <v>59</v>
      </c>
      <c r="K60" s="8" t="str">
        <f t="shared" si="0"/>
        <v>Guayama, PR</v>
      </c>
      <c r="L60" s="8">
        <f t="shared" si="1"/>
        <v>4.1943045848341933</v>
      </c>
      <c r="M60" s="8">
        <f t="shared" si="2"/>
        <v>9.7429932058919633</v>
      </c>
      <c r="N60" s="8">
        <f t="shared" si="3"/>
        <v>86.062702209273851</v>
      </c>
      <c r="O60" s="8">
        <f t="shared" si="4"/>
        <v>5.5190711683485674</v>
      </c>
      <c r="P60" s="8">
        <f t="shared" si="5"/>
        <v>7.1745261898432835</v>
      </c>
      <c r="Q60" s="8">
        <f t="shared" si="6"/>
        <v>8.9511832408852854</v>
      </c>
      <c r="R60" s="9">
        <f t="shared" si="7"/>
        <v>17.899999999999999</v>
      </c>
      <c r="S60" s="9">
        <f t="shared" si="8"/>
        <v>16</v>
      </c>
      <c r="T60" s="9">
        <f t="shared" si="9"/>
        <v>66.099999999999994</v>
      </c>
    </row>
    <row r="61" spans="1:20">
      <c r="A61" s="7">
        <v>60</v>
      </c>
      <c r="B61" s="6" t="s">
        <v>63</v>
      </c>
      <c r="C61" s="3">
        <f>100*var_shares_PointEstimates!C64</f>
        <v>2.2355297199405744</v>
      </c>
      <c r="D61" s="3">
        <f>100*var_shares_PointEstimates!D64</f>
        <v>8.912859490033318</v>
      </c>
      <c r="E61" s="3">
        <f>100*var_shares_PointEstimates!E64</f>
        <v>88.851610790026115</v>
      </c>
      <c r="F61" s="8">
        <f>100*('900'!C64-'100'!C64)/2</f>
        <v>3.3914582476578565</v>
      </c>
      <c r="G61" s="8">
        <f>100*('900'!D64-'100'!D64)/2</f>
        <v>7.375893141766543</v>
      </c>
      <c r="H61" s="8">
        <f>100*('900'!E64-'100'!E64)/2</f>
        <v>7.956858111886028</v>
      </c>
      <c r="J61" s="8">
        <v>60</v>
      </c>
      <c r="K61" s="8" t="str">
        <f t="shared" si="0"/>
        <v>Glens Falls, NY</v>
      </c>
      <c r="L61" s="8">
        <f t="shared" si="1"/>
        <v>9.8645771856476312</v>
      </c>
      <c r="M61" s="8">
        <f t="shared" si="2"/>
        <v>4.1599797338082247</v>
      </c>
      <c r="N61" s="8">
        <f t="shared" si="3"/>
        <v>85.975443080544139</v>
      </c>
      <c r="O61" s="8">
        <f t="shared" si="4"/>
        <v>6.8011461707591536</v>
      </c>
      <c r="P61" s="8">
        <f t="shared" si="5"/>
        <v>4.756687979341824</v>
      </c>
      <c r="Q61" s="8">
        <f t="shared" si="6"/>
        <v>8.9150420510441535</v>
      </c>
      <c r="R61" s="9">
        <f t="shared" si="7"/>
        <v>17.899999999999999</v>
      </c>
      <c r="S61" s="9">
        <f t="shared" si="8"/>
        <v>16</v>
      </c>
      <c r="T61" s="9">
        <f t="shared" si="9"/>
        <v>66.099999999999994</v>
      </c>
    </row>
    <row r="62" spans="1:20">
      <c r="A62" s="7">
        <v>61</v>
      </c>
      <c r="B62" s="6" t="s">
        <v>64</v>
      </c>
      <c r="C62" s="3">
        <f>100*var_shares_PointEstimates!C65</f>
        <v>7.5552782400005638</v>
      </c>
      <c r="D62" s="3">
        <f>100*var_shares_PointEstimates!D65</f>
        <v>2.9318277636705954</v>
      </c>
      <c r="E62" s="3">
        <f>100*var_shares_PointEstimates!E65</f>
        <v>89.512893996328842</v>
      </c>
      <c r="F62" s="8">
        <f>100*('900'!C65-'100'!C65)/2</f>
        <v>7.103578078415099</v>
      </c>
      <c r="G62" s="8">
        <f>100*('900'!D65-'100'!D65)/2</f>
        <v>4.6701661808131592</v>
      </c>
      <c r="H62" s="8">
        <f>100*('900'!E65-'100'!E65)/2</f>
        <v>8.1937046515908047</v>
      </c>
      <c r="J62" s="8">
        <v>61</v>
      </c>
      <c r="K62" s="8" t="str">
        <f t="shared" si="0"/>
        <v>La Crosse-Onalaska, WI-MN</v>
      </c>
      <c r="L62" s="8">
        <f t="shared" si="1"/>
        <v>7.8511677262188151</v>
      </c>
      <c r="M62" s="8">
        <f t="shared" si="2"/>
        <v>6.1914993337512776</v>
      </c>
      <c r="N62" s="8">
        <f t="shared" si="3"/>
        <v>85.9573329400299</v>
      </c>
      <c r="O62" s="8">
        <f t="shared" si="4"/>
        <v>7.6351476446852518</v>
      </c>
      <c r="P62" s="8">
        <f t="shared" si="5"/>
        <v>5.6412680775880286</v>
      </c>
      <c r="Q62" s="8">
        <f t="shared" si="6"/>
        <v>9.6344666431403656</v>
      </c>
      <c r="R62" s="9">
        <f t="shared" si="7"/>
        <v>17.899999999999999</v>
      </c>
      <c r="S62" s="9">
        <f t="shared" si="8"/>
        <v>16</v>
      </c>
      <c r="T62" s="9">
        <f t="shared" si="9"/>
        <v>66.099999999999994</v>
      </c>
    </row>
    <row r="63" spans="1:20">
      <c r="A63" s="7">
        <v>62</v>
      </c>
      <c r="B63" s="6" t="s">
        <v>65</v>
      </c>
      <c r="C63" s="3">
        <f>100*var_shares_PointEstimates!C66</f>
        <v>27.862692505914559</v>
      </c>
      <c r="D63" s="3">
        <f>100*var_shares_PointEstimates!D66</f>
        <v>35.341690615783747</v>
      </c>
      <c r="E63" s="3">
        <f>100*var_shares_PointEstimates!E66</f>
        <v>36.795616878301686</v>
      </c>
      <c r="F63" s="8">
        <f>100*('900'!C66-'100'!C66)/2</f>
        <v>19.693064728785103</v>
      </c>
      <c r="G63" s="8">
        <f>100*('900'!D66-'100'!D66)/2</f>
        <v>14.321929974189409</v>
      </c>
      <c r="H63" s="8">
        <f>100*('900'!E66-'100'!E66)/2</f>
        <v>13.070984726909558</v>
      </c>
      <c r="J63" s="8">
        <v>62</v>
      </c>
      <c r="K63" s="8" t="str">
        <f t="shared" si="0"/>
        <v>Billings, MT</v>
      </c>
      <c r="L63" s="8">
        <f t="shared" si="1"/>
        <v>9.3938063673295371</v>
      </c>
      <c r="M63" s="8">
        <f t="shared" si="2"/>
        <v>4.8062678134334309</v>
      </c>
      <c r="N63" s="8">
        <f t="shared" si="3"/>
        <v>85.799925819237032</v>
      </c>
      <c r="O63" s="8">
        <f t="shared" si="4"/>
        <v>8.7377549622107011</v>
      </c>
      <c r="P63" s="8">
        <f t="shared" si="5"/>
        <v>6.0472233584123343</v>
      </c>
      <c r="Q63" s="8">
        <f t="shared" si="6"/>
        <v>10.457998626762405</v>
      </c>
      <c r="R63" s="9">
        <f t="shared" si="7"/>
        <v>17.899999999999999</v>
      </c>
      <c r="S63" s="9">
        <f t="shared" si="8"/>
        <v>16</v>
      </c>
      <c r="T63" s="9">
        <f t="shared" si="9"/>
        <v>66.099999999999994</v>
      </c>
    </row>
    <row r="64" spans="1:20">
      <c r="A64" s="7">
        <v>63</v>
      </c>
      <c r="B64" s="6" t="s">
        <v>66</v>
      </c>
      <c r="C64" s="3">
        <f>100*var_shares_PointEstimates!C67</f>
        <v>0.7829995217389597</v>
      </c>
      <c r="D64" s="3">
        <f>100*var_shares_PointEstimates!D67</f>
        <v>5.0270405017086057</v>
      </c>
      <c r="E64" s="3">
        <f>100*var_shares_PointEstimates!E67</f>
        <v>94.189959976552444</v>
      </c>
      <c r="F64" s="8">
        <f>100*('900'!C67-'100'!C67)/2</f>
        <v>3.9512386730241613</v>
      </c>
      <c r="G64" s="8">
        <f>100*('900'!D67-'100'!D67)/2</f>
        <v>6.2834405595863076</v>
      </c>
      <c r="H64" s="8">
        <f>100*('900'!E67-'100'!E67)/2</f>
        <v>7.9542039345459115</v>
      </c>
      <c r="J64" s="8">
        <v>63</v>
      </c>
      <c r="K64" s="8" t="str">
        <f t="shared" si="0"/>
        <v>Yuba City, CA</v>
      </c>
      <c r="L64" s="8">
        <f t="shared" si="1"/>
        <v>5.9666909214059922</v>
      </c>
      <c r="M64" s="8">
        <f t="shared" si="2"/>
        <v>8.265428681112871</v>
      </c>
      <c r="N64" s="8">
        <f t="shared" si="3"/>
        <v>85.767880397481136</v>
      </c>
      <c r="O64" s="8">
        <f t="shared" si="4"/>
        <v>6.4528592076914872</v>
      </c>
      <c r="P64" s="8">
        <f t="shared" si="5"/>
        <v>5.9992014963320868</v>
      </c>
      <c r="Q64" s="8">
        <f t="shared" si="6"/>
        <v>9.5817870090921353</v>
      </c>
      <c r="R64" s="9">
        <f t="shared" si="7"/>
        <v>17.899999999999999</v>
      </c>
      <c r="S64" s="9">
        <f t="shared" si="8"/>
        <v>16</v>
      </c>
      <c r="T64" s="9">
        <f t="shared" si="9"/>
        <v>66.099999999999994</v>
      </c>
    </row>
    <row r="65" spans="1:20">
      <c r="A65" s="7">
        <v>64</v>
      </c>
      <c r="B65" s="6" t="s">
        <v>67</v>
      </c>
      <c r="C65" s="3">
        <f>100*var_shares_PointEstimates!C68</f>
        <v>19.361499586316025</v>
      </c>
      <c r="D65" s="3">
        <f>100*var_shares_PointEstimates!D68</f>
        <v>2.862962372127182</v>
      </c>
      <c r="E65" s="3">
        <f>100*var_shares_PointEstimates!E68</f>
        <v>77.7755380415568</v>
      </c>
      <c r="F65" s="8">
        <f>100*('900'!C68-'100'!C68)/2</f>
        <v>11.503957361812887</v>
      </c>
      <c r="G65" s="8">
        <f>100*('900'!D68-'100'!D68)/2</f>
        <v>4.2107934137807419</v>
      </c>
      <c r="H65" s="8">
        <f>100*('900'!E68-'100'!E68)/2</f>
        <v>11.571392516114297</v>
      </c>
      <c r="J65" s="8">
        <v>64</v>
      </c>
      <c r="K65" s="8" t="str">
        <f t="shared" si="0"/>
        <v>Bremerton-Silverdale, WA</v>
      </c>
      <c r="L65" s="8">
        <f t="shared" si="1"/>
        <v>6.5853824776305094</v>
      </c>
      <c r="M65" s="8">
        <f t="shared" si="2"/>
        <v>7.7106335387103559</v>
      </c>
      <c r="N65" s="8">
        <f t="shared" si="3"/>
        <v>85.703983983659128</v>
      </c>
      <c r="O65" s="8">
        <f t="shared" si="4"/>
        <v>7.4165619805223422</v>
      </c>
      <c r="P65" s="8">
        <f t="shared" si="5"/>
        <v>6.5465178528765877</v>
      </c>
      <c r="Q65" s="8">
        <f t="shared" si="6"/>
        <v>9.4185271647547317</v>
      </c>
      <c r="R65" s="9">
        <f t="shared" si="7"/>
        <v>17.899999999999999</v>
      </c>
      <c r="S65" s="9">
        <f t="shared" si="8"/>
        <v>16</v>
      </c>
      <c r="T65" s="9">
        <f t="shared" si="9"/>
        <v>66.099999999999994</v>
      </c>
    </row>
    <row r="66" spans="1:20">
      <c r="A66" s="7">
        <v>65</v>
      </c>
      <c r="B66" s="6" t="s">
        <v>68</v>
      </c>
      <c r="C66" s="3">
        <f>100*var_shares_PointEstimates!C69</f>
        <v>29.70238008200991</v>
      </c>
      <c r="D66" s="3">
        <f>100*var_shares_PointEstimates!D69</f>
        <v>19.042496330418818</v>
      </c>
      <c r="E66" s="3">
        <f>100*var_shares_PointEstimates!E69</f>
        <v>51.255123587571269</v>
      </c>
      <c r="F66" s="8">
        <f>100*('900'!C69-'100'!C69)/2</f>
        <v>16.671570336489662</v>
      </c>
      <c r="G66" s="8">
        <f>100*('900'!D69-'100'!D69)/2</f>
        <v>9.896706585674206</v>
      </c>
      <c r="H66" s="8">
        <f>100*('900'!E69-'100'!E69)/2</f>
        <v>15.116094060252994</v>
      </c>
      <c r="J66" s="8">
        <v>65</v>
      </c>
      <c r="K66" s="8" t="str">
        <f t="shared" si="0"/>
        <v>Charleston, WV</v>
      </c>
      <c r="L66" s="8">
        <f t="shared" si="1"/>
        <v>11.507459912136083</v>
      </c>
      <c r="M66" s="8">
        <f t="shared" si="2"/>
        <v>2.9009900064906788</v>
      </c>
      <c r="N66" s="8">
        <f t="shared" si="3"/>
        <v>85.591550081373242</v>
      </c>
      <c r="O66" s="8">
        <f t="shared" si="4"/>
        <v>9.6240462981781079</v>
      </c>
      <c r="P66" s="8">
        <f t="shared" si="5"/>
        <v>4.8051245270962211</v>
      </c>
      <c r="Q66" s="8">
        <f t="shared" si="6"/>
        <v>10.730967513876472</v>
      </c>
      <c r="R66" s="9">
        <f t="shared" si="7"/>
        <v>17.899999999999999</v>
      </c>
      <c r="S66" s="9">
        <f t="shared" si="8"/>
        <v>16</v>
      </c>
      <c r="T66" s="9">
        <f t="shared" si="9"/>
        <v>66.099999999999994</v>
      </c>
    </row>
    <row r="67" spans="1:20">
      <c r="A67" s="7">
        <v>66</v>
      </c>
      <c r="B67" s="6" t="s">
        <v>69</v>
      </c>
      <c r="C67" s="3">
        <f>100*var_shares_PointEstimates!C70</f>
        <v>10.766959353357873</v>
      </c>
      <c r="D67" s="3">
        <f>100*var_shares_PointEstimates!D70</f>
        <v>17.581611744146425</v>
      </c>
      <c r="E67" s="3">
        <f>100*var_shares_PointEstimates!E70</f>
        <v>71.651428902495709</v>
      </c>
      <c r="F67" s="8">
        <f>100*('900'!C70-'100'!C70)/2</f>
        <v>8.9237366471826363</v>
      </c>
      <c r="G67" s="8">
        <f>100*('900'!D70-'100'!D70)/2</f>
        <v>8.6557986157234321</v>
      </c>
      <c r="H67" s="8">
        <f>100*('900'!E70-'100'!E70)/2</f>
        <v>11.167119100495698</v>
      </c>
      <c r="J67" s="8">
        <v>66</v>
      </c>
      <c r="K67" s="8" t="str">
        <f t="shared" ref="K67:K130" si="10">INDEX($B$26:$B$440,MATCH(N67,$E$26:$E$440,0),1)</f>
        <v>Fayetteville, NC</v>
      </c>
      <c r="L67" s="8">
        <f t="shared" ref="L67:L130" si="11">INDEX($C$26:$C$440,MATCH(N67,$E$26:$E$440,0),1)</f>
        <v>3.9763282154341661</v>
      </c>
      <c r="M67" s="8">
        <f t="shared" ref="M67:M130" si="12">INDEX($D$26:$D$440,MATCH(N67,$E$26:$E$440,0),1)</f>
        <v>10.507881159998782</v>
      </c>
      <c r="N67" s="8">
        <f t="shared" ref="N67:N130" si="13">LARGE($E$26:$E$440,J67)</f>
        <v>85.515790624567046</v>
      </c>
      <c r="O67" s="8">
        <f t="shared" ref="O67:O130" si="14">INDEX($F$26:$F$440,MATCH(N67,$E$26:$E$440,0),1)</f>
        <v>5.9955932002158088</v>
      </c>
      <c r="P67" s="8">
        <f t="shared" ref="P67:P130" si="15">INDEX($G$26:$G$440,MATCH(N67,$E$26:$E$440,0),1)</f>
        <v>6.8409168714782922</v>
      </c>
      <c r="Q67" s="8">
        <f t="shared" ref="Q67:Q130" si="16">INDEX($H$26:$H$440,MATCH(N67,$E$26:$E$440,0),1)</f>
        <v>8.6886943531511598</v>
      </c>
      <c r="R67" s="9">
        <f t="shared" ref="R67:R130" si="17">ROUND(AVERAGE($L$2:$L$416),1)</f>
        <v>17.899999999999999</v>
      </c>
      <c r="S67" s="9">
        <f t="shared" ref="S67:S130" si="18">ROUND(AVERAGE($M$2:$M$416),1)</f>
        <v>16</v>
      </c>
      <c r="T67" s="9">
        <f t="shared" ref="T67:T130" si="19">ROUND(AVERAGE($N$2:$N$416),1)</f>
        <v>66.099999999999994</v>
      </c>
    </row>
    <row r="68" spans="1:20">
      <c r="A68" s="7">
        <v>67</v>
      </c>
      <c r="B68" s="6" t="s">
        <v>70</v>
      </c>
      <c r="C68" s="3">
        <f>100*var_shares_PointEstimates!C71</f>
        <v>22.998707396179999</v>
      </c>
      <c r="D68" s="3">
        <f>100*var_shares_PointEstimates!D71</f>
        <v>16.202866630636066</v>
      </c>
      <c r="E68" s="3">
        <f>100*var_shares_PointEstimates!E71</f>
        <v>60.798425973183932</v>
      </c>
      <c r="F68" s="8">
        <f>100*('900'!C71-'100'!C71)/2</f>
        <v>14.063981741199722</v>
      </c>
      <c r="G68" s="8">
        <f>100*('900'!D71-'100'!D71)/2</f>
        <v>7.6230878276395311</v>
      </c>
      <c r="H68" s="8">
        <f>100*('900'!E71-'100'!E71)/2</f>
        <v>13.767344721046765</v>
      </c>
      <c r="J68" s="8">
        <v>67</v>
      </c>
      <c r="K68" s="8" t="str">
        <f t="shared" si="10"/>
        <v>Aguadilla-Isabela, PR</v>
      </c>
      <c r="L68" s="8">
        <f t="shared" si="11"/>
        <v>8.1267289669816112</v>
      </c>
      <c r="M68" s="8">
        <f t="shared" si="12"/>
        <v>6.3924195249101272</v>
      </c>
      <c r="N68" s="8">
        <f t="shared" si="13"/>
        <v>85.480851508108259</v>
      </c>
      <c r="O68" s="8">
        <f t="shared" si="14"/>
        <v>7.6032807695623035</v>
      </c>
      <c r="P68" s="8">
        <f t="shared" si="15"/>
        <v>5.5759566762415442</v>
      </c>
      <c r="Q68" s="8">
        <f t="shared" si="16"/>
        <v>9.3308109823672929</v>
      </c>
      <c r="R68" s="9">
        <f t="shared" si="17"/>
        <v>17.899999999999999</v>
      </c>
      <c r="S68" s="9">
        <f t="shared" si="18"/>
        <v>16</v>
      </c>
      <c r="T68" s="9">
        <f t="shared" si="19"/>
        <v>66.099999999999994</v>
      </c>
    </row>
    <row r="69" spans="1:20">
      <c r="A69" s="7">
        <v>68</v>
      </c>
      <c r="B69" s="6" t="s">
        <v>71</v>
      </c>
      <c r="C69" s="3">
        <f>100*var_shares_PointEstimates!C72</f>
        <v>34.996047388600957</v>
      </c>
      <c r="D69" s="3">
        <f>100*var_shares_PointEstimates!D72</f>
        <v>19.834642305315402</v>
      </c>
      <c r="E69" s="3">
        <f>100*var_shares_PointEstimates!E72</f>
        <v>45.169310306083645</v>
      </c>
      <c r="F69" s="8">
        <f>100*('900'!C72-'100'!C72)/2</f>
        <v>18.192027094921926</v>
      </c>
      <c r="G69" s="8">
        <f>100*('900'!D72-'100'!D72)/2</f>
        <v>9.8177625321645721</v>
      </c>
      <c r="H69" s="8">
        <f>100*('900'!E72-'100'!E72)/2</f>
        <v>14.958342636145405</v>
      </c>
      <c r="J69" s="8">
        <v>68</v>
      </c>
      <c r="K69" s="8" t="str">
        <f t="shared" si="10"/>
        <v>Gettysburg, PA</v>
      </c>
      <c r="L69" s="8">
        <f t="shared" si="11"/>
        <v>12.146863124237731</v>
      </c>
      <c r="M69" s="8">
        <f t="shared" si="12"/>
        <v>2.4104970181052057</v>
      </c>
      <c r="N69" s="8">
        <f t="shared" si="13"/>
        <v>85.44263985765707</v>
      </c>
      <c r="O69" s="8">
        <f t="shared" si="14"/>
        <v>8.1681672825213969</v>
      </c>
      <c r="P69" s="8">
        <f t="shared" si="15"/>
        <v>3.6264614667549129</v>
      </c>
      <c r="Q69" s="8">
        <f t="shared" si="16"/>
        <v>8.9813448685537978</v>
      </c>
      <c r="R69" s="9">
        <f t="shared" si="17"/>
        <v>17.899999999999999</v>
      </c>
      <c r="S69" s="9">
        <f t="shared" si="18"/>
        <v>16</v>
      </c>
      <c r="T69" s="9">
        <f t="shared" si="19"/>
        <v>66.099999999999994</v>
      </c>
    </row>
    <row r="70" spans="1:20">
      <c r="A70" s="7">
        <v>69</v>
      </c>
      <c r="B70" s="6" t="s">
        <v>72</v>
      </c>
      <c r="C70" s="3">
        <f>100*var_shares_PointEstimates!C73</f>
        <v>29.246124522885125</v>
      </c>
      <c r="D70" s="3">
        <f>100*var_shares_PointEstimates!D73</f>
        <v>17.952021974323255</v>
      </c>
      <c r="E70" s="3">
        <f>100*var_shares_PointEstimates!E73</f>
        <v>52.801853502791616</v>
      </c>
      <c r="F70" s="8">
        <f>100*('900'!C73-'100'!C73)/2</f>
        <v>17.075115642109211</v>
      </c>
      <c r="G70" s="8">
        <f>100*('900'!D73-'100'!D73)/2</f>
        <v>9.7841930630787779</v>
      </c>
      <c r="H70" s="8">
        <f>100*('900'!E73-'100'!E73)/2</f>
        <v>15.825761291552642</v>
      </c>
      <c r="J70" s="8">
        <v>69</v>
      </c>
      <c r="K70" s="8" t="str">
        <f t="shared" si="10"/>
        <v>Rapid City, SD</v>
      </c>
      <c r="L70" s="8">
        <f t="shared" si="11"/>
        <v>10.248869096810695</v>
      </c>
      <c r="M70" s="8">
        <f t="shared" si="12"/>
        <v>4.4935525559863594</v>
      </c>
      <c r="N70" s="8">
        <f t="shared" si="13"/>
        <v>85.257578347202951</v>
      </c>
      <c r="O70" s="8">
        <f t="shared" si="14"/>
        <v>8.1776026243751989</v>
      </c>
      <c r="P70" s="8">
        <f t="shared" si="15"/>
        <v>4.9163792775337321</v>
      </c>
      <c r="Q70" s="8">
        <f t="shared" si="16"/>
        <v>9.8949387909519579</v>
      </c>
      <c r="R70" s="9">
        <f t="shared" si="17"/>
        <v>17.899999999999999</v>
      </c>
      <c r="S70" s="9">
        <f t="shared" si="18"/>
        <v>16</v>
      </c>
      <c r="T70" s="9">
        <f t="shared" si="19"/>
        <v>66.099999999999994</v>
      </c>
    </row>
    <row r="71" spans="1:20">
      <c r="A71" s="7">
        <v>70</v>
      </c>
      <c r="B71" s="6" t="s">
        <v>73</v>
      </c>
      <c r="C71" s="3">
        <f>100*var_shares_PointEstimates!C74</f>
        <v>19.571156226897745</v>
      </c>
      <c r="D71" s="3">
        <f>100*var_shares_PointEstimates!D74</f>
        <v>10.728687030107121</v>
      </c>
      <c r="E71" s="3">
        <f>100*var_shares_PointEstimates!E74</f>
        <v>69.700156742995119</v>
      </c>
      <c r="F71" s="8">
        <f>100*('900'!C74-'100'!C74)/2</f>
        <v>12.170805924047684</v>
      </c>
      <c r="G71" s="8">
        <f>100*('900'!D74-'100'!D74)/2</f>
        <v>6.0830203135816925</v>
      </c>
      <c r="H71" s="8">
        <f>100*('900'!E74-'100'!E74)/2</f>
        <v>11.92488126904035</v>
      </c>
      <c r="J71" s="8">
        <v>70</v>
      </c>
      <c r="K71" s="8" t="str">
        <f t="shared" si="10"/>
        <v>Sumter, SC</v>
      </c>
      <c r="L71" s="8">
        <f t="shared" si="11"/>
        <v>4.7611834975548142</v>
      </c>
      <c r="M71" s="8">
        <f t="shared" si="12"/>
        <v>10.000574482321383</v>
      </c>
      <c r="N71" s="8">
        <f t="shared" si="13"/>
        <v>85.238242020123806</v>
      </c>
      <c r="O71" s="8">
        <f t="shared" si="14"/>
        <v>5.4309340278482967</v>
      </c>
      <c r="P71" s="8">
        <f t="shared" si="15"/>
        <v>7.50519022710803</v>
      </c>
      <c r="Q71" s="8">
        <f t="shared" si="16"/>
        <v>9.4786155379727788</v>
      </c>
      <c r="R71" s="9">
        <f t="shared" si="17"/>
        <v>17.899999999999999</v>
      </c>
      <c r="S71" s="9">
        <f t="shared" si="18"/>
        <v>16</v>
      </c>
      <c r="T71" s="9">
        <f t="shared" si="19"/>
        <v>66.099999999999994</v>
      </c>
    </row>
    <row r="72" spans="1:20">
      <c r="A72" s="7">
        <v>71</v>
      </c>
      <c r="B72" s="6" t="s">
        <v>74</v>
      </c>
      <c r="C72" s="3">
        <f>100*var_shares_PointEstimates!C75</f>
        <v>20.054760730786143</v>
      </c>
      <c r="D72" s="3">
        <f>100*var_shares_PointEstimates!D75</f>
        <v>21.6921536981475</v>
      </c>
      <c r="E72" s="3">
        <f>100*var_shares_PointEstimates!E75</f>
        <v>58.253085571066357</v>
      </c>
      <c r="F72" s="8">
        <f>100*('900'!C75-'100'!C75)/2</f>
        <v>13.066826298868877</v>
      </c>
      <c r="G72" s="8">
        <f>100*('900'!D75-'100'!D75)/2</f>
        <v>9.6655906771903339</v>
      </c>
      <c r="H72" s="8">
        <f>100*('900'!E75-'100'!E75)/2</f>
        <v>12.576911846470104</v>
      </c>
      <c r="J72" s="8">
        <v>71</v>
      </c>
      <c r="K72" s="8" t="str">
        <f t="shared" si="10"/>
        <v>Las Cruces, NM</v>
      </c>
      <c r="L72" s="8">
        <f t="shared" si="11"/>
        <v>9.2979739996291979</v>
      </c>
      <c r="M72" s="8">
        <f t="shared" si="12"/>
        <v>5.4703875047795165</v>
      </c>
      <c r="N72" s="8">
        <f t="shared" si="13"/>
        <v>85.231638495591284</v>
      </c>
      <c r="O72" s="8">
        <f t="shared" si="14"/>
        <v>7.0257900466216663</v>
      </c>
      <c r="P72" s="8">
        <f t="shared" si="15"/>
        <v>5.280688801759637</v>
      </c>
      <c r="Q72" s="8">
        <f t="shared" si="16"/>
        <v>8.3802579859672655</v>
      </c>
      <c r="R72" s="9">
        <f t="shared" si="17"/>
        <v>17.899999999999999</v>
      </c>
      <c r="S72" s="9">
        <f t="shared" si="18"/>
        <v>16</v>
      </c>
      <c r="T72" s="9">
        <f t="shared" si="19"/>
        <v>66.099999999999994</v>
      </c>
    </row>
    <row r="73" spans="1:20">
      <c r="A73" s="7">
        <v>72</v>
      </c>
      <c r="B73" s="6" t="s">
        <v>75</v>
      </c>
      <c r="C73" s="3">
        <f>100*var_shares_PointEstimates!C76</f>
        <v>6.5853824776305094</v>
      </c>
      <c r="D73" s="3">
        <f>100*var_shares_PointEstimates!D76</f>
        <v>7.7106335387103559</v>
      </c>
      <c r="E73" s="3">
        <f>100*var_shares_PointEstimates!E76</f>
        <v>85.703983983659128</v>
      </c>
      <c r="F73" s="8">
        <f>100*('900'!C76-'100'!C76)/2</f>
        <v>7.4165619805223422</v>
      </c>
      <c r="G73" s="8">
        <f>100*('900'!D76-'100'!D76)/2</f>
        <v>6.5465178528765877</v>
      </c>
      <c r="H73" s="8">
        <f>100*('900'!E76-'100'!E76)/2</f>
        <v>9.4185271647547317</v>
      </c>
      <c r="J73" s="8">
        <v>72</v>
      </c>
      <c r="K73" s="8" t="str">
        <f t="shared" si="10"/>
        <v>Ponce, PR</v>
      </c>
      <c r="L73" s="8">
        <f t="shared" si="11"/>
        <v>2.888824529452565</v>
      </c>
      <c r="M73" s="8">
        <f t="shared" si="12"/>
        <v>12.316133826526702</v>
      </c>
      <c r="N73" s="8">
        <f t="shared" si="13"/>
        <v>84.795041644020728</v>
      </c>
      <c r="O73" s="8">
        <f t="shared" si="14"/>
        <v>5.0163139938873718</v>
      </c>
      <c r="P73" s="8">
        <f t="shared" si="15"/>
        <v>7.6482834129123294</v>
      </c>
      <c r="Q73" s="8">
        <f t="shared" si="16"/>
        <v>8.6356262927040568</v>
      </c>
      <c r="R73" s="9">
        <f t="shared" si="17"/>
        <v>17.899999999999999</v>
      </c>
      <c r="S73" s="9">
        <f t="shared" si="18"/>
        <v>16</v>
      </c>
      <c r="T73" s="9">
        <f t="shared" si="19"/>
        <v>66.099999999999994</v>
      </c>
    </row>
    <row r="74" spans="1:20">
      <c r="A74" s="7">
        <v>73</v>
      </c>
      <c r="B74" s="6" t="s">
        <v>76</v>
      </c>
      <c r="C74" s="3">
        <f>100*var_shares_PointEstimates!C77</f>
        <v>4.2035133398926599</v>
      </c>
      <c r="D74" s="3">
        <f>100*var_shares_PointEstimates!D77</f>
        <v>2.047480379319699</v>
      </c>
      <c r="E74" s="3">
        <f>100*var_shares_PointEstimates!E77</f>
        <v>93.74900628078764</v>
      </c>
      <c r="F74" s="8">
        <f>100*('900'!C77-'100'!C77)/2</f>
        <v>5.3463107417562901</v>
      </c>
      <c r="G74" s="8">
        <f>100*('900'!D77-'100'!D77)/2</f>
        <v>3.5174876372794714</v>
      </c>
      <c r="H74" s="8">
        <f>100*('900'!E77-'100'!E77)/2</f>
        <v>6.7523541075036277</v>
      </c>
      <c r="J74" s="8">
        <v>73</v>
      </c>
      <c r="K74" s="8" t="str">
        <f t="shared" si="10"/>
        <v>Vineland-Bridgeton, NJ</v>
      </c>
      <c r="L74" s="8">
        <f t="shared" si="11"/>
        <v>4.7377164726870671</v>
      </c>
      <c r="M74" s="8">
        <f t="shared" si="12"/>
        <v>10.830374755556752</v>
      </c>
      <c r="N74" s="8">
        <f t="shared" si="13"/>
        <v>84.431908771756198</v>
      </c>
      <c r="O74" s="8">
        <f t="shared" si="14"/>
        <v>5.2522258046325252</v>
      </c>
      <c r="P74" s="8">
        <f t="shared" si="15"/>
        <v>6.9550777951312153</v>
      </c>
      <c r="Q74" s="8">
        <f t="shared" si="16"/>
        <v>8.7558999055392714</v>
      </c>
      <c r="R74" s="9">
        <f t="shared" si="17"/>
        <v>17.899999999999999</v>
      </c>
      <c r="S74" s="9">
        <f t="shared" si="18"/>
        <v>16</v>
      </c>
      <c r="T74" s="9">
        <f t="shared" si="19"/>
        <v>66.099999999999994</v>
      </c>
    </row>
    <row r="75" spans="1:20">
      <c r="A75" s="7">
        <v>74</v>
      </c>
      <c r="B75" s="6" t="s">
        <v>77</v>
      </c>
      <c r="C75" s="3">
        <f>100*var_shares_PointEstimates!C78</f>
        <v>13.489036836018908</v>
      </c>
      <c r="D75" s="3">
        <f>100*var_shares_PointEstimates!D78</f>
        <v>21.098819665353567</v>
      </c>
      <c r="E75" s="3">
        <f>100*var_shares_PointEstimates!E78</f>
        <v>65.412143498627529</v>
      </c>
      <c r="F75" s="8">
        <f>100*('900'!C78-'100'!C78)/2</f>
        <v>11.338077810167132</v>
      </c>
      <c r="G75" s="8">
        <f>100*('900'!D78-'100'!D78)/2</f>
        <v>9.571592030025684</v>
      </c>
      <c r="H75" s="8">
        <f>100*('900'!E78-'100'!E78)/2</f>
        <v>13.008956628953062</v>
      </c>
      <c r="J75" s="8">
        <v>74</v>
      </c>
      <c r="K75" s="8" t="str">
        <f t="shared" si="10"/>
        <v>Columbia, MO</v>
      </c>
      <c r="L75" s="8">
        <f t="shared" si="11"/>
        <v>10.8921878352558</v>
      </c>
      <c r="M75" s="8">
        <f t="shared" si="12"/>
        <v>4.6763276974303487</v>
      </c>
      <c r="N75" s="8">
        <f t="shared" si="13"/>
        <v>84.431484467313851</v>
      </c>
      <c r="O75" s="8">
        <f t="shared" si="14"/>
        <v>8.6900659293941533</v>
      </c>
      <c r="P75" s="8">
        <f t="shared" si="15"/>
        <v>5.1909028873514593</v>
      </c>
      <c r="Q75" s="8">
        <f t="shared" si="16"/>
        <v>9.6647579039730207</v>
      </c>
      <c r="R75" s="9">
        <f t="shared" si="17"/>
        <v>17.899999999999999</v>
      </c>
      <c r="S75" s="9">
        <f t="shared" si="18"/>
        <v>16</v>
      </c>
      <c r="T75" s="9">
        <f t="shared" si="19"/>
        <v>66.099999999999994</v>
      </c>
    </row>
    <row r="76" spans="1:20">
      <c r="A76" s="7">
        <v>75</v>
      </c>
      <c r="B76" s="6" t="s">
        <v>78</v>
      </c>
      <c r="C76" s="3">
        <f>100*var_shares_PointEstimates!C79</f>
        <v>4.501728834142563</v>
      </c>
      <c r="D76" s="3">
        <f>100*var_shares_PointEstimates!D79</f>
        <v>26.16980843376173</v>
      </c>
      <c r="E76" s="3">
        <f>100*var_shares_PointEstimates!E79</f>
        <v>69.328462732095701</v>
      </c>
      <c r="F76" s="8">
        <f>100*('900'!C79-'100'!C79)/2</f>
        <v>6.9739419964625915</v>
      </c>
      <c r="G76" s="8">
        <f>100*('900'!D79-'100'!D79)/2</f>
        <v>10.497170015309795</v>
      </c>
      <c r="H76" s="8">
        <f>100*('900'!E79-'100'!E79)/2</f>
        <v>12.290056352438732</v>
      </c>
      <c r="J76" s="8">
        <v>75</v>
      </c>
      <c r="K76" s="8" t="str">
        <f t="shared" si="10"/>
        <v>Cheyenne, WY</v>
      </c>
      <c r="L76" s="8">
        <f t="shared" si="11"/>
        <v>11.032547582275912</v>
      </c>
      <c r="M76" s="8">
        <f t="shared" si="12"/>
        <v>4.9611087771208116</v>
      </c>
      <c r="N76" s="8">
        <f t="shared" si="13"/>
        <v>84.006343640603291</v>
      </c>
      <c r="O76" s="8">
        <f t="shared" si="14"/>
        <v>8.9449027826189802</v>
      </c>
      <c r="P76" s="8">
        <f t="shared" si="15"/>
        <v>4.887668406084404</v>
      </c>
      <c r="Q76" s="8">
        <f t="shared" si="16"/>
        <v>9.3889615022871737</v>
      </c>
      <c r="R76" s="9">
        <f t="shared" si="17"/>
        <v>17.899999999999999</v>
      </c>
      <c r="S76" s="9">
        <f t="shared" si="18"/>
        <v>16</v>
      </c>
      <c r="T76" s="9">
        <f t="shared" si="19"/>
        <v>66.099999999999994</v>
      </c>
    </row>
    <row r="77" spans="1:20">
      <c r="A77" s="7">
        <v>76</v>
      </c>
      <c r="B77" s="6" t="s">
        <v>79</v>
      </c>
      <c r="C77" s="3">
        <f>100*var_shares_PointEstimates!C80</f>
        <v>22.373363127035105</v>
      </c>
      <c r="D77" s="3">
        <f>100*var_shares_PointEstimates!D80</f>
        <v>43.101057941407383</v>
      </c>
      <c r="E77" s="3">
        <f>100*var_shares_PointEstimates!E80</f>
        <v>34.525578931557497</v>
      </c>
      <c r="F77" s="8">
        <f>100*('900'!C80-'100'!C80)/2</f>
        <v>15.776279182044306</v>
      </c>
      <c r="G77" s="8">
        <f>100*('900'!D80-'100'!D80)/2</f>
        <v>13.017754053971203</v>
      </c>
      <c r="H77" s="8">
        <f>100*('900'!E80-'100'!E80)/2</f>
        <v>10.140259038517607</v>
      </c>
      <c r="J77" s="8">
        <v>76</v>
      </c>
      <c r="K77" s="8" t="str">
        <f t="shared" si="10"/>
        <v>Casper, WY</v>
      </c>
      <c r="L77" s="8">
        <f t="shared" si="11"/>
        <v>15.423233518798627</v>
      </c>
      <c r="M77" s="8">
        <f t="shared" si="12"/>
        <v>0.58439985788332782</v>
      </c>
      <c r="N77" s="8">
        <f t="shared" si="13"/>
        <v>83.992366623318034</v>
      </c>
      <c r="O77" s="8">
        <f t="shared" si="14"/>
        <v>11.910693722819184</v>
      </c>
      <c r="P77" s="8">
        <f t="shared" si="15"/>
        <v>3.1570304494630572</v>
      </c>
      <c r="Q77" s="8">
        <f t="shared" si="16"/>
        <v>12.378806466600873</v>
      </c>
      <c r="R77" s="9">
        <f t="shared" si="17"/>
        <v>17.899999999999999</v>
      </c>
      <c r="S77" s="9">
        <f t="shared" si="18"/>
        <v>16</v>
      </c>
      <c r="T77" s="9">
        <f t="shared" si="19"/>
        <v>66.099999999999994</v>
      </c>
    </row>
    <row r="78" spans="1:20">
      <c r="A78" s="7">
        <v>77</v>
      </c>
      <c r="B78" s="6" t="s">
        <v>80</v>
      </c>
      <c r="C78" s="3">
        <f>100*var_shares_PointEstimates!C81</f>
        <v>6.1220530246180882</v>
      </c>
      <c r="D78" s="3">
        <f>100*var_shares_PointEstimates!D81</f>
        <v>3.694708586904627</v>
      </c>
      <c r="E78" s="3">
        <f>100*var_shares_PointEstimates!E81</f>
        <v>90.183238388477278</v>
      </c>
      <c r="F78" s="8">
        <f>100*('900'!C81-'100'!C81)/2</f>
        <v>7.9640432247140662</v>
      </c>
      <c r="G78" s="8">
        <f>100*('900'!D81-'100'!D81)/2</f>
        <v>5.3898438671140818</v>
      </c>
      <c r="H78" s="8">
        <f>100*('900'!E81-'100'!E81)/2</f>
        <v>10.292156366782217</v>
      </c>
      <c r="J78" s="8">
        <v>77</v>
      </c>
      <c r="K78" s="8" t="str">
        <f t="shared" si="10"/>
        <v>Logan, UT-ID</v>
      </c>
      <c r="L78" s="8">
        <f t="shared" si="11"/>
        <v>10.837453694038862</v>
      </c>
      <c r="M78" s="8">
        <f t="shared" si="12"/>
        <v>5.2906053997180891</v>
      </c>
      <c r="N78" s="8">
        <f t="shared" si="13"/>
        <v>83.871940906243054</v>
      </c>
      <c r="O78" s="8">
        <f t="shared" si="14"/>
        <v>8.5964563981044009</v>
      </c>
      <c r="P78" s="8">
        <f t="shared" si="15"/>
        <v>5.4215163399278357</v>
      </c>
      <c r="Q78" s="8">
        <f t="shared" si="16"/>
        <v>10.852089214389776</v>
      </c>
      <c r="R78" s="9">
        <f t="shared" si="17"/>
        <v>17.899999999999999</v>
      </c>
      <c r="S78" s="9">
        <f t="shared" si="18"/>
        <v>16</v>
      </c>
      <c r="T78" s="9">
        <f t="shared" si="19"/>
        <v>66.099999999999994</v>
      </c>
    </row>
    <row r="79" spans="1:20">
      <c r="A79" s="7">
        <v>78</v>
      </c>
      <c r="B79" s="6" t="s">
        <v>81</v>
      </c>
      <c r="C79" s="3">
        <f>100*var_shares_PointEstimates!C82</f>
        <v>17.817974278103289</v>
      </c>
      <c r="D79" s="3">
        <f>100*var_shares_PointEstimates!D82</f>
        <v>34.864921213275657</v>
      </c>
      <c r="E79" s="3">
        <f>100*var_shares_PointEstimates!E82</f>
        <v>47.317104508621043</v>
      </c>
      <c r="F79" s="8">
        <f>100*('900'!C82-'100'!C82)/2</f>
        <v>13.312402685240896</v>
      </c>
      <c r="G79" s="8">
        <f>100*('900'!D82-'100'!D82)/2</f>
        <v>11.24503389873567</v>
      </c>
      <c r="H79" s="8">
        <f>100*('900'!E82-'100'!E82)/2</f>
        <v>11.505901307453769</v>
      </c>
      <c r="J79" s="8">
        <v>78</v>
      </c>
      <c r="K79" s="8" t="str">
        <f t="shared" si="10"/>
        <v>Cleveland, TN</v>
      </c>
      <c r="L79" s="8">
        <f t="shared" si="11"/>
        <v>4.3031257789379547</v>
      </c>
      <c r="M79" s="8">
        <f t="shared" si="12"/>
        <v>11.932166960927153</v>
      </c>
      <c r="N79" s="8">
        <f t="shared" si="13"/>
        <v>83.764707260134884</v>
      </c>
      <c r="O79" s="8">
        <f t="shared" si="14"/>
        <v>4.593987843491016</v>
      </c>
      <c r="P79" s="8">
        <f t="shared" si="15"/>
        <v>7.2389705740325176</v>
      </c>
      <c r="Q79" s="8">
        <f t="shared" si="16"/>
        <v>8.6367441149087565</v>
      </c>
      <c r="R79" s="9">
        <f t="shared" si="17"/>
        <v>17.899999999999999</v>
      </c>
      <c r="S79" s="9">
        <f t="shared" si="18"/>
        <v>16</v>
      </c>
      <c r="T79" s="9">
        <f t="shared" si="19"/>
        <v>66.099999999999994</v>
      </c>
    </row>
    <row r="80" spans="1:20">
      <c r="A80" s="7">
        <v>79</v>
      </c>
      <c r="B80" s="6" t="s">
        <v>82</v>
      </c>
      <c r="C80" s="3">
        <f>100*var_shares_PointEstimates!C83</f>
        <v>24.117422091167988</v>
      </c>
      <c r="D80" s="3">
        <f>100*var_shares_PointEstimates!D83</f>
        <v>23.442142505276127</v>
      </c>
      <c r="E80" s="3">
        <f>100*var_shares_PointEstimates!E83</f>
        <v>52.440435403555888</v>
      </c>
      <c r="F80" s="8">
        <f>100*('900'!C83-'100'!C83)/2</f>
        <v>14.172872493628974</v>
      </c>
      <c r="G80" s="8">
        <f>100*('900'!D83-'100'!D83)/2</f>
        <v>9.497359431069043</v>
      </c>
      <c r="H80" s="8">
        <f>100*('900'!E83-'100'!E83)/2</f>
        <v>12.586482652668158</v>
      </c>
      <c r="J80" s="8">
        <v>79</v>
      </c>
      <c r="K80" s="8" t="str">
        <f t="shared" si="10"/>
        <v>Morgantown, WV</v>
      </c>
      <c r="L80" s="8">
        <f t="shared" si="11"/>
        <v>7.5175039367063619</v>
      </c>
      <c r="M80" s="8">
        <f t="shared" si="12"/>
        <v>8.7850185474417835</v>
      </c>
      <c r="N80" s="8">
        <f t="shared" si="13"/>
        <v>83.697477515851858</v>
      </c>
      <c r="O80" s="8">
        <f t="shared" si="14"/>
        <v>5.9009596603483079</v>
      </c>
      <c r="P80" s="8">
        <f t="shared" si="15"/>
        <v>7.5998607183474327</v>
      </c>
      <c r="Q80" s="8">
        <f t="shared" si="16"/>
        <v>10.451842421020569</v>
      </c>
      <c r="R80" s="9">
        <f t="shared" si="17"/>
        <v>17.899999999999999</v>
      </c>
      <c r="S80" s="9">
        <f t="shared" si="18"/>
        <v>16</v>
      </c>
      <c r="T80" s="9">
        <f t="shared" si="19"/>
        <v>66.099999999999994</v>
      </c>
    </row>
    <row r="81" spans="1:20">
      <c r="A81" s="7">
        <v>80</v>
      </c>
      <c r="B81" s="6" t="s">
        <v>83</v>
      </c>
      <c r="C81" s="3">
        <f>100*var_shares_PointEstimates!C84</f>
        <v>10.051413016163051</v>
      </c>
      <c r="D81" s="3">
        <f>100*var_shares_PointEstimates!D84</f>
        <v>16.102517386253368</v>
      </c>
      <c r="E81" s="3">
        <f>100*var_shares_PointEstimates!E84</f>
        <v>73.846069597583579</v>
      </c>
      <c r="F81" s="8">
        <f>100*('900'!C84-'100'!C84)/2</f>
        <v>9.8714500241318301</v>
      </c>
      <c r="G81" s="8">
        <f>100*('900'!D84-'100'!D84)/2</f>
        <v>8.4457373857805624</v>
      </c>
      <c r="H81" s="8">
        <f>100*('900'!E84-'100'!E84)/2</f>
        <v>11.039302532360773</v>
      </c>
      <c r="J81" s="8">
        <v>80</v>
      </c>
      <c r="K81" s="8" t="str">
        <f t="shared" si="10"/>
        <v>Punta Gorda, FL</v>
      </c>
      <c r="L81" s="8">
        <f t="shared" si="11"/>
        <v>6.5885536226841648</v>
      </c>
      <c r="M81" s="8">
        <f t="shared" si="12"/>
        <v>9.8344739235552332</v>
      </c>
      <c r="N81" s="8">
        <f t="shared" si="13"/>
        <v>83.57697245376059</v>
      </c>
      <c r="O81" s="8">
        <f t="shared" si="14"/>
        <v>7.2720565121552481</v>
      </c>
      <c r="P81" s="8">
        <f t="shared" si="15"/>
        <v>6.6893366732181718</v>
      </c>
      <c r="Q81" s="8">
        <f t="shared" si="16"/>
        <v>9.6915010403977426</v>
      </c>
      <c r="R81" s="9">
        <f t="shared" si="17"/>
        <v>17.899999999999999</v>
      </c>
      <c r="S81" s="9">
        <f t="shared" si="18"/>
        <v>16</v>
      </c>
      <c r="T81" s="9">
        <f t="shared" si="19"/>
        <v>66.099999999999994</v>
      </c>
    </row>
    <row r="82" spans="1:20">
      <c r="A82" s="7">
        <v>81</v>
      </c>
      <c r="B82" s="6" t="s">
        <v>84</v>
      </c>
      <c r="C82" s="3">
        <f>100*var_shares_PointEstimates!C85</f>
        <v>6.6095729104400647</v>
      </c>
      <c r="D82" s="3">
        <f>100*var_shares_PointEstimates!D85</f>
        <v>37.825964421712861</v>
      </c>
      <c r="E82" s="3">
        <f>100*var_shares_PointEstimates!E85</f>
        <v>55.564462667847067</v>
      </c>
      <c r="F82" s="8">
        <f>100*('900'!C85-'100'!C85)/2</f>
        <v>7.6057132251944752</v>
      </c>
      <c r="G82" s="8">
        <f>100*('900'!D85-'100'!D85)/2</f>
        <v>10.21220225402911</v>
      </c>
      <c r="H82" s="8">
        <f>100*('900'!E85-'100'!E85)/2</f>
        <v>10.336164198444333</v>
      </c>
      <c r="J82" s="8">
        <v>81</v>
      </c>
      <c r="K82" s="8" t="str">
        <f t="shared" si="10"/>
        <v>Trenton, NJ</v>
      </c>
      <c r="L82" s="8">
        <f t="shared" si="11"/>
        <v>6.2011012348645922</v>
      </c>
      <c r="M82" s="8">
        <f t="shared" si="12"/>
        <v>10.491880562989673</v>
      </c>
      <c r="N82" s="8">
        <f t="shared" si="13"/>
        <v>83.307018202145727</v>
      </c>
      <c r="O82" s="8">
        <f t="shared" si="14"/>
        <v>7.6010686862379568</v>
      </c>
      <c r="P82" s="8">
        <f t="shared" si="15"/>
        <v>7.9300885287998417</v>
      </c>
      <c r="Q82" s="8">
        <f t="shared" si="16"/>
        <v>11.146451064731123</v>
      </c>
      <c r="R82" s="9">
        <f t="shared" si="17"/>
        <v>17.899999999999999</v>
      </c>
      <c r="S82" s="9">
        <f t="shared" si="18"/>
        <v>16</v>
      </c>
      <c r="T82" s="9">
        <f t="shared" si="19"/>
        <v>66.099999999999994</v>
      </c>
    </row>
    <row r="83" spans="1:20">
      <c r="A83" s="7">
        <v>82</v>
      </c>
      <c r="B83" s="6" t="s">
        <v>85</v>
      </c>
      <c r="C83" s="3">
        <f>100*var_shares_PointEstimates!C86</f>
        <v>33.360539189720249</v>
      </c>
      <c r="D83" s="3">
        <f>100*var_shares_PointEstimates!D86</f>
        <v>18.552957862247347</v>
      </c>
      <c r="E83" s="3">
        <f>100*var_shares_PointEstimates!E86</f>
        <v>48.086502948032397</v>
      </c>
      <c r="F83" s="8">
        <f>100*('900'!C86-'100'!C86)/2</f>
        <v>17.035536392427371</v>
      </c>
      <c r="G83" s="8">
        <f>100*('900'!D86-'100'!D86)/2</f>
        <v>9.6377337085062873</v>
      </c>
      <c r="H83" s="8">
        <f>100*('900'!E86-'100'!E86)/2</f>
        <v>14.299582715184572</v>
      </c>
      <c r="J83" s="8">
        <v>82</v>
      </c>
      <c r="K83" s="8" t="str">
        <f t="shared" si="10"/>
        <v>Yuma, AZ</v>
      </c>
      <c r="L83" s="8">
        <f t="shared" si="11"/>
        <v>10.979488403280202</v>
      </c>
      <c r="M83" s="8">
        <f t="shared" si="12"/>
        <v>5.8448071138303259</v>
      </c>
      <c r="N83" s="8">
        <f t="shared" si="13"/>
        <v>83.175704482889486</v>
      </c>
      <c r="O83" s="8">
        <f t="shared" si="14"/>
        <v>8.6711182183284876</v>
      </c>
      <c r="P83" s="8">
        <f t="shared" si="15"/>
        <v>5.3590341465591429</v>
      </c>
      <c r="Q83" s="8">
        <f t="shared" si="16"/>
        <v>9.7817964664609569</v>
      </c>
      <c r="R83" s="9">
        <f t="shared" si="17"/>
        <v>17.899999999999999</v>
      </c>
      <c r="S83" s="9">
        <f t="shared" si="18"/>
        <v>16</v>
      </c>
      <c r="T83" s="9">
        <f t="shared" si="19"/>
        <v>66.099999999999994</v>
      </c>
    </row>
    <row r="84" spans="1:20">
      <c r="A84" s="7">
        <v>83</v>
      </c>
      <c r="B84" s="6" t="s">
        <v>86</v>
      </c>
      <c r="C84" s="3">
        <f>100*var_shares_PointEstimates!C87</f>
        <v>23.337235631328941</v>
      </c>
      <c r="D84" s="3">
        <f>100*var_shares_PointEstimates!D87</f>
        <v>16.401335715344263</v>
      </c>
      <c r="E84" s="3">
        <f>100*var_shares_PointEstimates!E87</f>
        <v>60.261428653326796</v>
      </c>
      <c r="F84" s="8">
        <f>100*('900'!C87-'100'!C87)/2</f>
        <v>14.306562073870033</v>
      </c>
      <c r="G84" s="8">
        <f>100*('900'!D87-'100'!D87)/2</f>
        <v>8.422338999525536</v>
      </c>
      <c r="H84" s="8">
        <f>100*('900'!E87-'100'!E87)/2</f>
        <v>14.329809278957079</v>
      </c>
      <c r="J84" s="8">
        <v>83</v>
      </c>
      <c r="K84" s="8" t="str">
        <f t="shared" si="10"/>
        <v>Weirton-Steubenville, WV-OH</v>
      </c>
      <c r="L84" s="8">
        <f t="shared" si="11"/>
        <v>13.682708430455703</v>
      </c>
      <c r="M84" s="8">
        <f t="shared" si="12"/>
        <v>3.2586071197848656</v>
      </c>
      <c r="N84" s="8">
        <f t="shared" si="13"/>
        <v>83.058684449759426</v>
      </c>
      <c r="O84" s="8">
        <f t="shared" si="14"/>
        <v>10.411379135652354</v>
      </c>
      <c r="P84" s="8">
        <f t="shared" si="15"/>
        <v>4.4161740796361029</v>
      </c>
      <c r="Q84" s="8">
        <f t="shared" si="16"/>
        <v>11.485564176440111</v>
      </c>
      <c r="R84" s="9">
        <f t="shared" si="17"/>
        <v>17.899999999999999</v>
      </c>
      <c r="S84" s="9">
        <f t="shared" si="18"/>
        <v>16</v>
      </c>
      <c r="T84" s="9">
        <f t="shared" si="19"/>
        <v>66.099999999999994</v>
      </c>
    </row>
    <row r="85" spans="1:20">
      <c r="A85" s="7">
        <v>84</v>
      </c>
      <c r="B85" s="6" t="s">
        <v>87</v>
      </c>
      <c r="C85" s="3">
        <f>100*var_shares_PointEstimates!C88</f>
        <v>33.543639937998165</v>
      </c>
      <c r="D85" s="3">
        <f>100*var_shares_PointEstimates!D88</f>
        <v>26.242547199705733</v>
      </c>
      <c r="E85" s="3">
        <f>100*var_shares_PointEstimates!E88</f>
        <v>40.213812862296109</v>
      </c>
      <c r="F85" s="8">
        <f>100*('900'!C88-'100'!C88)/2</f>
        <v>16.423664148314398</v>
      </c>
      <c r="G85" s="8">
        <f>100*('900'!D88-'100'!D88)/2</f>
        <v>9.9458756609730816</v>
      </c>
      <c r="H85" s="8">
        <f>100*('900'!E88-'100'!E88)/2</f>
        <v>13.318020934914726</v>
      </c>
      <c r="J85" s="8">
        <v>84</v>
      </c>
      <c r="K85" s="8" t="str">
        <f t="shared" si="10"/>
        <v>Urban Honolulu, HI</v>
      </c>
      <c r="L85" s="8">
        <f t="shared" si="11"/>
        <v>12.845633673988427</v>
      </c>
      <c r="M85" s="8">
        <f t="shared" si="12"/>
        <v>4.2191508937194522</v>
      </c>
      <c r="N85" s="8">
        <f t="shared" si="13"/>
        <v>82.935215432292125</v>
      </c>
      <c r="O85" s="8">
        <f t="shared" si="14"/>
        <v>10.999825458001586</v>
      </c>
      <c r="P85" s="8">
        <f t="shared" si="15"/>
        <v>5.0228360358386999</v>
      </c>
      <c r="Q85" s="8">
        <f t="shared" si="16"/>
        <v>11.709073788229297</v>
      </c>
      <c r="R85" s="9">
        <f t="shared" si="17"/>
        <v>17.899999999999999</v>
      </c>
      <c r="S85" s="9">
        <f t="shared" si="18"/>
        <v>16</v>
      </c>
      <c r="T85" s="9">
        <f t="shared" si="19"/>
        <v>66.099999999999994</v>
      </c>
    </row>
    <row r="86" spans="1:20">
      <c r="A86" s="7">
        <v>85</v>
      </c>
      <c r="B86" s="6" t="s">
        <v>88</v>
      </c>
      <c r="C86" s="3">
        <f>100*var_shares_PointEstimates!C89</f>
        <v>11.127751446672512</v>
      </c>
      <c r="D86" s="3">
        <f>100*var_shares_PointEstimates!D89</f>
        <v>12.654210793272275</v>
      </c>
      <c r="E86" s="3">
        <f>100*var_shares_PointEstimates!E89</f>
        <v>76.218037760055211</v>
      </c>
      <c r="F86" s="8">
        <f>100*('900'!C89-'100'!C89)/2</f>
        <v>8.9233004560468601</v>
      </c>
      <c r="G86" s="8">
        <f>100*('900'!D89-'100'!D89)/2</f>
        <v>7.6756875088855425</v>
      </c>
      <c r="H86" s="8">
        <f>100*('900'!E89-'100'!E89)/2</f>
        <v>10.574936058822725</v>
      </c>
      <c r="J86" s="8">
        <v>85</v>
      </c>
      <c r="K86" s="8" t="str">
        <f t="shared" si="10"/>
        <v>Fairbanks, AK</v>
      </c>
      <c r="L86" s="8">
        <f t="shared" si="11"/>
        <v>10.720029711487726</v>
      </c>
      <c r="M86" s="8">
        <f t="shared" si="12"/>
        <v>6.5365294987388332</v>
      </c>
      <c r="N86" s="8">
        <f t="shared" si="13"/>
        <v>82.74344078977343</v>
      </c>
      <c r="O86" s="8">
        <f t="shared" si="14"/>
        <v>7.5158907149420164</v>
      </c>
      <c r="P86" s="8">
        <f t="shared" si="15"/>
        <v>5.4613627760747017</v>
      </c>
      <c r="Q86" s="8">
        <f t="shared" si="16"/>
        <v>9.5431335144331442</v>
      </c>
      <c r="R86" s="9">
        <f t="shared" si="17"/>
        <v>17.899999999999999</v>
      </c>
      <c r="S86" s="9">
        <f t="shared" si="18"/>
        <v>16</v>
      </c>
      <c r="T86" s="9">
        <f t="shared" si="19"/>
        <v>66.099999999999994</v>
      </c>
    </row>
    <row r="87" spans="1:20">
      <c r="A87" s="7">
        <v>86</v>
      </c>
      <c r="B87" s="6" t="s">
        <v>89</v>
      </c>
      <c r="C87" s="3">
        <f>100*var_shares_PointEstimates!C90</f>
        <v>18.400614745374348</v>
      </c>
      <c r="D87" s="3">
        <f>100*var_shares_PointEstimates!D90</f>
        <v>27.991546768647957</v>
      </c>
      <c r="E87" s="3">
        <f>100*var_shares_PointEstimates!E90</f>
        <v>53.607838485977702</v>
      </c>
      <c r="F87" s="8">
        <f>100*('900'!C90-'100'!C90)/2</f>
        <v>13.167472445209361</v>
      </c>
      <c r="G87" s="8">
        <f>100*('900'!D90-'100'!D90)/2</f>
        <v>11.129052796653978</v>
      </c>
      <c r="H87" s="8">
        <f>100*('900'!E90-'100'!E90)/2</f>
        <v>12.999632399738569</v>
      </c>
      <c r="J87" s="8">
        <v>86</v>
      </c>
      <c r="K87" s="8" t="str">
        <f t="shared" si="10"/>
        <v>Vallejo-Fairfield, CA</v>
      </c>
      <c r="L87" s="8">
        <f t="shared" si="11"/>
        <v>4.9516786829277715</v>
      </c>
      <c r="M87" s="8">
        <f t="shared" si="12"/>
        <v>12.41163523495735</v>
      </c>
      <c r="N87" s="8">
        <f t="shared" si="13"/>
        <v>82.636686082114878</v>
      </c>
      <c r="O87" s="8">
        <f t="shared" si="14"/>
        <v>7.0558809702220451</v>
      </c>
      <c r="P87" s="8">
        <f t="shared" si="15"/>
        <v>7.9877872422647158</v>
      </c>
      <c r="Q87" s="8">
        <f t="shared" si="16"/>
        <v>10.711663565493728</v>
      </c>
      <c r="R87" s="9">
        <f t="shared" si="17"/>
        <v>17.899999999999999</v>
      </c>
      <c r="S87" s="9">
        <f t="shared" si="18"/>
        <v>16</v>
      </c>
      <c r="T87" s="9">
        <f t="shared" si="19"/>
        <v>66.099999999999994</v>
      </c>
    </row>
    <row r="88" spans="1:20">
      <c r="A88" s="7">
        <v>87</v>
      </c>
      <c r="B88" s="6" t="s">
        <v>90</v>
      </c>
      <c r="C88" s="3">
        <f>100*var_shares_PointEstimates!C91</f>
        <v>28.696197191151541</v>
      </c>
      <c r="D88" s="3">
        <f>100*var_shares_PointEstimates!D91</f>
        <v>2.0406117439957612</v>
      </c>
      <c r="E88" s="3">
        <f>100*var_shares_PointEstimates!E91</f>
        <v>69.263191064852691</v>
      </c>
      <c r="F88" s="8">
        <f>100*('900'!C91-'100'!C91)/2</f>
        <v>15.902947144624566</v>
      </c>
      <c r="G88" s="8">
        <f>100*('900'!D91-'100'!D91)/2</f>
        <v>3.7327347630027514</v>
      </c>
      <c r="H88" s="8">
        <f>100*('900'!E91-'100'!E91)/2</f>
        <v>15.841695663132199</v>
      </c>
      <c r="J88" s="8">
        <v>87</v>
      </c>
      <c r="K88" s="8" t="str">
        <f t="shared" si="10"/>
        <v>Sioux City, IA-NE-SD</v>
      </c>
      <c r="L88" s="8">
        <f t="shared" si="11"/>
        <v>10.306242649379351</v>
      </c>
      <c r="M88" s="8">
        <f t="shared" si="12"/>
        <v>7.0952634676507742</v>
      </c>
      <c r="N88" s="8">
        <f t="shared" si="13"/>
        <v>82.598493882969876</v>
      </c>
      <c r="O88" s="8">
        <f t="shared" si="14"/>
        <v>8.5139001095797706</v>
      </c>
      <c r="P88" s="8">
        <f t="shared" si="15"/>
        <v>6.2965609017517741</v>
      </c>
      <c r="Q88" s="8">
        <f t="shared" si="16"/>
        <v>10.885571633089658</v>
      </c>
      <c r="R88" s="9">
        <f t="shared" si="17"/>
        <v>17.899999999999999</v>
      </c>
      <c r="S88" s="9">
        <f t="shared" si="18"/>
        <v>16</v>
      </c>
      <c r="T88" s="9">
        <f t="shared" si="19"/>
        <v>66.099999999999994</v>
      </c>
    </row>
    <row r="89" spans="1:20">
      <c r="A89" s="7">
        <v>88</v>
      </c>
      <c r="B89" s="6" t="s">
        <v>91</v>
      </c>
      <c r="C89" s="3">
        <f>100*var_shares_PointEstimates!C92</f>
        <v>17.182418467032566</v>
      </c>
      <c r="D89" s="3">
        <f>100*var_shares_PointEstimates!D92</f>
        <v>9.8390455953104254</v>
      </c>
      <c r="E89" s="3">
        <f>100*var_shares_PointEstimates!E92</f>
        <v>72.978535937657014</v>
      </c>
      <c r="F89" s="8">
        <f>100*('900'!C92-'100'!C92)/2</f>
        <v>10.980046228140267</v>
      </c>
      <c r="G89" s="8">
        <f>100*('900'!D92-'100'!D92)/2</f>
        <v>5.8825321053575959</v>
      </c>
      <c r="H89" s="8">
        <f>100*('900'!E92-'100'!E92)/2</f>
        <v>11.704370733068604</v>
      </c>
      <c r="J89" s="8">
        <v>88</v>
      </c>
      <c r="K89" s="8" t="str">
        <f t="shared" si="10"/>
        <v>Total Nonfarm, Norwich-New London-Westerly, CT-RI</v>
      </c>
      <c r="L89" s="8">
        <f t="shared" si="11"/>
        <v>7.6891738742095912</v>
      </c>
      <c r="M89" s="8">
        <f t="shared" si="12"/>
        <v>9.7211872915902884</v>
      </c>
      <c r="N89" s="8">
        <f t="shared" si="13"/>
        <v>82.58963883420013</v>
      </c>
      <c r="O89" s="8">
        <f t="shared" si="14"/>
        <v>7.2921722643136508</v>
      </c>
      <c r="P89" s="8">
        <f t="shared" si="15"/>
        <v>6.2458463072480388</v>
      </c>
      <c r="Q89" s="8">
        <f t="shared" si="16"/>
        <v>9.2120366453086522</v>
      </c>
      <c r="R89" s="9">
        <f t="shared" si="17"/>
        <v>17.899999999999999</v>
      </c>
      <c r="S89" s="9">
        <f t="shared" si="18"/>
        <v>16</v>
      </c>
      <c r="T89" s="9">
        <f t="shared" si="19"/>
        <v>66.099999999999994</v>
      </c>
    </row>
    <row r="90" spans="1:20">
      <c r="A90" s="7">
        <v>89</v>
      </c>
      <c r="B90" s="6" t="s">
        <v>92</v>
      </c>
      <c r="C90" s="3">
        <f>100*var_shares_PointEstimates!C93</f>
        <v>8.8655275488028806</v>
      </c>
      <c r="D90" s="3">
        <f>100*var_shares_PointEstimates!D93</f>
        <v>17.642447178455203</v>
      </c>
      <c r="E90" s="3">
        <f>100*var_shares_PointEstimates!E93</f>
        <v>73.492025272741913</v>
      </c>
      <c r="F90" s="8">
        <f>100*('900'!C93-'100'!C93)/2</f>
        <v>9.5540897483920411</v>
      </c>
      <c r="G90" s="8">
        <f>100*('900'!D93-'100'!D93)/2</f>
        <v>8.8904836599679982</v>
      </c>
      <c r="H90" s="8">
        <f>100*('900'!E93-'100'!E93)/2</f>
        <v>11.119361831163427</v>
      </c>
      <c r="J90" s="8">
        <v>89</v>
      </c>
      <c r="K90" s="8" t="str">
        <f t="shared" si="10"/>
        <v>Decatur, IL</v>
      </c>
      <c r="L90" s="8">
        <f t="shared" si="11"/>
        <v>12.886728923064666</v>
      </c>
      <c r="M90" s="8">
        <f t="shared" si="12"/>
        <v>4.7635721557440416</v>
      </c>
      <c r="N90" s="8">
        <f t="shared" si="13"/>
        <v>82.34969892119129</v>
      </c>
      <c r="O90" s="8">
        <f t="shared" si="14"/>
        <v>10.563636254834535</v>
      </c>
      <c r="P90" s="8">
        <f t="shared" si="15"/>
        <v>5.3951784599875774</v>
      </c>
      <c r="Q90" s="8">
        <f t="shared" si="16"/>
        <v>12.035241921637962</v>
      </c>
      <c r="R90" s="9">
        <f t="shared" si="17"/>
        <v>17.899999999999999</v>
      </c>
      <c r="S90" s="9">
        <f t="shared" si="18"/>
        <v>16</v>
      </c>
      <c r="T90" s="9">
        <f t="shared" si="19"/>
        <v>66.099999999999994</v>
      </c>
    </row>
    <row r="91" spans="1:20">
      <c r="A91" s="7">
        <v>90</v>
      </c>
      <c r="B91" s="6" t="s">
        <v>93</v>
      </c>
      <c r="C91" s="3">
        <f>100*var_shares_PointEstimates!C94</f>
        <v>38.359228059163399</v>
      </c>
      <c r="D91" s="3">
        <f>100*var_shares_PointEstimates!D94</f>
        <v>37.088993865032585</v>
      </c>
      <c r="E91" s="3">
        <f>100*var_shares_PointEstimates!E94</f>
        <v>24.551778075804016</v>
      </c>
      <c r="F91" s="8">
        <f>100*('900'!C94-'100'!C94)/2</f>
        <v>18.509387305214059</v>
      </c>
      <c r="G91" s="8">
        <f>100*('900'!D94-'100'!D94)/2</f>
        <v>12.52839360417865</v>
      </c>
      <c r="H91" s="8">
        <f>100*('900'!E94-'100'!E94)/2</f>
        <v>9.6243268114739315</v>
      </c>
      <c r="J91" s="8">
        <v>90</v>
      </c>
      <c r="K91" s="8" t="str">
        <f t="shared" si="10"/>
        <v>Houma-Thibodaux, LA</v>
      </c>
      <c r="L91" s="8">
        <f t="shared" si="11"/>
        <v>16.505835834955125</v>
      </c>
      <c r="M91" s="8">
        <f t="shared" si="12"/>
        <v>1.2897421785782852</v>
      </c>
      <c r="N91" s="8">
        <f t="shared" si="13"/>
        <v>82.204421986466585</v>
      </c>
      <c r="O91" s="8">
        <f t="shared" si="14"/>
        <v>13.100013214803127</v>
      </c>
      <c r="P91" s="8">
        <f t="shared" si="15"/>
        <v>4.2832104146049135</v>
      </c>
      <c r="Q91" s="8">
        <f t="shared" si="16"/>
        <v>13.682359058285453</v>
      </c>
      <c r="R91" s="9">
        <f t="shared" si="17"/>
        <v>17.899999999999999</v>
      </c>
      <c r="S91" s="9">
        <f t="shared" si="18"/>
        <v>16</v>
      </c>
      <c r="T91" s="9">
        <f t="shared" si="19"/>
        <v>66.099999999999994</v>
      </c>
    </row>
    <row r="92" spans="1:20">
      <c r="A92" s="7">
        <v>91</v>
      </c>
      <c r="B92" s="6" t="s">
        <v>94</v>
      </c>
      <c r="C92" s="3">
        <f>100*var_shares_PointEstimates!C95</f>
        <v>23.965596930573962</v>
      </c>
      <c r="D92" s="3">
        <f>100*var_shares_PointEstimates!D95</f>
        <v>6.2079433790946519</v>
      </c>
      <c r="E92" s="3">
        <f>100*var_shares_PointEstimates!E95</f>
        <v>69.826459690331376</v>
      </c>
      <c r="F92" s="8">
        <f>100*('900'!C95-'100'!C95)/2</f>
        <v>15.039675375569816</v>
      </c>
      <c r="G92" s="8">
        <f>100*('900'!D95-'100'!D95)/2</f>
        <v>6.8922945312682229</v>
      </c>
      <c r="H92" s="8">
        <f>100*('900'!E95-'100'!E95)/2</f>
        <v>14.256406570612141</v>
      </c>
      <c r="J92" s="8">
        <v>91</v>
      </c>
      <c r="K92" s="8" t="str">
        <f t="shared" si="10"/>
        <v>Alexandria, LA</v>
      </c>
      <c r="L92" s="8">
        <f t="shared" si="11"/>
        <v>11.207338761016548</v>
      </c>
      <c r="M92" s="8">
        <f t="shared" si="12"/>
        <v>6.7937754062901492</v>
      </c>
      <c r="N92" s="8">
        <f t="shared" si="13"/>
        <v>81.998885832693304</v>
      </c>
      <c r="O92" s="8">
        <f t="shared" si="14"/>
        <v>8.2719925739479336</v>
      </c>
      <c r="P92" s="8">
        <f t="shared" si="15"/>
        <v>5.5595933833606948</v>
      </c>
      <c r="Q92" s="8">
        <f t="shared" si="16"/>
        <v>9.4774022229931365</v>
      </c>
      <c r="R92" s="9">
        <f t="shared" si="17"/>
        <v>17.899999999999999</v>
      </c>
      <c r="S92" s="9">
        <f t="shared" si="18"/>
        <v>16</v>
      </c>
      <c r="T92" s="9">
        <f t="shared" si="19"/>
        <v>66.099999999999994</v>
      </c>
    </row>
    <row r="93" spans="1:20">
      <c r="A93" s="7">
        <v>92</v>
      </c>
      <c r="B93" s="6" t="s">
        <v>95</v>
      </c>
      <c r="C93" s="3">
        <f>100*var_shares_PointEstimates!C96</f>
        <v>12.593390543879279</v>
      </c>
      <c r="D93" s="3">
        <f>100*var_shares_PointEstimates!D96</f>
        <v>14.209783794759314</v>
      </c>
      <c r="E93" s="3">
        <f>100*var_shares_PointEstimates!E96</f>
        <v>73.196825661361402</v>
      </c>
      <c r="F93" s="8">
        <f>100*('900'!C96-'100'!C96)/2</f>
        <v>10.172812154799725</v>
      </c>
      <c r="G93" s="8">
        <f>100*('900'!D96-'100'!D96)/2</f>
        <v>7.9042812454381579</v>
      </c>
      <c r="H93" s="8">
        <f>100*('900'!E96-'100'!E96)/2</f>
        <v>12.371230155740792</v>
      </c>
      <c r="J93" s="8">
        <v>92</v>
      </c>
      <c r="K93" s="8" t="str">
        <f t="shared" si="10"/>
        <v>Olympia-Tumwater, WA</v>
      </c>
      <c r="L93" s="8">
        <f t="shared" si="11"/>
        <v>13.572734398170146</v>
      </c>
      <c r="M93" s="8">
        <f t="shared" si="12"/>
        <v>4.5027688186069863</v>
      </c>
      <c r="N93" s="8">
        <f t="shared" si="13"/>
        <v>81.92449678322285</v>
      </c>
      <c r="O93" s="8">
        <f t="shared" si="14"/>
        <v>10.563768780140453</v>
      </c>
      <c r="P93" s="8">
        <f t="shared" si="15"/>
        <v>5.034349333665002</v>
      </c>
      <c r="Q93" s="8">
        <f t="shared" si="16"/>
        <v>11.947692788960229</v>
      </c>
      <c r="R93" s="9">
        <f t="shared" si="17"/>
        <v>17.899999999999999</v>
      </c>
      <c r="S93" s="9">
        <f t="shared" si="18"/>
        <v>16</v>
      </c>
      <c r="T93" s="9">
        <f t="shared" si="19"/>
        <v>66.099999999999994</v>
      </c>
    </row>
    <row r="94" spans="1:20">
      <c r="A94" s="7">
        <v>93</v>
      </c>
      <c r="B94" s="6" t="s">
        <v>96</v>
      </c>
      <c r="C94" s="3">
        <f>100*var_shares_PointEstimates!C97</f>
        <v>42.880504846174496</v>
      </c>
      <c r="D94" s="3">
        <f>100*var_shares_PointEstimates!D97</f>
        <v>41.192307527117947</v>
      </c>
      <c r="E94" s="3">
        <f>100*var_shares_PointEstimates!E97</f>
        <v>15.927187626707557</v>
      </c>
      <c r="F94" s="8">
        <f>100*('900'!C97-'100'!C97)/2</f>
        <v>18.666458408853938</v>
      </c>
      <c r="G94" s="8">
        <f>100*('900'!D97-'100'!D97)/2</f>
        <v>14.321275946718689</v>
      </c>
      <c r="H94" s="8">
        <f>100*('900'!E97-'100'!E97)/2</f>
        <v>6.8101305954934448</v>
      </c>
      <c r="J94" s="8">
        <v>93</v>
      </c>
      <c r="K94" s="8" t="str">
        <f t="shared" si="10"/>
        <v>Farmington, NM</v>
      </c>
      <c r="L94" s="8">
        <f t="shared" si="11"/>
        <v>14.114727439421584</v>
      </c>
      <c r="M94" s="8">
        <f t="shared" si="12"/>
        <v>4.0320961613629986</v>
      </c>
      <c r="N94" s="8">
        <f t="shared" si="13"/>
        <v>81.853176399215428</v>
      </c>
      <c r="O94" s="8">
        <f t="shared" si="14"/>
        <v>10.201046455815396</v>
      </c>
      <c r="P94" s="8">
        <f t="shared" si="15"/>
        <v>5.3997548569514011</v>
      </c>
      <c r="Q94" s="8">
        <f t="shared" si="16"/>
        <v>11.608512008193584</v>
      </c>
      <c r="R94" s="9">
        <f t="shared" si="17"/>
        <v>17.899999999999999</v>
      </c>
      <c r="S94" s="9">
        <f t="shared" si="18"/>
        <v>16</v>
      </c>
      <c r="T94" s="9">
        <f t="shared" si="19"/>
        <v>66.099999999999994</v>
      </c>
    </row>
    <row r="95" spans="1:20">
      <c r="A95" s="7">
        <v>94</v>
      </c>
      <c r="B95" s="6" t="s">
        <v>97</v>
      </c>
      <c r="C95" s="3">
        <f>100*var_shares_PointEstimates!C98</f>
        <v>11.412076365194034</v>
      </c>
      <c r="D95" s="3">
        <f>100*var_shares_PointEstimates!D98</f>
        <v>30.807658022490596</v>
      </c>
      <c r="E95" s="3">
        <f>100*var_shares_PointEstimates!E98</f>
        <v>57.780265612315361</v>
      </c>
      <c r="F95" s="8">
        <f>100*('900'!C98-'100'!C98)/2</f>
        <v>10.192655204183405</v>
      </c>
      <c r="G95" s="8">
        <f>100*('900'!D98-'100'!D98)/2</f>
        <v>10.341656946600025</v>
      </c>
      <c r="H95" s="8">
        <f>100*('900'!E98-'100'!E98)/2</f>
        <v>11.36487652836014</v>
      </c>
      <c r="J95" s="8">
        <v>94</v>
      </c>
      <c r="K95" s="8" t="str">
        <f t="shared" si="10"/>
        <v xml:space="preserve">Dover-Durham, NH-ME </v>
      </c>
      <c r="L95" s="8">
        <f t="shared" si="11"/>
        <v>13.040397050701669</v>
      </c>
      <c r="M95" s="8">
        <f t="shared" si="12"/>
        <v>5.1631517982426347</v>
      </c>
      <c r="N95" s="8">
        <f t="shared" si="13"/>
        <v>81.796451151055692</v>
      </c>
      <c r="O95" s="8">
        <f t="shared" si="14"/>
        <v>9.9470040597634473</v>
      </c>
      <c r="P95" s="8">
        <f t="shared" si="15"/>
        <v>5.3794362026666498</v>
      </c>
      <c r="Q95" s="8">
        <f t="shared" si="16"/>
        <v>10.965889698102615</v>
      </c>
      <c r="R95" s="9">
        <f t="shared" si="17"/>
        <v>17.899999999999999</v>
      </c>
      <c r="S95" s="9">
        <f t="shared" si="18"/>
        <v>16</v>
      </c>
      <c r="T95" s="9">
        <f t="shared" si="19"/>
        <v>66.099999999999994</v>
      </c>
    </row>
    <row r="96" spans="1:20">
      <c r="A96" s="7">
        <v>95</v>
      </c>
      <c r="B96" s="6" t="s">
        <v>98</v>
      </c>
      <c r="C96" s="3">
        <f>100*var_shares_PointEstimates!C99</f>
        <v>6.2178669784053184</v>
      </c>
      <c r="D96" s="3">
        <f>100*var_shares_PointEstimates!D99</f>
        <v>6.9030369488729884</v>
      </c>
      <c r="E96" s="3">
        <f>100*var_shares_PointEstimates!E99</f>
        <v>86.879096072721694</v>
      </c>
      <c r="F96" s="8">
        <f>100*('900'!C99-'100'!C99)/2</f>
        <v>6.1338787281707106</v>
      </c>
      <c r="G96" s="8">
        <f>100*('900'!D99-'100'!D99)/2</f>
        <v>5.9061336987710131</v>
      </c>
      <c r="H96" s="8">
        <f>100*('900'!E99-'100'!E99)/2</f>
        <v>8.8797363761603076</v>
      </c>
      <c r="J96" s="8">
        <v>95</v>
      </c>
      <c r="K96" s="8" t="str">
        <f t="shared" si="10"/>
        <v>Altoona, PA</v>
      </c>
      <c r="L96" s="8">
        <f t="shared" si="11"/>
        <v>5.0855253277692833</v>
      </c>
      <c r="M96" s="8">
        <f t="shared" si="12"/>
        <v>13.216559179613174</v>
      </c>
      <c r="N96" s="8">
        <f t="shared" si="13"/>
        <v>81.69791549261754</v>
      </c>
      <c r="O96" s="8">
        <f t="shared" si="14"/>
        <v>5.8270394124450338</v>
      </c>
      <c r="P96" s="8">
        <f t="shared" si="15"/>
        <v>7.5167955728241909</v>
      </c>
      <c r="Q96" s="8">
        <f t="shared" si="16"/>
        <v>9.3543777920613476</v>
      </c>
      <c r="R96" s="9">
        <f t="shared" si="17"/>
        <v>17.899999999999999</v>
      </c>
      <c r="S96" s="9">
        <f t="shared" si="18"/>
        <v>16</v>
      </c>
      <c r="T96" s="9">
        <f t="shared" si="19"/>
        <v>66.099999999999994</v>
      </c>
    </row>
    <row r="97" spans="1:20">
      <c r="A97" s="7">
        <v>96</v>
      </c>
      <c r="B97" s="6" t="s">
        <v>99</v>
      </c>
      <c r="C97" s="3">
        <f>100*var_shares_PointEstimates!C100</f>
        <v>11.507459912136083</v>
      </c>
      <c r="D97" s="3">
        <f>100*var_shares_PointEstimates!D100</f>
        <v>2.9009900064906788</v>
      </c>
      <c r="E97" s="3">
        <f>100*var_shares_PointEstimates!E100</f>
        <v>85.591550081373242</v>
      </c>
      <c r="F97" s="8">
        <f>100*('900'!C100-'100'!C100)/2</f>
        <v>9.6240462981781079</v>
      </c>
      <c r="G97" s="8">
        <f>100*('900'!D100-'100'!D100)/2</f>
        <v>4.8051245270962211</v>
      </c>
      <c r="H97" s="8">
        <f>100*('900'!E100-'100'!E100)/2</f>
        <v>10.730967513876472</v>
      </c>
      <c r="J97" s="8">
        <v>96</v>
      </c>
      <c r="K97" s="8" t="str">
        <f t="shared" si="10"/>
        <v>Ocean City, NJ</v>
      </c>
      <c r="L97" s="8">
        <f t="shared" si="11"/>
        <v>7.5490998277001884</v>
      </c>
      <c r="M97" s="8">
        <f t="shared" si="12"/>
        <v>10.824143328536806</v>
      </c>
      <c r="N97" s="8">
        <f t="shared" si="13"/>
        <v>81.62675684376299</v>
      </c>
      <c r="O97" s="8">
        <f t="shared" si="14"/>
        <v>6.1889526724051835</v>
      </c>
      <c r="P97" s="8">
        <f t="shared" si="15"/>
        <v>7.3407576063875215</v>
      </c>
      <c r="Q97" s="8">
        <f t="shared" si="16"/>
        <v>9.5418005191444326</v>
      </c>
      <c r="R97" s="9">
        <f t="shared" si="17"/>
        <v>17.899999999999999</v>
      </c>
      <c r="S97" s="9">
        <f t="shared" si="18"/>
        <v>16</v>
      </c>
      <c r="T97" s="9">
        <f t="shared" si="19"/>
        <v>66.099999999999994</v>
      </c>
    </row>
    <row r="98" spans="1:20">
      <c r="A98" s="7">
        <v>97</v>
      </c>
      <c r="B98" s="6" t="s">
        <v>100</v>
      </c>
      <c r="C98" s="3">
        <f>100*var_shares_PointEstimates!C101</f>
        <v>28.186331432871427</v>
      </c>
      <c r="D98" s="3">
        <f>100*var_shares_PointEstimates!D101</f>
        <v>19.958740683890504</v>
      </c>
      <c r="E98" s="3">
        <f>100*var_shares_PointEstimates!E101</f>
        <v>51.854927883238069</v>
      </c>
      <c r="F98" s="8">
        <f>100*('900'!C101-'100'!C101)/2</f>
        <v>16.508020398453016</v>
      </c>
      <c r="G98" s="8">
        <f>100*('900'!D101-'100'!D101)/2</f>
        <v>8.9599312247726317</v>
      </c>
      <c r="H98" s="8">
        <f>100*('900'!E101-'100'!E101)/2</f>
        <v>14.51745346464971</v>
      </c>
      <c r="J98" s="8">
        <v>97</v>
      </c>
      <c r="K98" s="8" t="str">
        <f t="shared" si="10"/>
        <v>Auburn-Opelika, AL</v>
      </c>
      <c r="L98" s="8">
        <f t="shared" si="11"/>
        <v>10.12992421456549</v>
      </c>
      <c r="M98" s="8">
        <f t="shared" si="12"/>
        <v>8.2628553679579433</v>
      </c>
      <c r="N98" s="8">
        <f t="shared" si="13"/>
        <v>81.607220417476569</v>
      </c>
      <c r="O98" s="8">
        <f t="shared" si="14"/>
        <v>7.8712606347475829</v>
      </c>
      <c r="P98" s="8">
        <f t="shared" si="15"/>
        <v>5.8900585145634103</v>
      </c>
      <c r="Q98" s="8">
        <f t="shared" si="16"/>
        <v>9.7177151114702767</v>
      </c>
      <c r="R98" s="9">
        <f t="shared" si="17"/>
        <v>17.899999999999999</v>
      </c>
      <c r="S98" s="9">
        <f t="shared" si="18"/>
        <v>16</v>
      </c>
      <c r="T98" s="9">
        <f t="shared" si="19"/>
        <v>66.099999999999994</v>
      </c>
    </row>
    <row r="99" spans="1:20">
      <c r="A99" s="7">
        <v>98</v>
      </c>
      <c r="B99" s="6" t="s">
        <v>101</v>
      </c>
      <c r="C99" s="3">
        <f>100*var_shares_PointEstimates!C102</f>
        <v>11.032547582275912</v>
      </c>
      <c r="D99" s="3">
        <f>100*var_shares_PointEstimates!D102</f>
        <v>4.9611087771208116</v>
      </c>
      <c r="E99" s="3">
        <f>100*var_shares_PointEstimates!E102</f>
        <v>84.006343640603291</v>
      </c>
      <c r="F99" s="8">
        <f>100*('900'!C102-'100'!C102)/2</f>
        <v>8.9449027826189802</v>
      </c>
      <c r="G99" s="8">
        <f>100*('900'!D102-'100'!D102)/2</f>
        <v>4.887668406084404</v>
      </c>
      <c r="H99" s="8">
        <f>100*('900'!E102-'100'!E102)/2</f>
        <v>9.3889615022871737</v>
      </c>
      <c r="J99" s="8">
        <v>98</v>
      </c>
      <c r="K99" s="8" t="str">
        <f t="shared" si="10"/>
        <v>Albany, GA</v>
      </c>
      <c r="L99" s="8">
        <f t="shared" si="11"/>
        <v>8.7433209381859527</v>
      </c>
      <c r="M99" s="8">
        <f t="shared" si="12"/>
        <v>9.6711777908588132</v>
      </c>
      <c r="N99" s="8">
        <f t="shared" si="13"/>
        <v>81.585501270955234</v>
      </c>
      <c r="O99" s="8">
        <f t="shared" si="14"/>
        <v>7.5319668592381523</v>
      </c>
      <c r="P99" s="8">
        <f t="shared" si="15"/>
        <v>6.4795196689589609</v>
      </c>
      <c r="Q99" s="8">
        <f t="shared" si="16"/>
        <v>8.9452717379800486</v>
      </c>
      <c r="R99" s="9">
        <f t="shared" si="17"/>
        <v>17.899999999999999</v>
      </c>
      <c r="S99" s="9">
        <f t="shared" si="18"/>
        <v>16</v>
      </c>
      <c r="T99" s="9">
        <f t="shared" si="19"/>
        <v>66.099999999999994</v>
      </c>
    </row>
    <row r="100" spans="1:20">
      <c r="A100" s="7">
        <v>99</v>
      </c>
      <c r="B100" s="6" t="s">
        <v>102</v>
      </c>
      <c r="C100" s="3">
        <f>100*var_shares_PointEstimates!C103</f>
        <v>26.998861634801219</v>
      </c>
      <c r="D100" s="3">
        <f>100*var_shares_PointEstimates!D103</f>
        <v>18.702866400318346</v>
      </c>
      <c r="E100" s="3">
        <f>100*var_shares_PointEstimates!E103</f>
        <v>54.298271964880442</v>
      </c>
      <c r="F100" s="8">
        <f>100*('900'!C103-'100'!C103)/2</f>
        <v>14.51497519918156</v>
      </c>
      <c r="G100" s="8">
        <f>100*('900'!D103-'100'!D103)/2</f>
        <v>9.045906900427557</v>
      </c>
      <c r="H100" s="8">
        <f>100*('900'!E103-'100'!E103)/2</f>
        <v>12.997224674590719</v>
      </c>
      <c r="J100" s="8">
        <v>99</v>
      </c>
      <c r="K100" s="8" t="str">
        <f t="shared" si="10"/>
        <v>Flagstaff, AZ</v>
      </c>
      <c r="L100" s="8">
        <f t="shared" si="11"/>
        <v>11.862817202187671</v>
      </c>
      <c r="M100" s="8">
        <f t="shared" si="12"/>
        <v>6.5985477959569865</v>
      </c>
      <c r="N100" s="8">
        <f t="shared" si="13"/>
        <v>81.53863500185534</v>
      </c>
      <c r="O100" s="8">
        <f t="shared" si="14"/>
        <v>8.7433265200274199</v>
      </c>
      <c r="P100" s="8">
        <f t="shared" si="15"/>
        <v>5.4115461078596594</v>
      </c>
      <c r="Q100" s="8">
        <f t="shared" si="16"/>
        <v>9.7680569837803155</v>
      </c>
      <c r="R100" s="9">
        <f t="shared" si="17"/>
        <v>17.899999999999999</v>
      </c>
      <c r="S100" s="9">
        <f t="shared" si="18"/>
        <v>16</v>
      </c>
      <c r="T100" s="9">
        <f t="shared" si="19"/>
        <v>66.099999999999994</v>
      </c>
    </row>
    <row r="101" spans="1:20">
      <c r="A101" s="7">
        <v>100</v>
      </c>
      <c r="B101" s="6" t="s">
        <v>103</v>
      </c>
      <c r="C101" s="3">
        <f>100*var_shares_PointEstimates!C104</f>
        <v>15.212817518673655</v>
      </c>
      <c r="D101" s="3">
        <f>100*var_shares_PointEstimates!D104</f>
        <v>11.168285483229281</v>
      </c>
      <c r="E101" s="3">
        <f>100*var_shares_PointEstimates!E104</f>
        <v>73.618896998097057</v>
      </c>
      <c r="F101" s="8">
        <f>100*('900'!C104-'100'!C104)/2</f>
        <v>9.9920450380505521</v>
      </c>
      <c r="G101" s="8">
        <f>100*('900'!D104-'100'!D104)/2</f>
        <v>7.2857385433938964</v>
      </c>
      <c r="H101" s="8">
        <f>100*('900'!E104-'100'!E104)/2</f>
        <v>10.181117519711169</v>
      </c>
      <c r="J101" s="8">
        <v>100</v>
      </c>
      <c r="K101" s="8" t="str">
        <f t="shared" si="10"/>
        <v>Laredo, TX</v>
      </c>
      <c r="L101" s="8">
        <f t="shared" si="11"/>
        <v>16.446301937057012</v>
      </c>
      <c r="M101" s="8">
        <f t="shared" si="12"/>
        <v>2.0975799311483843</v>
      </c>
      <c r="N101" s="8">
        <f t="shared" si="13"/>
        <v>81.456118131794611</v>
      </c>
      <c r="O101" s="8">
        <f t="shared" si="14"/>
        <v>12.21629158098167</v>
      </c>
      <c r="P101" s="8">
        <f t="shared" si="15"/>
        <v>3.7958144843843904</v>
      </c>
      <c r="Q101" s="8">
        <f t="shared" si="16"/>
        <v>11.802158298817156</v>
      </c>
      <c r="R101" s="9">
        <f t="shared" si="17"/>
        <v>17.899999999999999</v>
      </c>
      <c r="S101" s="9">
        <f t="shared" si="18"/>
        <v>16</v>
      </c>
      <c r="T101" s="9">
        <f t="shared" si="19"/>
        <v>66.099999999999994</v>
      </c>
    </row>
    <row r="102" spans="1:20">
      <c r="A102" s="7">
        <v>101</v>
      </c>
      <c r="B102" s="6" t="s">
        <v>104</v>
      </c>
      <c r="C102" s="3">
        <f>100*var_shares_PointEstimates!C105</f>
        <v>10.8921878352558</v>
      </c>
      <c r="D102" s="3">
        <f>100*var_shares_PointEstimates!D105</f>
        <v>4.6763276974303487</v>
      </c>
      <c r="E102" s="3">
        <f>100*var_shares_PointEstimates!E105</f>
        <v>84.431484467313851</v>
      </c>
      <c r="F102" s="8">
        <f>100*('900'!C105-'100'!C105)/2</f>
        <v>8.6900659293941533</v>
      </c>
      <c r="G102" s="8">
        <f>100*('900'!D105-'100'!D105)/2</f>
        <v>5.1909028873514593</v>
      </c>
      <c r="H102" s="8">
        <f>100*('900'!E105-'100'!E105)/2</f>
        <v>9.6647579039730207</v>
      </c>
      <c r="J102" s="8">
        <v>101</v>
      </c>
      <c r="K102" s="8" t="str">
        <f t="shared" si="10"/>
        <v>Florence-Muscle Shoals, AL</v>
      </c>
      <c r="L102" s="8">
        <f t="shared" si="11"/>
        <v>14.673872383358438</v>
      </c>
      <c r="M102" s="8">
        <f t="shared" si="12"/>
        <v>3.9376717706033495</v>
      </c>
      <c r="N102" s="8">
        <f t="shared" si="13"/>
        <v>81.388455846038212</v>
      </c>
      <c r="O102" s="8">
        <f t="shared" si="14"/>
        <v>11.976384109571837</v>
      </c>
      <c r="P102" s="8">
        <f t="shared" si="15"/>
        <v>5.1144222720581469</v>
      </c>
      <c r="Q102" s="8">
        <f t="shared" si="16"/>
        <v>12.276771935285902</v>
      </c>
      <c r="R102" s="9">
        <f t="shared" si="17"/>
        <v>17.899999999999999</v>
      </c>
      <c r="S102" s="9">
        <f t="shared" si="18"/>
        <v>16</v>
      </c>
      <c r="T102" s="9">
        <f t="shared" si="19"/>
        <v>66.099999999999994</v>
      </c>
    </row>
    <row r="103" spans="1:20">
      <c r="A103" s="7">
        <v>102</v>
      </c>
      <c r="B103" s="6" t="s">
        <v>105</v>
      </c>
      <c r="C103" s="3">
        <f>100*var_shares_PointEstimates!C106</f>
        <v>22.670622153423007</v>
      </c>
      <c r="D103" s="3">
        <f>100*var_shares_PointEstimates!D106</f>
        <v>21.669758881732687</v>
      </c>
      <c r="E103" s="3">
        <f>100*var_shares_PointEstimates!E106</f>
        <v>55.659618964844292</v>
      </c>
      <c r="F103" s="8">
        <f>100*('900'!C106-'100'!C106)/2</f>
        <v>15.678662225000501</v>
      </c>
      <c r="G103" s="8">
        <f>100*('900'!D106-'100'!D106)/2</f>
        <v>10.642697639057369</v>
      </c>
      <c r="H103" s="8">
        <f>100*('900'!E106-'100'!E106)/2</f>
        <v>15.466126153135296</v>
      </c>
      <c r="J103" s="8">
        <v>102</v>
      </c>
      <c r="K103" s="8" t="str">
        <f t="shared" si="10"/>
        <v>Panama City, FL</v>
      </c>
      <c r="L103" s="8">
        <f t="shared" si="11"/>
        <v>8.4359559109401197</v>
      </c>
      <c r="M103" s="8">
        <f t="shared" si="12"/>
        <v>10.493752121865635</v>
      </c>
      <c r="N103" s="8">
        <f t="shared" si="13"/>
        <v>81.070291967194237</v>
      </c>
      <c r="O103" s="8">
        <f t="shared" si="14"/>
        <v>8.7735773980528542</v>
      </c>
      <c r="P103" s="8">
        <f t="shared" si="15"/>
        <v>8.0639415531635894</v>
      </c>
      <c r="Q103" s="8">
        <f t="shared" si="16"/>
        <v>11.278867427433726</v>
      </c>
      <c r="R103" s="9">
        <f t="shared" si="17"/>
        <v>17.899999999999999</v>
      </c>
      <c r="S103" s="9">
        <f t="shared" si="18"/>
        <v>16</v>
      </c>
      <c r="T103" s="9">
        <f t="shared" si="19"/>
        <v>66.099999999999994</v>
      </c>
    </row>
    <row r="104" spans="1:20">
      <c r="A104" s="7">
        <v>103</v>
      </c>
      <c r="B104" s="6" t="s">
        <v>106</v>
      </c>
      <c r="C104" s="3">
        <f>100*var_shares_PointEstimates!C107</f>
        <v>4.3031257789379547</v>
      </c>
      <c r="D104" s="3">
        <f>100*var_shares_PointEstimates!D107</f>
        <v>11.932166960927153</v>
      </c>
      <c r="E104" s="3">
        <f>100*var_shares_PointEstimates!E107</f>
        <v>83.764707260134884</v>
      </c>
      <c r="F104" s="8">
        <f>100*('900'!C107-'100'!C107)/2</f>
        <v>4.593987843491016</v>
      </c>
      <c r="G104" s="8">
        <f>100*('900'!D107-'100'!D107)/2</f>
        <v>7.2389705740325176</v>
      </c>
      <c r="H104" s="8">
        <f>100*('900'!E107-'100'!E107)/2</f>
        <v>8.6367441149087565</v>
      </c>
      <c r="J104" s="8">
        <v>103</v>
      </c>
      <c r="K104" s="8" t="str">
        <f t="shared" si="10"/>
        <v>Durham-Chapel Hill, NC</v>
      </c>
      <c r="L104" s="8">
        <f t="shared" si="11"/>
        <v>8.6018481171927306</v>
      </c>
      <c r="M104" s="8">
        <f t="shared" si="12"/>
        <v>10.36742457732622</v>
      </c>
      <c r="N104" s="8">
        <f t="shared" si="13"/>
        <v>81.030727305481051</v>
      </c>
      <c r="O104" s="8">
        <f t="shared" si="14"/>
        <v>6.4001554049107154</v>
      </c>
      <c r="P104" s="8">
        <f t="shared" si="15"/>
        <v>6.0261161861682764</v>
      </c>
      <c r="Q104" s="8">
        <f t="shared" si="16"/>
        <v>9.7520208493310943</v>
      </c>
      <c r="R104" s="9">
        <f t="shared" si="17"/>
        <v>17.899999999999999</v>
      </c>
      <c r="S104" s="9">
        <f t="shared" si="18"/>
        <v>16</v>
      </c>
      <c r="T104" s="9">
        <f t="shared" si="19"/>
        <v>66.099999999999994</v>
      </c>
    </row>
    <row r="105" spans="1:20">
      <c r="A105" s="7">
        <v>104</v>
      </c>
      <c r="B105" s="6" t="s">
        <v>107</v>
      </c>
      <c r="C105" s="3">
        <f>100*var_shares_PointEstimates!C108</f>
        <v>0.67358950261272521</v>
      </c>
      <c r="D105" s="3">
        <f>100*var_shares_PointEstimates!D108</f>
        <v>2.4868251499444494</v>
      </c>
      <c r="E105" s="3">
        <f>100*var_shares_PointEstimates!E108</f>
        <v>96.839585347442821</v>
      </c>
      <c r="F105" s="8">
        <f>100*('900'!C108-'100'!C108)/2</f>
        <v>2.4226658578899203</v>
      </c>
      <c r="G105" s="8">
        <f>100*('900'!D108-'100'!D108)/2</f>
        <v>4.0452871576772349</v>
      </c>
      <c r="H105" s="8">
        <f>100*('900'!E108-'100'!E108)/2</f>
        <v>4.7703301207236422</v>
      </c>
      <c r="J105" s="8">
        <v>104</v>
      </c>
      <c r="K105" s="8" t="str">
        <f t="shared" si="10"/>
        <v>Kingston, NY</v>
      </c>
      <c r="L105" s="8">
        <f t="shared" si="11"/>
        <v>11.049436888804069</v>
      </c>
      <c r="M105" s="8">
        <f t="shared" si="12"/>
        <v>8.0730143342929175</v>
      </c>
      <c r="N105" s="8">
        <f t="shared" si="13"/>
        <v>80.877548776903012</v>
      </c>
      <c r="O105" s="8">
        <f t="shared" si="14"/>
        <v>7.9823218510734293</v>
      </c>
      <c r="P105" s="8">
        <f t="shared" si="15"/>
        <v>5.7511118286477352</v>
      </c>
      <c r="Q105" s="8">
        <f t="shared" si="16"/>
        <v>9.5568463735732365</v>
      </c>
      <c r="R105" s="9">
        <f t="shared" si="17"/>
        <v>17.899999999999999</v>
      </c>
      <c r="S105" s="9">
        <f t="shared" si="18"/>
        <v>16</v>
      </c>
      <c r="T105" s="9">
        <f t="shared" si="19"/>
        <v>66.099999999999994</v>
      </c>
    </row>
    <row r="106" spans="1:20">
      <c r="A106" s="7">
        <v>105</v>
      </c>
      <c r="B106" s="6" t="s">
        <v>108</v>
      </c>
      <c r="C106" s="3">
        <f>100*var_shares_PointEstimates!C109</f>
        <v>30.210579228116863</v>
      </c>
      <c r="D106" s="3">
        <f>100*var_shares_PointEstimates!D109</f>
        <v>37.32169800533287</v>
      </c>
      <c r="E106" s="3">
        <f>100*var_shares_PointEstimates!E109</f>
        <v>32.467722766550281</v>
      </c>
      <c r="F106" s="8">
        <f>100*('900'!C109-'100'!C109)/2</f>
        <v>17.775548758980705</v>
      </c>
      <c r="G106" s="8">
        <f>100*('900'!D109-'100'!D109)/2</f>
        <v>12.245530010558195</v>
      </c>
      <c r="H106" s="8">
        <f>100*('900'!E109-'100'!E109)/2</f>
        <v>11.578139214518874</v>
      </c>
      <c r="J106" s="8">
        <v>105</v>
      </c>
      <c r="K106" s="8" t="str">
        <f t="shared" si="10"/>
        <v>Kankakee, IL</v>
      </c>
      <c r="L106" s="8">
        <f t="shared" si="11"/>
        <v>14.308140077137285</v>
      </c>
      <c r="M106" s="8">
        <f t="shared" si="12"/>
        <v>4.9735808759859088</v>
      </c>
      <c r="N106" s="8">
        <f t="shared" si="13"/>
        <v>80.718279046876816</v>
      </c>
      <c r="O106" s="8">
        <f t="shared" si="14"/>
        <v>8.6347308033689529</v>
      </c>
      <c r="P106" s="8">
        <f t="shared" si="15"/>
        <v>5.1683400861822104</v>
      </c>
      <c r="Q106" s="8">
        <f t="shared" si="16"/>
        <v>9.7412502838555284</v>
      </c>
      <c r="R106" s="9">
        <f t="shared" si="17"/>
        <v>17.899999999999999</v>
      </c>
      <c r="S106" s="9">
        <f t="shared" si="18"/>
        <v>16</v>
      </c>
      <c r="T106" s="9">
        <f t="shared" si="19"/>
        <v>66.099999999999994</v>
      </c>
    </row>
    <row r="107" spans="1:20">
      <c r="A107" s="7">
        <v>106</v>
      </c>
      <c r="B107" s="6" t="s">
        <v>109</v>
      </c>
      <c r="C107" s="3">
        <f>100*var_shares_PointEstimates!C110</f>
        <v>14.106828422771814</v>
      </c>
      <c r="D107" s="3">
        <f>100*var_shares_PointEstimates!D110</f>
        <v>13.899116353765317</v>
      </c>
      <c r="E107" s="3">
        <f>100*var_shares_PointEstimates!E110</f>
        <v>71.994055223462865</v>
      </c>
      <c r="F107" s="8">
        <f>100*('900'!C110-'100'!C110)/2</f>
        <v>10.220003929411245</v>
      </c>
      <c r="G107" s="8">
        <f>100*('900'!D110-'100'!D110)/2</f>
        <v>8.0859351576708072</v>
      </c>
      <c r="H107" s="8">
        <f>100*('900'!E110-'100'!E110)/2</f>
        <v>10.858917774605741</v>
      </c>
      <c r="J107" s="8">
        <v>106</v>
      </c>
      <c r="K107" s="8" t="str">
        <f t="shared" si="10"/>
        <v>Waterloo-Cedar Falls, IA</v>
      </c>
      <c r="L107" s="8">
        <f t="shared" si="11"/>
        <v>7.7484160440375662</v>
      </c>
      <c r="M107" s="8">
        <f t="shared" si="12"/>
        <v>11.573035468641562</v>
      </c>
      <c r="N107" s="8">
        <f t="shared" si="13"/>
        <v>80.678548487320867</v>
      </c>
      <c r="O107" s="8">
        <f t="shared" si="14"/>
        <v>8.3872832497590437</v>
      </c>
      <c r="P107" s="8">
        <f t="shared" si="15"/>
        <v>7.4289298119602805</v>
      </c>
      <c r="Q107" s="8">
        <f t="shared" si="16"/>
        <v>11.183758682787975</v>
      </c>
      <c r="R107" s="9">
        <f t="shared" si="17"/>
        <v>17.899999999999999</v>
      </c>
      <c r="S107" s="9">
        <f t="shared" si="18"/>
        <v>16</v>
      </c>
      <c r="T107" s="9">
        <f t="shared" si="19"/>
        <v>66.099999999999994</v>
      </c>
    </row>
    <row r="108" spans="1:20">
      <c r="A108" s="7">
        <v>107</v>
      </c>
      <c r="B108" s="6" t="s">
        <v>110</v>
      </c>
      <c r="C108" s="3">
        <f>100*var_shares_PointEstimates!C111</f>
        <v>7.623359219503298</v>
      </c>
      <c r="D108" s="3">
        <f>100*var_shares_PointEstimates!D111</f>
        <v>4.2363765962731561</v>
      </c>
      <c r="E108" s="3">
        <f>100*var_shares_PointEstimates!E111</f>
        <v>88.14026418422354</v>
      </c>
      <c r="F108" s="8">
        <f>100*('900'!C111-'100'!C111)/2</f>
        <v>5.9962087185468791</v>
      </c>
      <c r="G108" s="8">
        <f>100*('900'!D111-'100'!D111)/2</f>
        <v>4.4548796922049032</v>
      </c>
      <c r="H108" s="8">
        <f>100*('900'!E111-'100'!E111)/2</f>
        <v>7.8989500500846299</v>
      </c>
      <c r="J108" s="8">
        <v>107</v>
      </c>
      <c r="K108" s="8" t="str">
        <f t="shared" si="10"/>
        <v>Homosassa Springs, FL</v>
      </c>
      <c r="L108" s="8">
        <f t="shared" si="11"/>
        <v>7.2456076651259753</v>
      </c>
      <c r="M108" s="8">
        <f t="shared" si="12"/>
        <v>12.080577987787802</v>
      </c>
      <c r="N108" s="8">
        <f t="shared" si="13"/>
        <v>80.673814347086221</v>
      </c>
      <c r="O108" s="8">
        <f t="shared" si="14"/>
        <v>6.7585933215729064</v>
      </c>
      <c r="P108" s="8">
        <f t="shared" si="15"/>
        <v>7.6464828306424284</v>
      </c>
      <c r="Q108" s="8">
        <f t="shared" si="16"/>
        <v>9.6002992708169366</v>
      </c>
      <c r="R108" s="9">
        <f t="shared" si="17"/>
        <v>17.899999999999999</v>
      </c>
      <c r="S108" s="9">
        <f t="shared" si="18"/>
        <v>16</v>
      </c>
      <c r="T108" s="9">
        <f t="shared" si="19"/>
        <v>66.099999999999994</v>
      </c>
    </row>
    <row r="109" spans="1:20">
      <c r="A109" s="7">
        <v>108</v>
      </c>
      <c r="B109" s="6" t="s">
        <v>111</v>
      </c>
      <c r="C109" s="3">
        <f>100*var_shares_PointEstimates!C112</f>
        <v>23.931224624741244</v>
      </c>
      <c r="D109" s="3">
        <f>100*var_shares_PointEstimates!D112</f>
        <v>19.945899720376715</v>
      </c>
      <c r="E109" s="3">
        <f>100*var_shares_PointEstimates!E112</f>
        <v>56.12287565488203</v>
      </c>
      <c r="F109" s="8">
        <f>100*('900'!C112-'100'!C112)/2</f>
        <v>14.553762790387076</v>
      </c>
      <c r="G109" s="8">
        <f>100*('900'!D112-'100'!D112)/2</f>
        <v>9.3838813896527071</v>
      </c>
      <c r="H109" s="8">
        <f>100*('900'!E112-'100'!E112)/2</f>
        <v>14.254452495929204</v>
      </c>
      <c r="J109" s="8">
        <v>108</v>
      </c>
      <c r="K109" s="8" t="str">
        <f t="shared" si="10"/>
        <v>Lafayette, LA</v>
      </c>
      <c r="L109" s="8">
        <f t="shared" si="11"/>
        <v>14.53367109302725</v>
      </c>
      <c r="M109" s="8">
        <f t="shared" si="12"/>
        <v>4.9623618256212536</v>
      </c>
      <c r="N109" s="8">
        <f t="shared" si="13"/>
        <v>80.50396708135149</v>
      </c>
      <c r="O109" s="8">
        <f t="shared" si="14"/>
        <v>12.409807003845783</v>
      </c>
      <c r="P109" s="8">
        <f t="shared" si="15"/>
        <v>5.8375363072361086</v>
      </c>
      <c r="Q109" s="8">
        <f t="shared" si="16"/>
        <v>13.504221334801326</v>
      </c>
      <c r="R109" s="9">
        <f t="shared" si="17"/>
        <v>17.899999999999999</v>
      </c>
      <c r="S109" s="9">
        <f t="shared" si="18"/>
        <v>16</v>
      </c>
      <c r="T109" s="9">
        <f t="shared" si="19"/>
        <v>66.099999999999994</v>
      </c>
    </row>
    <row r="110" spans="1:20">
      <c r="A110" s="7">
        <v>109</v>
      </c>
      <c r="B110" s="6" t="s">
        <v>112</v>
      </c>
      <c r="C110" s="3">
        <f>100*var_shares_PointEstimates!C113</f>
        <v>13.046724906084476</v>
      </c>
      <c r="D110" s="3">
        <f>100*var_shares_PointEstimates!D113</f>
        <v>9.5494584575086368</v>
      </c>
      <c r="E110" s="3">
        <f>100*var_shares_PointEstimates!E113</f>
        <v>77.403816636406887</v>
      </c>
      <c r="F110" s="8">
        <f>100*('900'!C113-'100'!C113)/2</f>
        <v>10.157396286091917</v>
      </c>
      <c r="G110" s="8">
        <f>100*('900'!D113-'100'!D113)/2</f>
        <v>6.6623945499743389</v>
      </c>
      <c r="H110" s="8">
        <f>100*('900'!E113-'100'!E113)/2</f>
        <v>11.568992382280596</v>
      </c>
      <c r="J110" s="8">
        <v>109</v>
      </c>
      <c r="K110" s="8" t="str">
        <f t="shared" si="10"/>
        <v>Joplin, MO</v>
      </c>
      <c r="L110" s="8">
        <f t="shared" si="11"/>
        <v>8.9435500229907099</v>
      </c>
      <c r="M110" s="8">
        <f t="shared" si="12"/>
        <v>10.665535290014866</v>
      </c>
      <c r="N110" s="8">
        <f t="shared" si="13"/>
        <v>80.390914686994421</v>
      </c>
      <c r="O110" s="8">
        <f t="shared" si="14"/>
        <v>8.4451447817801792</v>
      </c>
      <c r="P110" s="8">
        <f t="shared" si="15"/>
        <v>7.3894255832764406</v>
      </c>
      <c r="Q110" s="8">
        <f t="shared" si="16"/>
        <v>11.038428216311146</v>
      </c>
      <c r="R110" s="9">
        <f t="shared" si="17"/>
        <v>17.899999999999999</v>
      </c>
      <c r="S110" s="9">
        <f t="shared" si="18"/>
        <v>16</v>
      </c>
      <c r="T110" s="9">
        <f t="shared" si="19"/>
        <v>66.099999999999994</v>
      </c>
    </row>
    <row r="111" spans="1:20">
      <c r="A111" s="7">
        <v>110</v>
      </c>
      <c r="B111" s="6" t="s">
        <v>113</v>
      </c>
      <c r="C111" s="3">
        <f>100*var_shares_PointEstimates!C114</f>
        <v>15.423233518798627</v>
      </c>
      <c r="D111" s="3">
        <f>100*var_shares_PointEstimates!D114</f>
        <v>0.58439985788332782</v>
      </c>
      <c r="E111" s="3">
        <f>100*var_shares_PointEstimates!E114</f>
        <v>83.992366623318034</v>
      </c>
      <c r="F111" s="8">
        <f>100*('900'!C114-'100'!C114)/2</f>
        <v>11.910693722819184</v>
      </c>
      <c r="G111" s="8">
        <f>100*('900'!D114-'100'!D114)/2</f>
        <v>3.1570304494630572</v>
      </c>
      <c r="H111" s="8">
        <f>100*('900'!E114-'100'!E114)/2</f>
        <v>12.378806466600873</v>
      </c>
      <c r="J111" s="8">
        <v>110</v>
      </c>
      <c r="K111" s="8" t="str">
        <f t="shared" si="10"/>
        <v>Lynn-Saugus-Marblehead, MA</v>
      </c>
      <c r="L111" s="8">
        <f t="shared" si="11"/>
        <v>5.8302610040006195</v>
      </c>
      <c r="M111" s="8">
        <f t="shared" si="12"/>
        <v>13.820377344935469</v>
      </c>
      <c r="N111" s="8">
        <f t="shared" si="13"/>
        <v>80.349361651063916</v>
      </c>
      <c r="O111" s="8">
        <f t="shared" si="14"/>
        <v>7.0955202776658703</v>
      </c>
      <c r="P111" s="8">
        <f t="shared" si="15"/>
        <v>9.5830779566586344</v>
      </c>
      <c r="Q111" s="8">
        <f t="shared" si="16"/>
        <v>10.558814749081858</v>
      </c>
      <c r="R111" s="9">
        <f t="shared" si="17"/>
        <v>17.899999999999999</v>
      </c>
      <c r="S111" s="9">
        <f t="shared" si="18"/>
        <v>16</v>
      </c>
      <c r="T111" s="9">
        <f t="shared" si="19"/>
        <v>66.099999999999994</v>
      </c>
    </row>
    <row r="112" spans="1:20">
      <c r="A112" s="7">
        <v>111</v>
      </c>
      <c r="B112" s="6" t="s">
        <v>114</v>
      </c>
      <c r="C112" s="3">
        <f>100*var_shares_PointEstimates!C115</f>
        <v>33.822422096995233</v>
      </c>
      <c r="D112" s="3">
        <f>100*var_shares_PointEstimates!D115</f>
        <v>30.294806435725611</v>
      </c>
      <c r="E112" s="3">
        <f>100*var_shares_PointEstimates!E115</f>
        <v>35.882771467279149</v>
      </c>
      <c r="F112" s="8">
        <f>100*('900'!C115-'100'!C115)/2</f>
        <v>17.549316427375839</v>
      </c>
      <c r="G112" s="8">
        <f>100*('900'!D115-'100'!D115)/2</f>
        <v>11.628828885094652</v>
      </c>
      <c r="H112" s="8">
        <f>100*('900'!E115-'100'!E115)/2</f>
        <v>12.83607026315671</v>
      </c>
      <c r="J112" s="8">
        <v>111</v>
      </c>
      <c r="K112" s="8" t="str">
        <f t="shared" si="10"/>
        <v>Jefferson City, MO</v>
      </c>
      <c r="L112" s="8">
        <f t="shared" si="11"/>
        <v>11.782639096740631</v>
      </c>
      <c r="M112" s="8">
        <f t="shared" si="12"/>
        <v>7.8778746539285862</v>
      </c>
      <c r="N112" s="8">
        <f t="shared" si="13"/>
        <v>80.339486249330776</v>
      </c>
      <c r="O112" s="8">
        <f t="shared" si="14"/>
        <v>10.025791064179488</v>
      </c>
      <c r="P112" s="8">
        <f t="shared" si="15"/>
        <v>6.7971223098709652</v>
      </c>
      <c r="Q112" s="8">
        <f t="shared" si="16"/>
        <v>11.817020360072277</v>
      </c>
      <c r="R112" s="9">
        <f t="shared" si="17"/>
        <v>17.899999999999999</v>
      </c>
      <c r="S112" s="9">
        <f t="shared" si="18"/>
        <v>16</v>
      </c>
      <c r="T112" s="9">
        <f t="shared" si="19"/>
        <v>66.099999999999994</v>
      </c>
    </row>
    <row r="113" spans="1:20">
      <c r="A113" s="7">
        <v>112</v>
      </c>
      <c r="B113" s="6" t="s">
        <v>115</v>
      </c>
      <c r="C113" s="3">
        <f>100*var_shares_PointEstimates!C116</f>
        <v>43.10856823266068</v>
      </c>
      <c r="D113" s="3">
        <f>100*var_shares_PointEstimates!D116</f>
        <v>32.683692814107715</v>
      </c>
      <c r="E113" s="3">
        <f>100*var_shares_PointEstimates!E116</f>
        <v>24.207738953231598</v>
      </c>
      <c r="F113" s="8">
        <f>100*('900'!C116-'100'!C116)/2</f>
        <v>19.202946538503404</v>
      </c>
      <c r="G113" s="8">
        <f>100*('900'!D116-'100'!D116)/2</f>
        <v>13.290476061271209</v>
      </c>
      <c r="H113" s="8">
        <f>100*('900'!E116-'100'!E116)/2</f>
        <v>9.4795382790574028</v>
      </c>
      <c r="J113" s="8">
        <v>112</v>
      </c>
      <c r="K113" s="8" t="str">
        <f t="shared" si="10"/>
        <v>Battle Creek, MI</v>
      </c>
      <c r="L113" s="8">
        <f t="shared" si="11"/>
        <v>10.273529071210699</v>
      </c>
      <c r="M113" s="8">
        <f t="shared" si="12"/>
        <v>9.4966371239276572</v>
      </c>
      <c r="N113" s="8">
        <f t="shared" si="13"/>
        <v>80.229833804861642</v>
      </c>
      <c r="O113" s="8">
        <f t="shared" si="14"/>
        <v>8.8623609010513036</v>
      </c>
      <c r="P113" s="8">
        <f t="shared" si="15"/>
        <v>6.4591624703517674</v>
      </c>
      <c r="Q113" s="8">
        <f t="shared" si="16"/>
        <v>11.078613876601251</v>
      </c>
      <c r="R113" s="9">
        <f t="shared" si="17"/>
        <v>17.899999999999999</v>
      </c>
      <c r="S113" s="9">
        <f t="shared" si="18"/>
        <v>16</v>
      </c>
      <c r="T113" s="9">
        <f t="shared" si="19"/>
        <v>66.099999999999994</v>
      </c>
    </row>
    <row r="114" spans="1:20">
      <c r="A114" s="7">
        <v>113</v>
      </c>
      <c r="B114" s="6" t="s">
        <v>116</v>
      </c>
      <c r="C114" s="3">
        <f>100*var_shares_PointEstimates!C117</f>
        <v>2.0663859784185794</v>
      </c>
      <c r="D114" s="3">
        <f>100*var_shares_PointEstimates!D117</f>
        <v>5.6258380620675714</v>
      </c>
      <c r="E114" s="3">
        <f>100*var_shares_PointEstimates!E117</f>
        <v>92.307775959513847</v>
      </c>
      <c r="F114" s="8">
        <f>100*('900'!C117-'100'!C117)/2</f>
        <v>4.8018011090889914</v>
      </c>
      <c r="G114" s="8">
        <f>100*('900'!D117-'100'!D117)/2</f>
        <v>6.0763787030344867</v>
      </c>
      <c r="H114" s="8">
        <f>100*('900'!E117-'100'!E117)/2</f>
        <v>8.165207587035372</v>
      </c>
      <c r="J114" s="8">
        <v>113</v>
      </c>
      <c r="K114" s="8" t="str">
        <f t="shared" si="10"/>
        <v>Lake Havasu City-Kingman, AZ</v>
      </c>
      <c r="L114" s="8">
        <f t="shared" si="11"/>
        <v>13.409804975078973</v>
      </c>
      <c r="M114" s="8">
        <f t="shared" si="12"/>
        <v>6.4177136776821628</v>
      </c>
      <c r="N114" s="8">
        <f t="shared" si="13"/>
        <v>80.172481347238872</v>
      </c>
      <c r="O114" s="8">
        <f t="shared" si="14"/>
        <v>11.737640302185651</v>
      </c>
      <c r="P114" s="8">
        <f t="shared" si="15"/>
        <v>6.5705221075954761</v>
      </c>
      <c r="Q114" s="8">
        <f t="shared" si="16"/>
        <v>13.014320955688131</v>
      </c>
      <c r="R114" s="9">
        <f t="shared" si="17"/>
        <v>17.899999999999999</v>
      </c>
      <c r="S114" s="9">
        <f t="shared" si="18"/>
        <v>16</v>
      </c>
      <c r="T114" s="9">
        <f t="shared" si="19"/>
        <v>66.099999999999994</v>
      </c>
    </row>
    <row r="115" spans="1:20">
      <c r="A115" s="7">
        <v>114</v>
      </c>
      <c r="B115" s="6" t="s">
        <v>117</v>
      </c>
      <c r="C115" s="3">
        <f>100*var_shares_PointEstimates!C118</f>
        <v>21.128477153986115</v>
      </c>
      <c r="D115" s="3">
        <f>100*var_shares_PointEstimates!D118</f>
        <v>16.210604619175641</v>
      </c>
      <c r="E115" s="3">
        <f>100*var_shares_PointEstimates!E118</f>
        <v>62.660918226838248</v>
      </c>
      <c r="F115" s="8">
        <f>100*('900'!C118-'100'!C118)/2</f>
        <v>13.952584440439637</v>
      </c>
      <c r="G115" s="8">
        <f>100*('900'!D118-'100'!D118)/2</f>
        <v>8.8394219026284269</v>
      </c>
      <c r="H115" s="8">
        <f>100*('900'!E118-'100'!E118)/2</f>
        <v>14.616599023429409</v>
      </c>
      <c r="J115" s="8">
        <v>114</v>
      </c>
      <c r="K115" s="8" t="str">
        <f t="shared" si="10"/>
        <v>Longview, WA</v>
      </c>
      <c r="L115" s="8">
        <f t="shared" si="11"/>
        <v>12.601361482837875</v>
      </c>
      <c r="M115" s="8">
        <f t="shared" si="12"/>
        <v>7.2477405004085282</v>
      </c>
      <c r="N115" s="8">
        <f t="shared" si="13"/>
        <v>80.150898016753587</v>
      </c>
      <c r="O115" s="8">
        <f t="shared" si="14"/>
        <v>9.095971384107413</v>
      </c>
      <c r="P115" s="8">
        <f t="shared" si="15"/>
        <v>5.7161481815975925</v>
      </c>
      <c r="Q115" s="8">
        <f t="shared" si="16"/>
        <v>10.769576226980892</v>
      </c>
      <c r="R115" s="9">
        <f t="shared" si="17"/>
        <v>17.899999999999999</v>
      </c>
      <c r="S115" s="9">
        <f t="shared" si="18"/>
        <v>16</v>
      </c>
      <c r="T115" s="9">
        <f t="shared" si="19"/>
        <v>66.099999999999994</v>
      </c>
    </row>
    <row r="116" spans="1:20">
      <c r="A116" s="7">
        <v>115</v>
      </c>
      <c r="B116" s="6" t="s">
        <v>118</v>
      </c>
      <c r="C116" s="3">
        <f>100*var_shares_PointEstimates!C119</f>
        <v>19.277409536693447</v>
      </c>
      <c r="D116" s="3">
        <f>100*var_shares_PointEstimates!D119</f>
        <v>18.088514841557636</v>
      </c>
      <c r="E116" s="3">
        <f>100*var_shares_PointEstimates!E119</f>
        <v>62.63407562174892</v>
      </c>
      <c r="F116" s="8">
        <f>100*('900'!C119-'100'!C119)/2</f>
        <v>12.64495651762142</v>
      </c>
      <c r="G116" s="8">
        <f>100*('900'!D119-'100'!D119)/2</f>
        <v>8.6510664198269858</v>
      </c>
      <c r="H116" s="8">
        <f>100*('900'!E119-'100'!E119)/2</f>
        <v>12.282424772151781</v>
      </c>
      <c r="J116" s="8">
        <v>115</v>
      </c>
      <c r="K116" s="8" t="str">
        <f t="shared" si="10"/>
        <v>Wenatchee, WA</v>
      </c>
      <c r="L116" s="8">
        <f t="shared" si="11"/>
        <v>14.682492108266684</v>
      </c>
      <c r="M116" s="8">
        <f t="shared" si="12"/>
        <v>5.1707180381623186</v>
      </c>
      <c r="N116" s="8">
        <f t="shared" si="13"/>
        <v>80.146789853570994</v>
      </c>
      <c r="O116" s="8">
        <f t="shared" si="14"/>
        <v>9.9592705691429604</v>
      </c>
      <c r="P116" s="8">
        <f t="shared" si="15"/>
        <v>4.9626683186142317</v>
      </c>
      <c r="Q116" s="8">
        <f t="shared" si="16"/>
        <v>11.236035198066208</v>
      </c>
      <c r="R116" s="9">
        <f t="shared" si="17"/>
        <v>17.899999999999999</v>
      </c>
      <c r="S116" s="9">
        <f t="shared" si="18"/>
        <v>16</v>
      </c>
      <c r="T116" s="9">
        <f t="shared" si="19"/>
        <v>66.099999999999994</v>
      </c>
    </row>
    <row r="117" spans="1:20">
      <c r="A117" s="7">
        <v>116</v>
      </c>
      <c r="B117" s="6" t="s">
        <v>119</v>
      </c>
      <c r="C117" s="3">
        <f>100*var_shares_PointEstimates!C120</f>
        <v>19.034003589457051</v>
      </c>
      <c r="D117" s="3">
        <f>100*var_shares_PointEstimates!D120</f>
        <v>21.718430932515673</v>
      </c>
      <c r="E117" s="3">
        <f>100*var_shares_PointEstimates!E120</f>
        <v>59.247565478027276</v>
      </c>
      <c r="F117" s="8">
        <f>100*('900'!C120-'100'!C120)/2</f>
        <v>12.855740215470229</v>
      </c>
      <c r="G117" s="8">
        <f>100*('900'!D120-'100'!D120)/2</f>
        <v>9.5910387344852914</v>
      </c>
      <c r="H117" s="8">
        <f>100*('900'!E120-'100'!E120)/2</f>
        <v>12.021945971338916</v>
      </c>
      <c r="J117" s="8">
        <v>116</v>
      </c>
      <c r="K117" s="8" t="str">
        <f t="shared" si="10"/>
        <v>Iowa City, IA</v>
      </c>
      <c r="L117" s="8">
        <f t="shared" si="11"/>
        <v>7.1191530409736536</v>
      </c>
      <c r="M117" s="8">
        <f t="shared" si="12"/>
        <v>12.790714846808015</v>
      </c>
      <c r="N117" s="8">
        <f t="shared" si="13"/>
        <v>80.090132112218342</v>
      </c>
      <c r="O117" s="8">
        <f t="shared" si="14"/>
        <v>6.2609427160611766</v>
      </c>
      <c r="P117" s="8">
        <f t="shared" si="15"/>
        <v>7.55371461262129</v>
      </c>
      <c r="Q117" s="8">
        <f t="shared" si="16"/>
        <v>9.0077578124300288</v>
      </c>
      <c r="R117" s="9">
        <f t="shared" si="17"/>
        <v>17.899999999999999</v>
      </c>
      <c r="S117" s="9">
        <f t="shared" si="18"/>
        <v>16</v>
      </c>
      <c r="T117" s="9">
        <f t="shared" si="19"/>
        <v>66.099999999999994</v>
      </c>
    </row>
    <row r="118" spans="1:20">
      <c r="A118" s="7">
        <v>117</v>
      </c>
      <c r="B118" s="6" t="s">
        <v>120</v>
      </c>
      <c r="C118" s="3">
        <f>100*var_shares_PointEstimates!C121</f>
        <v>23.875471232625024</v>
      </c>
      <c r="D118" s="3">
        <f>100*var_shares_PointEstimates!D121</f>
        <v>12.062775748730733</v>
      </c>
      <c r="E118" s="3">
        <f>100*var_shares_PointEstimates!E121</f>
        <v>64.061753018644225</v>
      </c>
      <c r="F118" s="8">
        <f>100*('900'!C121-'100'!C121)/2</f>
        <v>13.475082192234055</v>
      </c>
      <c r="G118" s="8">
        <f>100*('900'!D121-'100'!D121)/2</f>
        <v>6.8530129809834568</v>
      </c>
      <c r="H118" s="8">
        <f>100*('900'!E121-'100'!E121)/2</f>
        <v>13.102720086598902</v>
      </c>
      <c r="J118" s="8">
        <v>117</v>
      </c>
      <c r="K118" s="8" t="str">
        <f t="shared" si="10"/>
        <v>Goldsboro, NC</v>
      </c>
      <c r="L118" s="8">
        <f t="shared" si="11"/>
        <v>9.0271461382816867</v>
      </c>
      <c r="M118" s="8">
        <f t="shared" si="12"/>
        <v>10.930925208657708</v>
      </c>
      <c r="N118" s="8">
        <f t="shared" si="13"/>
        <v>80.041928653060594</v>
      </c>
      <c r="O118" s="8">
        <f t="shared" si="14"/>
        <v>7.9316621716053648</v>
      </c>
      <c r="P118" s="8">
        <f t="shared" si="15"/>
        <v>7.3950203465664774</v>
      </c>
      <c r="Q118" s="8">
        <f t="shared" si="16"/>
        <v>10.372814558593374</v>
      </c>
      <c r="R118" s="9">
        <f t="shared" si="17"/>
        <v>17.899999999999999</v>
      </c>
      <c r="S118" s="9">
        <f t="shared" si="18"/>
        <v>16</v>
      </c>
      <c r="T118" s="9">
        <f t="shared" si="19"/>
        <v>66.099999999999994</v>
      </c>
    </row>
    <row r="119" spans="1:20">
      <c r="A119" s="7">
        <v>118</v>
      </c>
      <c r="B119" s="6" t="s">
        <v>121</v>
      </c>
      <c r="C119" s="3">
        <f>100*var_shares_PointEstimates!C122</f>
        <v>12.690391197155643</v>
      </c>
      <c r="D119" s="3">
        <f>100*var_shares_PointEstimates!D122</f>
        <v>20.263848770058566</v>
      </c>
      <c r="E119" s="3">
        <f>100*var_shares_PointEstimates!E122</f>
        <v>67.045760032785793</v>
      </c>
      <c r="F119" s="8">
        <f>100*('900'!C122-'100'!C122)/2</f>
        <v>11.855868859583341</v>
      </c>
      <c r="G119" s="8">
        <f>100*('900'!D122-'100'!D122)/2</f>
        <v>10.041466855502396</v>
      </c>
      <c r="H119" s="8">
        <f>100*('900'!E122-'100'!E122)/2</f>
        <v>13.511335366249517</v>
      </c>
      <c r="J119" s="8">
        <v>118</v>
      </c>
      <c r="K119" s="8" t="str">
        <f t="shared" si="10"/>
        <v>Blacksburg-Christiansburg-Radford, VA</v>
      </c>
      <c r="L119" s="8">
        <f t="shared" si="11"/>
        <v>9.9262588266053911</v>
      </c>
      <c r="M119" s="8">
        <f t="shared" si="12"/>
        <v>10.113868399165204</v>
      </c>
      <c r="N119" s="8">
        <f t="shared" si="13"/>
        <v>79.959872774229396</v>
      </c>
      <c r="O119" s="8">
        <f t="shared" si="14"/>
        <v>8.137490082827302</v>
      </c>
      <c r="P119" s="8">
        <f t="shared" si="15"/>
        <v>5.7161677175266625</v>
      </c>
      <c r="Q119" s="8">
        <f t="shared" si="16"/>
        <v>9.5362904012100511</v>
      </c>
      <c r="R119" s="9">
        <f t="shared" si="17"/>
        <v>17.899999999999999</v>
      </c>
      <c r="S119" s="9">
        <f t="shared" si="18"/>
        <v>16</v>
      </c>
      <c r="T119" s="9">
        <f t="shared" si="19"/>
        <v>66.099999999999994</v>
      </c>
    </row>
    <row r="120" spans="1:20">
      <c r="A120" s="7">
        <v>119</v>
      </c>
      <c r="B120" s="6" t="s">
        <v>122</v>
      </c>
      <c r="C120" s="3">
        <f>100*var_shares_PointEstimates!C123</f>
        <v>12.886728923064666</v>
      </c>
      <c r="D120" s="3">
        <f>100*var_shares_PointEstimates!D123</f>
        <v>4.7635721557440416</v>
      </c>
      <c r="E120" s="3">
        <f>100*var_shares_PointEstimates!E123</f>
        <v>82.34969892119129</v>
      </c>
      <c r="F120" s="8">
        <f>100*('900'!C123-'100'!C123)/2</f>
        <v>10.563636254834535</v>
      </c>
      <c r="G120" s="8">
        <f>100*('900'!D123-'100'!D123)/2</f>
        <v>5.3951784599875774</v>
      </c>
      <c r="H120" s="8">
        <f>100*('900'!E123-'100'!E123)/2</f>
        <v>12.035241921637962</v>
      </c>
      <c r="J120" s="8">
        <v>119</v>
      </c>
      <c r="K120" s="8" t="str">
        <f t="shared" si="10"/>
        <v>Kingsport-Bristol-Bristol, TN-VA</v>
      </c>
      <c r="L120" s="8">
        <f t="shared" si="11"/>
        <v>13.095828562974432</v>
      </c>
      <c r="M120" s="8">
        <f t="shared" si="12"/>
        <v>7.2392206183743815</v>
      </c>
      <c r="N120" s="8">
        <f t="shared" si="13"/>
        <v>79.664950818651192</v>
      </c>
      <c r="O120" s="8">
        <f t="shared" si="14"/>
        <v>9.2345940008460925</v>
      </c>
      <c r="P120" s="8">
        <f t="shared" si="15"/>
        <v>5.2798820412203655</v>
      </c>
      <c r="Q120" s="8">
        <f t="shared" si="16"/>
        <v>10.460940759221565</v>
      </c>
      <c r="R120" s="9">
        <f t="shared" si="17"/>
        <v>17.899999999999999</v>
      </c>
      <c r="S120" s="9">
        <f t="shared" si="18"/>
        <v>16</v>
      </c>
      <c r="T120" s="9">
        <f t="shared" si="19"/>
        <v>66.099999999999994</v>
      </c>
    </row>
    <row r="121" spans="1:20">
      <c r="A121" s="7">
        <v>120</v>
      </c>
      <c r="B121" s="6" t="s">
        <v>123</v>
      </c>
      <c r="C121" s="3">
        <f>100*var_shares_PointEstimates!C124</f>
        <v>15.809726409790448</v>
      </c>
      <c r="D121" s="3">
        <f>100*var_shares_PointEstimates!D124</f>
        <v>18.279968395810688</v>
      </c>
      <c r="E121" s="3">
        <f>100*var_shares_PointEstimates!E124</f>
        <v>65.910305194398859</v>
      </c>
      <c r="F121" s="8">
        <f>100*('900'!C124-'100'!C124)/2</f>
        <v>12.148067506357465</v>
      </c>
      <c r="G121" s="8">
        <f>100*('900'!D124-'100'!D124)/2</f>
        <v>8.7483778877782949</v>
      </c>
      <c r="H121" s="8">
        <f>100*('900'!E124-'100'!E124)/2</f>
        <v>13.18485508459249</v>
      </c>
      <c r="J121" s="8">
        <v>120</v>
      </c>
      <c r="K121" s="8" t="str">
        <f t="shared" si="10"/>
        <v>Hattiesburg, MS</v>
      </c>
      <c r="L121" s="8">
        <f t="shared" si="11"/>
        <v>11.364304548012081</v>
      </c>
      <c r="M121" s="8">
        <f t="shared" si="12"/>
        <v>9.3069313980728818</v>
      </c>
      <c r="N121" s="8">
        <f t="shared" si="13"/>
        <v>79.328764053915052</v>
      </c>
      <c r="O121" s="8">
        <f t="shared" si="14"/>
        <v>7.6214402401677015</v>
      </c>
      <c r="P121" s="8">
        <f t="shared" si="15"/>
        <v>6.5377449021573861</v>
      </c>
      <c r="Q121" s="8">
        <f t="shared" si="16"/>
        <v>10.647514937646868</v>
      </c>
      <c r="R121" s="9">
        <f t="shared" si="17"/>
        <v>17.899999999999999</v>
      </c>
      <c r="S121" s="9">
        <f t="shared" si="18"/>
        <v>16</v>
      </c>
      <c r="T121" s="9">
        <f t="shared" si="19"/>
        <v>66.099999999999994</v>
      </c>
    </row>
    <row r="122" spans="1:20">
      <c r="A122" s="7">
        <v>121</v>
      </c>
      <c r="B122" s="6" t="s">
        <v>124</v>
      </c>
      <c r="C122" s="3">
        <f>100*var_shares_PointEstimates!C125</f>
        <v>44.112781881486221</v>
      </c>
      <c r="D122" s="3">
        <f>100*var_shares_PointEstimates!D125</f>
        <v>41.243295091549903</v>
      </c>
      <c r="E122" s="3">
        <f>100*var_shares_PointEstimates!E125</f>
        <v>14.643923026963879</v>
      </c>
      <c r="F122" s="8">
        <f>100*('900'!C125-'100'!C125)/2</f>
        <v>19.91297489413153</v>
      </c>
      <c r="G122" s="8">
        <f>100*('900'!D125-'100'!D125)/2</f>
        <v>16.046204941723907</v>
      </c>
      <c r="H122" s="8">
        <f>100*('900'!E125-'100'!E125)/2</f>
        <v>6.9459626508621186</v>
      </c>
      <c r="J122" s="8">
        <v>121</v>
      </c>
      <c r="K122" s="8" t="str">
        <f t="shared" si="10"/>
        <v>Texarkana, TX-AR</v>
      </c>
      <c r="L122" s="8">
        <f t="shared" si="11"/>
        <v>9.4745804525520274</v>
      </c>
      <c r="M122" s="8">
        <f t="shared" si="12"/>
        <v>11.236158404122833</v>
      </c>
      <c r="N122" s="8">
        <f t="shared" si="13"/>
        <v>79.289261143325135</v>
      </c>
      <c r="O122" s="8">
        <f t="shared" si="14"/>
        <v>9.3719132548905879</v>
      </c>
      <c r="P122" s="8">
        <f t="shared" si="15"/>
        <v>8.0265038887057099</v>
      </c>
      <c r="Q122" s="8">
        <f t="shared" si="16"/>
        <v>11.728908617357824</v>
      </c>
      <c r="R122" s="9">
        <f t="shared" si="17"/>
        <v>17.899999999999999</v>
      </c>
      <c r="S122" s="9">
        <f t="shared" si="18"/>
        <v>16</v>
      </c>
      <c r="T122" s="9">
        <f t="shared" si="19"/>
        <v>66.099999999999994</v>
      </c>
    </row>
    <row r="123" spans="1:20">
      <c r="A123" s="7">
        <v>122</v>
      </c>
      <c r="B123" s="6" t="s">
        <v>125</v>
      </c>
      <c r="C123" s="3">
        <f>100*var_shares_PointEstimates!C126</f>
        <v>14.97654683434739</v>
      </c>
      <c r="D123" s="3">
        <f>100*var_shares_PointEstimates!D126</f>
        <v>7.197571442643989</v>
      </c>
      <c r="E123" s="3">
        <f>100*var_shares_PointEstimates!E126</f>
        <v>77.825881723008621</v>
      </c>
      <c r="F123" s="8">
        <f>100*('900'!C126-'100'!C126)/2</f>
        <v>9.7890065276031919</v>
      </c>
      <c r="G123" s="8">
        <f>100*('900'!D126-'100'!D126)/2</f>
        <v>6.633808608906361</v>
      </c>
      <c r="H123" s="8">
        <f>100*('900'!E126-'100'!E126)/2</f>
        <v>10.746500905754258</v>
      </c>
      <c r="J123" s="8">
        <v>122</v>
      </c>
      <c r="K123" s="8" t="str">
        <f t="shared" si="10"/>
        <v>Abilene, TX</v>
      </c>
      <c r="L123" s="8">
        <f t="shared" si="11"/>
        <v>14.909002099811286</v>
      </c>
      <c r="M123" s="8">
        <f t="shared" si="12"/>
        <v>5.9051270621045839</v>
      </c>
      <c r="N123" s="8">
        <f t="shared" si="13"/>
        <v>79.185870838084128</v>
      </c>
      <c r="O123" s="8">
        <f t="shared" si="14"/>
        <v>10.375400940507065</v>
      </c>
      <c r="P123" s="8">
        <f t="shared" si="15"/>
        <v>5.8507049088660672</v>
      </c>
      <c r="Q123" s="8">
        <f t="shared" si="16"/>
        <v>10.808839635830502</v>
      </c>
      <c r="R123" s="9">
        <f t="shared" si="17"/>
        <v>17.899999999999999</v>
      </c>
      <c r="S123" s="9">
        <f t="shared" si="18"/>
        <v>16</v>
      </c>
      <c r="T123" s="9">
        <f t="shared" si="19"/>
        <v>66.099999999999994</v>
      </c>
    </row>
    <row r="124" spans="1:20">
      <c r="A124" s="7">
        <v>123</v>
      </c>
      <c r="B124" s="6" t="s">
        <v>126</v>
      </c>
      <c r="C124" s="3">
        <f>100*var_shares_PointEstimates!C127</f>
        <v>45.321299888768287</v>
      </c>
      <c r="D124" s="3">
        <f>100*var_shares_PointEstimates!D127</f>
        <v>35.128800243320626</v>
      </c>
      <c r="E124" s="3">
        <f>100*var_shares_PointEstimates!E127</f>
        <v>19.549899867911087</v>
      </c>
      <c r="F124" s="8">
        <f>100*('900'!C127-'100'!C127)/2</f>
        <v>19.605335553585292</v>
      </c>
      <c r="G124" s="8">
        <f>100*('900'!D127-'100'!D127)/2</f>
        <v>14.66501052081669</v>
      </c>
      <c r="H124" s="8">
        <f>100*('900'!E127-'100'!E127)/2</f>
        <v>9.0675451358739121</v>
      </c>
      <c r="J124" s="8">
        <v>123</v>
      </c>
      <c r="K124" s="8" t="str">
        <f t="shared" si="10"/>
        <v>Saginaw, MI</v>
      </c>
      <c r="L124" s="8">
        <f t="shared" si="11"/>
        <v>12.232041354389962</v>
      </c>
      <c r="M124" s="8">
        <f t="shared" si="12"/>
        <v>8.6645583029310114</v>
      </c>
      <c r="N124" s="8">
        <f t="shared" si="13"/>
        <v>79.103400342679038</v>
      </c>
      <c r="O124" s="8">
        <f t="shared" si="14"/>
        <v>10.119410729482601</v>
      </c>
      <c r="P124" s="8">
        <f t="shared" si="15"/>
        <v>5.4017907484986782</v>
      </c>
      <c r="Q124" s="8">
        <f t="shared" si="16"/>
        <v>10.2970503036388</v>
      </c>
      <c r="R124" s="9">
        <f t="shared" si="17"/>
        <v>17.899999999999999</v>
      </c>
      <c r="S124" s="9">
        <f t="shared" si="18"/>
        <v>16</v>
      </c>
      <c r="T124" s="9">
        <f t="shared" si="19"/>
        <v>66.099999999999994</v>
      </c>
    </row>
    <row r="125" spans="1:20">
      <c r="A125" s="7">
        <v>124</v>
      </c>
      <c r="B125" s="6" t="s">
        <v>127</v>
      </c>
      <c r="C125" s="3">
        <f>100*var_shares_PointEstimates!C128</f>
        <v>18.759303094959257</v>
      </c>
      <c r="D125" s="3">
        <f>100*var_shares_PointEstimates!D128</f>
        <v>7.9426290937656709</v>
      </c>
      <c r="E125" s="3">
        <f>100*var_shares_PointEstimates!E128</f>
        <v>73.298067811275075</v>
      </c>
      <c r="F125" s="8">
        <f>100*('900'!C128-'100'!C128)/2</f>
        <v>12.367760667693723</v>
      </c>
      <c r="G125" s="8">
        <f>100*('900'!D128-'100'!D128)/2</f>
        <v>6.0060335447707223</v>
      </c>
      <c r="H125" s="8">
        <f>100*('900'!E128-'100'!E128)/2</f>
        <v>12.488578886030382</v>
      </c>
      <c r="J125" s="8">
        <v>124</v>
      </c>
      <c r="K125" s="8" t="str">
        <f t="shared" si="10"/>
        <v>Mankato-North Mankato, MN</v>
      </c>
      <c r="L125" s="8">
        <f t="shared" si="11"/>
        <v>10.268120171697685</v>
      </c>
      <c r="M125" s="8">
        <f t="shared" si="12"/>
        <v>10.771312527487083</v>
      </c>
      <c r="N125" s="8">
        <f t="shared" si="13"/>
        <v>78.960567300815228</v>
      </c>
      <c r="O125" s="8">
        <f t="shared" si="14"/>
        <v>8.4523571589116777</v>
      </c>
      <c r="P125" s="8">
        <f t="shared" si="15"/>
        <v>7.0856850318102644</v>
      </c>
      <c r="Q125" s="8">
        <f t="shared" si="16"/>
        <v>10.951482735192759</v>
      </c>
      <c r="R125" s="9">
        <f t="shared" si="17"/>
        <v>17.899999999999999</v>
      </c>
      <c r="S125" s="9">
        <f t="shared" si="18"/>
        <v>16</v>
      </c>
      <c r="T125" s="9">
        <f t="shared" si="19"/>
        <v>66.099999999999994</v>
      </c>
    </row>
    <row r="126" spans="1:20">
      <c r="A126" s="7">
        <v>125</v>
      </c>
      <c r="B126" s="6" t="s">
        <v>128</v>
      </c>
      <c r="C126" s="3">
        <f>100*var_shares_PointEstimates!C129</f>
        <v>13.040397050701669</v>
      </c>
      <c r="D126" s="3">
        <f>100*var_shares_PointEstimates!D129</f>
        <v>5.1631517982426347</v>
      </c>
      <c r="E126" s="3">
        <f>100*var_shares_PointEstimates!E129</f>
        <v>81.796451151055692</v>
      </c>
      <c r="F126" s="8">
        <f>100*('900'!C129-'100'!C129)/2</f>
        <v>9.9470040597634473</v>
      </c>
      <c r="G126" s="8">
        <f>100*('900'!D129-'100'!D129)/2</f>
        <v>5.3794362026666498</v>
      </c>
      <c r="H126" s="8">
        <f>100*('900'!E129-'100'!E129)/2</f>
        <v>10.965889698102615</v>
      </c>
      <c r="J126" s="8">
        <v>125</v>
      </c>
      <c r="K126" s="8" t="str">
        <f t="shared" si="10"/>
        <v>Beckley, WV</v>
      </c>
      <c r="L126" s="8">
        <f t="shared" si="11"/>
        <v>20.881442975688568</v>
      </c>
      <c r="M126" s="8">
        <f t="shared" si="12"/>
        <v>0.28650523588304189</v>
      </c>
      <c r="N126" s="8">
        <f t="shared" si="13"/>
        <v>78.832051788428387</v>
      </c>
      <c r="O126" s="8">
        <f t="shared" si="14"/>
        <v>12.012613942852601</v>
      </c>
      <c r="P126" s="8">
        <f t="shared" si="15"/>
        <v>2.9238592396681846</v>
      </c>
      <c r="Q126" s="8">
        <f t="shared" si="16"/>
        <v>11.851116987916166</v>
      </c>
      <c r="R126" s="9">
        <f t="shared" si="17"/>
        <v>17.899999999999999</v>
      </c>
      <c r="S126" s="9">
        <f t="shared" si="18"/>
        <v>16</v>
      </c>
      <c r="T126" s="9">
        <f t="shared" si="19"/>
        <v>66.099999999999994</v>
      </c>
    </row>
    <row r="127" spans="1:20">
      <c r="A127" s="7">
        <v>126</v>
      </c>
      <c r="B127" s="6" t="s">
        <v>129</v>
      </c>
      <c r="C127" s="3">
        <f>100*var_shares_PointEstimates!C130</f>
        <v>28.947296654150112</v>
      </c>
      <c r="D127" s="3">
        <f>100*var_shares_PointEstimates!D130</f>
        <v>10.672922930213009</v>
      </c>
      <c r="E127" s="3">
        <f>100*var_shares_PointEstimates!E130</f>
        <v>60.379780415636873</v>
      </c>
      <c r="F127" s="8">
        <f>100*('900'!C130-'100'!C130)/2</f>
        <v>14.142488464782726</v>
      </c>
      <c r="G127" s="8">
        <f>100*('900'!D130-'100'!D130)/2</f>
        <v>6.2073104450736913</v>
      </c>
      <c r="H127" s="8">
        <f>100*('900'!E130-'100'!E130)/2</f>
        <v>13.754476510441005</v>
      </c>
      <c r="J127" s="8">
        <v>126</v>
      </c>
      <c r="K127" s="8" t="str">
        <f t="shared" si="10"/>
        <v>Ann Arbor, MI</v>
      </c>
      <c r="L127" s="8">
        <f t="shared" si="11"/>
        <v>5.9605515144660739</v>
      </c>
      <c r="M127" s="8">
        <f t="shared" si="12"/>
        <v>15.634981088014523</v>
      </c>
      <c r="N127" s="8">
        <f t="shared" si="13"/>
        <v>78.404467397519412</v>
      </c>
      <c r="O127" s="8">
        <f t="shared" si="14"/>
        <v>7.1658528503845504</v>
      </c>
      <c r="P127" s="8">
        <f t="shared" si="15"/>
        <v>11.494807415659396</v>
      </c>
      <c r="Q127" s="8">
        <f t="shared" si="16"/>
        <v>14.788283302326095</v>
      </c>
      <c r="R127" s="9">
        <f t="shared" si="17"/>
        <v>17.899999999999999</v>
      </c>
      <c r="S127" s="9">
        <f t="shared" si="18"/>
        <v>16</v>
      </c>
      <c r="T127" s="9">
        <f t="shared" si="19"/>
        <v>66.099999999999994</v>
      </c>
    </row>
    <row r="128" spans="1:20">
      <c r="A128" s="7">
        <v>127</v>
      </c>
      <c r="B128" s="6" t="s">
        <v>130</v>
      </c>
      <c r="C128" s="3">
        <f>100*var_shares_PointEstimates!C131</f>
        <v>10.641379640064038</v>
      </c>
      <c r="D128" s="3">
        <f>100*var_shares_PointEstimates!D131</f>
        <v>11.77688976696426</v>
      </c>
      <c r="E128" s="3">
        <f>100*var_shares_PointEstimates!E131</f>
        <v>77.581730592971709</v>
      </c>
      <c r="F128" s="8">
        <f>100*('900'!C131-'100'!C131)/2</f>
        <v>9.0443437993987956</v>
      </c>
      <c r="G128" s="8">
        <f>100*('900'!D131-'100'!D131)/2</f>
        <v>7.8009966064969074</v>
      </c>
      <c r="H128" s="8">
        <f>100*('900'!E131-'100'!E131)/2</f>
        <v>10.284221919264091</v>
      </c>
      <c r="J128" s="8">
        <v>127</v>
      </c>
      <c r="K128" s="8" t="str">
        <f t="shared" si="10"/>
        <v>Crestview-Fort Walton Beach-Destin, FL</v>
      </c>
      <c r="L128" s="8">
        <f t="shared" si="11"/>
        <v>7.8773257190188852</v>
      </c>
      <c r="M128" s="8">
        <f t="shared" si="12"/>
        <v>13.904568485998874</v>
      </c>
      <c r="N128" s="8">
        <f t="shared" si="13"/>
        <v>78.21810579498225</v>
      </c>
      <c r="O128" s="8">
        <f t="shared" si="14"/>
        <v>8.762504706667956</v>
      </c>
      <c r="P128" s="8">
        <f t="shared" si="15"/>
        <v>9.2368506351604829</v>
      </c>
      <c r="Q128" s="8">
        <f t="shared" si="16"/>
        <v>12.141715335031606</v>
      </c>
      <c r="R128" s="9">
        <f t="shared" si="17"/>
        <v>17.899999999999999</v>
      </c>
      <c r="S128" s="9">
        <f t="shared" si="18"/>
        <v>16</v>
      </c>
      <c r="T128" s="9">
        <f t="shared" si="19"/>
        <v>66.099999999999994</v>
      </c>
    </row>
    <row r="129" spans="1:20">
      <c r="A129" s="7">
        <v>128</v>
      </c>
      <c r="B129" s="6" t="s">
        <v>131</v>
      </c>
      <c r="C129" s="3">
        <f>100*var_shares_PointEstimates!C132</f>
        <v>25.061391000543576</v>
      </c>
      <c r="D129" s="3">
        <f>100*var_shares_PointEstimates!D132</f>
        <v>6.6067734593506051</v>
      </c>
      <c r="E129" s="3">
        <f>100*var_shares_PointEstimates!E132</f>
        <v>68.331835540105828</v>
      </c>
      <c r="F129" s="8">
        <f>100*('900'!C132-'100'!C132)/2</f>
        <v>13.354251106260884</v>
      </c>
      <c r="G129" s="8">
        <f>100*('900'!D132-'100'!D132)/2</f>
        <v>5.3684414683326755</v>
      </c>
      <c r="H129" s="8">
        <f>100*('900'!E132-'100'!E132)/2</f>
        <v>13.22498927532062</v>
      </c>
      <c r="J129" s="8">
        <v>128</v>
      </c>
      <c r="K129" s="8" t="str">
        <f t="shared" si="10"/>
        <v>Williamsport, PA</v>
      </c>
      <c r="L129" s="8">
        <f t="shared" si="11"/>
        <v>16.86189917515021</v>
      </c>
      <c r="M129" s="8">
        <f t="shared" si="12"/>
        <v>5.012199678452256</v>
      </c>
      <c r="N129" s="8">
        <f t="shared" si="13"/>
        <v>78.125901146397538</v>
      </c>
      <c r="O129" s="8">
        <f t="shared" si="14"/>
        <v>11.613525993026061</v>
      </c>
      <c r="P129" s="8">
        <f t="shared" si="15"/>
        <v>5.5644748429775959</v>
      </c>
      <c r="Q129" s="8">
        <f t="shared" si="16"/>
        <v>11.356960421229784</v>
      </c>
      <c r="R129" s="9">
        <f t="shared" si="17"/>
        <v>17.899999999999999</v>
      </c>
      <c r="S129" s="9">
        <f t="shared" si="18"/>
        <v>16</v>
      </c>
      <c r="T129" s="9">
        <f t="shared" si="19"/>
        <v>66.099999999999994</v>
      </c>
    </row>
    <row r="130" spans="1:20">
      <c r="A130" s="7">
        <v>129</v>
      </c>
      <c r="B130" s="6" t="s">
        <v>132</v>
      </c>
      <c r="C130" s="3">
        <f>100*var_shares_PointEstimates!C133</f>
        <v>7.113193023242939</v>
      </c>
      <c r="D130" s="3">
        <f>100*var_shares_PointEstimates!D133</f>
        <v>5.5316955844368163</v>
      </c>
      <c r="E130" s="3">
        <f>100*var_shares_PointEstimates!E133</f>
        <v>87.355111392320239</v>
      </c>
      <c r="F130" s="8">
        <f>100*('900'!C133-'100'!C133)/2</f>
        <v>7.4640484254235817</v>
      </c>
      <c r="G130" s="8">
        <f>100*('900'!D133-'100'!D133)/2</f>
        <v>5.407066801461248</v>
      </c>
      <c r="H130" s="8">
        <f>100*('900'!E133-'100'!E133)/2</f>
        <v>9.0964205122214086</v>
      </c>
      <c r="J130" s="8">
        <v>129</v>
      </c>
      <c r="K130" s="8" t="str">
        <f t="shared" si="10"/>
        <v>Oshkosh-Neenah, WI</v>
      </c>
      <c r="L130" s="8">
        <f t="shared" si="11"/>
        <v>15.280330553723434</v>
      </c>
      <c r="M130" s="8">
        <f t="shared" si="12"/>
        <v>6.7139788292671909</v>
      </c>
      <c r="N130" s="8">
        <f t="shared" si="13"/>
        <v>78.005690617009378</v>
      </c>
      <c r="O130" s="8">
        <f t="shared" si="14"/>
        <v>10.720201000122362</v>
      </c>
      <c r="P130" s="8">
        <f t="shared" si="15"/>
        <v>5.9134819599745256</v>
      </c>
      <c r="Q130" s="8">
        <f t="shared" si="16"/>
        <v>11.578217526384837</v>
      </c>
      <c r="R130" s="9">
        <f t="shared" si="17"/>
        <v>17.899999999999999</v>
      </c>
      <c r="S130" s="9">
        <f t="shared" si="18"/>
        <v>16</v>
      </c>
      <c r="T130" s="9">
        <f t="shared" si="19"/>
        <v>66.099999999999994</v>
      </c>
    </row>
    <row r="131" spans="1:20">
      <c r="A131" s="7">
        <v>130</v>
      </c>
      <c r="B131" s="6" t="s">
        <v>133</v>
      </c>
      <c r="C131" s="3">
        <f>100*var_shares_PointEstimates!C134</f>
        <v>29.955262470759429</v>
      </c>
      <c r="D131" s="3">
        <f>100*var_shares_PointEstimates!D134</f>
        <v>30.691353756733548</v>
      </c>
      <c r="E131" s="3">
        <f>100*var_shares_PointEstimates!E134</f>
        <v>39.353383772507023</v>
      </c>
      <c r="F131" s="8">
        <f>100*('900'!C134-'100'!C134)/2</f>
        <v>16.972261643075637</v>
      </c>
      <c r="G131" s="8">
        <f>100*('900'!D134-'100'!D134)/2</f>
        <v>11.191493210073263</v>
      </c>
      <c r="H131" s="8">
        <f>100*('900'!E134-'100'!E134)/2</f>
        <v>12.43345123705239</v>
      </c>
      <c r="J131" s="8">
        <v>130</v>
      </c>
      <c r="K131" s="8" t="str">
        <f t="shared" ref="K131:K194" si="20">INDEX($B$26:$B$440,MATCH(N131,$E$26:$E$440,0),1)</f>
        <v>Bakersfield, CA</v>
      </c>
      <c r="L131" s="8">
        <f t="shared" ref="L131:L194" si="21">INDEX($C$26:$C$440,MATCH(N131,$E$26:$E$440,0),1)</f>
        <v>14.756990674864538</v>
      </c>
      <c r="M131" s="8">
        <f t="shared" ref="M131:M194" si="22">INDEX($D$26:$D$440,MATCH(N131,$E$26:$E$440,0),1)</f>
        <v>7.2554598125897467</v>
      </c>
      <c r="N131" s="8">
        <f t="shared" ref="N131:N194" si="23">LARGE($E$26:$E$440,J131)</f>
        <v>77.987549512545712</v>
      </c>
      <c r="O131" s="8">
        <f t="shared" ref="O131:O194" si="24">INDEX($F$26:$F$440,MATCH(N131,$E$26:$E$440,0),1)</f>
        <v>11.172837711910343</v>
      </c>
      <c r="P131" s="8">
        <f t="shared" ref="P131:P194" si="25">INDEX($G$26:$G$440,MATCH(N131,$E$26:$E$440,0),1)</f>
        <v>7.3412898164423579</v>
      </c>
      <c r="Q131" s="8">
        <f t="shared" ref="Q131:Q194" si="26">INDEX($H$26:$H$440,MATCH(N131,$E$26:$E$440,0),1)</f>
        <v>12.743833583180802</v>
      </c>
      <c r="R131" s="9">
        <f t="shared" ref="R131:R194" si="27">ROUND(AVERAGE($L$2:$L$416),1)</f>
        <v>17.899999999999999</v>
      </c>
      <c r="S131" s="9">
        <f t="shared" ref="S131:S194" si="28">ROUND(AVERAGE($M$2:$M$416),1)</f>
        <v>16</v>
      </c>
      <c r="T131" s="9">
        <f t="shared" ref="T131:T194" si="29">ROUND(AVERAGE($N$2:$N$416),1)</f>
        <v>66.099999999999994</v>
      </c>
    </row>
    <row r="132" spans="1:20">
      <c r="A132" s="7">
        <v>131</v>
      </c>
      <c r="B132" s="6" t="s">
        <v>134</v>
      </c>
      <c r="C132" s="3">
        <f>100*var_shares_PointEstimates!C135</f>
        <v>30.63465853503649</v>
      </c>
      <c r="D132" s="3">
        <f>100*var_shares_PointEstimates!D135</f>
        <v>26.943692027779377</v>
      </c>
      <c r="E132" s="3">
        <f>100*var_shares_PointEstimates!E135</f>
        <v>42.421649437184136</v>
      </c>
      <c r="F132" s="8">
        <f>100*('900'!C135-'100'!C135)/2</f>
        <v>15.443343498883827</v>
      </c>
      <c r="G132" s="8">
        <f>100*('900'!D135-'100'!D135)/2</f>
        <v>9.3125206719327593</v>
      </c>
      <c r="H132" s="8">
        <f>100*('900'!E135-'100'!E135)/2</f>
        <v>11.704814523540346</v>
      </c>
      <c r="J132" s="8">
        <v>131</v>
      </c>
      <c r="K132" s="8" t="str">
        <f t="shared" si="20"/>
        <v>Topeka, KS</v>
      </c>
      <c r="L132" s="8">
        <f t="shared" si="21"/>
        <v>10.117055393121879</v>
      </c>
      <c r="M132" s="8">
        <f t="shared" si="22"/>
        <v>12.039276585361181</v>
      </c>
      <c r="N132" s="8">
        <f t="shared" si="23"/>
        <v>77.843668021516947</v>
      </c>
      <c r="O132" s="8">
        <f t="shared" si="24"/>
        <v>9.1645178643148064</v>
      </c>
      <c r="P132" s="8">
        <f t="shared" si="25"/>
        <v>7.3825540718034794</v>
      </c>
      <c r="Q132" s="8">
        <f t="shared" si="26"/>
        <v>10.936821886133801</v>
      </c>
      <c r="R132" s="9">
        <f t="shared" si="27"/>
        <v>17.899999999999999</v>
      </c>
      <c r="S132" s="9">
        <f t="shared" si="28"/>
        <v>16</v>
      </c>
      <c r="T132" s="9">
        <f t="shared" si="29"/>
        <v>66.099999999999994</v>
      </c>
    </row>
    <row r="133" spans="1:20">
      <c r="A133" s="7">
        <v>132</v>
      </c>
      <c r="B133" s="6" t="s">
        <v>135</v>
      </c>
      <c r="C133" s="3">
        <f>100*var_shares_PointEstimates!C136</f>
        <v>2.7345615836537545</v>
      </c>
      <c r="D133" s="3">
        <f>100*var_shares_PointEstimates!D136</f>
        <v>2.1494964200492914</v>
      </c>
      <c r="E133" s="3">
        <f>100*var_shares_PointEstimates!E136</f>
        <v>95.115941996296954</v>
      </c>
      <c r="F133" s="8">
        <f>100*('900'!C136-'100'!C136)/2</f>
        <v>4.9097354042168586</v>
      </c>
      <c r="G133" s="8">
        <f>100*('900'!D136-'100'!D136)/2</f>
        <v>4.9800993403686826</v>
      </c>
      <c r="H133" s="8">
        <f>100*('900'!E136-'100'!E136)/2</f>
        <v>7.5204335324905394</v>
      </c>
      <c r="J133" s="8">
        <v>132</v>
      </c>
      <c r="K133" s="8" t="str">
        <f t="shared" si="20"/>
        <v>Danville, IL</v>
      </c>
      <c r="L133" s="8">
        <f t="shared" si="21"/>
        <v>14.97654683434739</v>
      </c>
      <c r="M133" s="8">
        <f t="shared" si="22"/>
        <v>7.197571442643989</v>
      </c>
      <c r="N133" s="8">
        <f t="shared" si="23"/>
        <v>77.825881723008621</v>
      </c>
      <c r="O133" s="8">
        <f t="shared" si="24"/>
        <v>9.7890065276031919</v>
      </c>
      <c r="P133" s="8">
        <f t="shared" si="25"/>
        <v>6.633808608906361</v>
      </c>
      <c r="Q133" s="8">
        <f t="shared" si="26"/>
        <v>10.746500905754258</v>
      </c>
      <c r="R133" s="9">
        <f t="shared" si="27"/>
        <v>17.899999999999999</v>
      </c>
      <c r="S133" s="9">
        <f t="shared" si="28"/>
        <v>16</v>
      </c>
      <c r="T133" s="9">
        <f t="shared" si="29"/>
        <v>66.099999999999994</v>
      </c>
    </row>
    <row r="134" spans="1:20">
      <c r="A134" s="7">
        <v>133</v>
      </c>
      <c r="B134" s="6" t="s">
        <v>136</v>
      </c>
      <c r="C134" s="3">
        <f>100*var_shares_PointEstimates!C137</f>
        <v>35.594915338487091</v>
      </c>
      <c r="D134" s="3">
        <f>100*var_shares_PointEstimates!D137</f>
        <v>27.499092280096299</v>
      </c>
      <c r="E134" s="3">
        <f>100*var_shares_PointEstimates!E137</f>
        <v>36.90599238141661</v>
      </c>
      <c r="F134" s="8">
        <f>100*('900'!C137-'100'!C137)/2</f>
        <v>17.059772370904184</v>
      </c>
      <c r="G134" s="8">
        <f>100*('900'!D137-'100'!D137)/2</f>
        <v>10.766481234804344</v>
      </c>
      <c r="H134" s="8">
        <f>100*('900'!E137-'100'!E137)/2</f>
        <v>12.147173928812114</v>
      </c>
      <c r="J134" s="8">
        <v>133</v>
      </c>
      <c r="K134" s="8" t="str">
        <f t="shared" si="20"/>
        <v>Pensacola-Ferry Pass-Brent, FL</v>
      </c>
      <c r="L134" s="8">
        <f t="shared" si="21"/>
        <v>13.078180653298002</v>
      </c>
      <c r="M134" s="8">
        <f t="shared" si="22"/>
        <v>9.0984791690748104</v>
      </c>
      <c r="N134" s="8">
        <f t="shared" si="23"/>
        <v>77.823340177627188</v>
      </c>
      <c r="O134" s="8">
        <f t="shared" si="24"/>
        <v>12.871055176654794</v>
      </c>
      <c r="P134" s="8">
        <f t="shared" si="25"/>
        <v>7.1820002725927186</v>
      </c>
      <c r="Q134" s="8">
        <f t="shared" si="26"/>
        <v>14.098239968322273</v>
      </c>
      <c r="R134" s="9">
        <f t="shared" si="27"/>
        <v>17.899999999999999</v>
      </c>
      <c r="S134" s="9">
        <f t="shared" si="28"/>
        <v>16</v>
      </c>
      <c r="T134" s="9">
        <f t="shared" si="29"/>
        <v>66.099999999999994</v>
      </c>
    </row>
    <row r="135" spans="1:20">
      <c r="A135" s="7">
        <v>134</v>
      </c>
      <c r="B135" s="6" t="s">
        <v>137</v>
      </c>
      <c r="C135" s="3">
        <f>100*var_shares_PointEstimates!C138</f>
        <v>28.16414845382495</v>
      </c>
      <c r="D135" s="3">
        <f>100*var_shares_PointEstimates!D138</f>
        <v>22.784549883986056</v>
      </c>
      <c r="E135" s="3">
        <f>100*var_shares_PointEstimates!E138</f>
        <v>49.051301662188997</v>
      </c>
      <c r="F135" s="8">
        <f>100*('900'!C138-'100'!C138)/2</f>
        <v>16.391434748891211</v>
      </c>
      <c r="G135" s="8">
        <f>100*('900'!D138-'100'!D138)/2</f>
        <v>10.280062432182351</v>
      </c>
      <c r="H135" s="8">
        <f>100*('900'!E138-'100'!E138)/2</f>
        <v>12.928900678311967</v>
      </c>
      <c r="J135" s="8">
        <v>134</v>
      </c>
      <c r="K135" s="8" t="str">
        <f t="shared" si="20"/>
        <v>Beaumont-Port Arthur, TX</v>
      </c>
      <c r="L135" s="8">
        <f t="shared" si="21"/>
        <v>19.361499586316025</v>
      </c>
      <c r="M135" s="8">
        <f t="shared" si="22"/>
        <v>2.862962372127182</v>
      </c>
      <c r="N135" s="8">
        <f t="shared" si="23"/>
        <v>77.7755380415568</v>
      </c>
      <c r="O135" s="8">
        <f t="shared" si="24"/>
        <v>11.503957361812887</v>
      </c>
      <c r="P135" s="8">
        <f t="shared" si="25"/>
        <v>4.2107934137807419</v>
      </c>
      <c r="Q135" s="8">
        <f t="shared" si="26"/>
        <v>11.571392516114297</v>
      </c>
      <c r="R135" s="9">
        <f t="shared" si="27"/>
        <v>17.899999999999999</v>
      </c>
      <c r="S135" s="9">
        <f t="shared" si="28"/>
        <v>16</v>
      </c>
      <c r="T135" s="9">
        <f t="shared" si="29"/>
        <v>66.099999999999994</v>
      </c>
    </row>
    <row r="136" spans="1:20">
      <c r="A136" s="7">
        <v>135</v>
      </c>
      <c r="B136" s="6" t="s">
        <v>138</v>
      </c>
      <c r="C136" s="3">
        <f>100*var_shares_PointEstimates!C139</f>
        <v>15.565119845576916</v>
      </c>
      <c r="D136" s="3">
        <f>100*var_shares_PointEstimates!D139</f>
        <v>10.256530717466285</v>
      </c>
      <c r="E136" s="3">
        <f>100*var_shares_PointEstimates!E139</f>
        <v>74.178349436956807</v>
      </c>
      <c r="F136" s="8">
        <f>100*('900'!C139-'100'!C139)/2</f>
        <v>10.388616319759013</v>
      </c>
      <c r="G136" s="8">
        <f>100*('900'!D139-'100'!D139)/2</f>
        <v>5.7620959201766073</v>
      </c>
      <c r="H136" s="8">
        <f>100*('900'!E139-'100'!E139)/2</f>
        <v>10.723617140684539</v>
      </c>
      <c r="J136" s="8">
        <v>135</v>
      </c>
      <c r="K136" s="8" t="str">
        <f t="shared" si="20"/>
        <v>Johnson City, TN</v>
      </c>
      <c r="L136" s="8">
        <f t="shared" si="21"/>
        <v>15.659259585710952</v>
      </c>
      <c r="M136" s="8">
        <f t="shared" si="22"/>
        <v>6.7582873345899204</v>
      </c>
      <c r="N136" s="8">
        <f t="shared" si="23"/>
        <v>77.582453079699135</v>
      </c>
      <c r="O136" s="8">
        <f t="shared" si="24"/>
        <v>10.429121196768021</v>
      </c>
      <c r="P136" s="8">
        <f t="shared" si="25"/>
        <v>5.4552034284733644</v>
      </c>
      <c r="Q136" s="8">
        <f t="shared" si="26"/>
        <v>11.238755775735109</v>
      </c>
      <c r="R136" s="9">
        <f t="shared" si="27"/>
        <v>17.899999999999999</v>
      </c>
      <c r="S136" s="9">
        <f t="shared" si="28"/>
        <v>16</v>
      </c>
      <c r="T136" s="9">
        <f t="shared" si="29"/>
        <v>66.099999999999994</v>
      </c>
    </row>
    <row r="137" spans="1:20">
      <c r="A137" s="7">
        <v>136</v>
      </c>
      <c r="B137" s="6" t="s">
        <v>139</v>
      </c>
      <c r="C137" s="3">
        <f>100*var_shares_PointEstimates!C140</f>
        <v>16.183991365175075</v>
      </c>
      <c r="D137" s="3">
        <f>100*var_shares_PointEstimates!D140</f>
        <v>22.01847991626126</v>
      </c>
      <c r="E137" s="3">
        <f>100*var_shares_PointEstimates!E140</f>
        <v>61.797528718563669</v>
      </c>
      <c r="F137" s="8">
        <f>100*('900'!C140-'100'!C140)/2</f>
        <v>10.351837510848393</v>
      </c>
      <c r="G137" s="8">
        <f>100*('900'!D140-'100'!D140)/2</f>
        <v>8.994556302418582</v>
      </c>
      <c r="H137" s="8">
        <f>100*('900'!E140-'100'!E140)/2</f>
        <v>11.178007526132644</v>
      </c>
      <c r="J137" s="8">
        <v>136</v>
      </c>
      <c r="K137" s="8" t="str">
        <f t="shared" si="20"/>
        <v>Dubuque, IA</v>
      </c>
      <c r="L137" s="8">
        <f t="shared" si="21"/>
        <v>10.641379640064038</v>
      </c>
      <c r="M137" s="8">
        <f t="shared" si="22"/>
        <v>11.77688976696426</v>
      </c>
      <c r="N137" s="8">
        <f t="shared" si="23"/>
        <v>77.581730592971709</v>
      </c>
      <c r="O137" s="8">
        <f t="shared" si="24"/>
        <v>9.0443437993987956</v>
      </c>
      <c r="P137" s="8">
        <f t="shared" si="25"/>
        <v>7.8009966064969074</v>
      </c>
      <c r="Q137" s="8">
        <f t="shared" si="26"/>
        <v>10.284221919264091</v>
      </c>
      <c r="R137" s="9">
        <f t="shared" si="27"/>
        <v>17.899999999999999</v>
      </c>
      <c r="S137" s="9">
        <f t="shared" si="28"/>
        <v>16</v>
      </c>
      <c r="T137" s="9">
        <f t="shared" si="29"/>
        <v>66.099999999999994</v>
      </c>
    </row>
    <row r="138" spans="1:20">
      <c r="A138" s="7">
        <v>137</v>
      </c>
      <c r="B138" s="6" t="s">
        <v>140</v>
      </c>
      <c r="C138" s="3">
        <f>100*var_shares_PointEstimates!C141</f>
        <v>13.677105503823181</v>
      </c>
      <c r="D138" s="3">
        <f>100*var_shares_PointEstimates!D141</f>
        <v>11.363166479056556</v>
      </c>
      <c r="E138" s="3">
        <f>100*var_shares_PointEstimates!E141</f>
        <v>74.95972801712027</v>
      </c>
      <c r="F138" s="8">
        <f>100*('900'!C141-'100'!C141)/2</f>
        <v>11.510737980533344</v>
      </c>
      <c r="G138" s="8">
        <f>100*('900'!D141-'100'!D141)/2</f>
        <v>8.893327197940458</v>
      </c>
      <c r="H138" s="8">
        <f>100*('900'!E141-'100'!E141)/2</f>
        <v>13.447331760787673</v>
      </c>
      <c r="J138" s="8">
        <v>137</v>
      </c>
      <c r="K138" s="8" t="str">
        <f t="shared" si="20"/>
        <v>Napa, CA</v>
      </c>
      <c r="L138" s="8">
        <f t="shared" si="21"/>
        <v>9.6561165514404461</v>
      </c>
      <c r="M138" s="8">
        <f t="shared" si="22"/>
        <v>12.782239461830761</v>
      </c>
      <c r="N138" s="8">
        <f t="shared" si="23"/>
        <v>77.561643986728797</v>
      </c>
      <c r="O138" s="8">
        <f t="shared" si="24"/>
        <v>9.213002208998363</v>
      </c>
      <c r="P138" s="8">
        <f t="shared" si="25"/>
        <v>7.8568658860992482</v>
      </c>
      <c r="Q138" s="8">
        <f t="shared" si="26"/>
        <v>12.297532545116574</v>
      </c>
      <c r="R138" s="9">
        <f t="shared" si="27"/>
        <v>17.899999999999999</v>
      </c>
      <c r="S138" s="9">
        <f t="shared" si="28"/>
        <v>16</v>
      </c>
      <c r="T138" s="9">
        <f t="shared" si="29"/>
        <v>66.099999999999994</v>
      </c>
    </row>
    <row r="139" spans="1:20">
      <c r="A139" s="7">
        <v>138</v>
      </c>
      <c r="B139" s="6" t="s">
        <v>141</v>
      </c>
      <c r="C139" s="3">
        <f>100*var_shares_PointEstimates!C142</f>
        <v>30.86469719307318</v>
      </c>
      <c r="D139" s="3">
        <f>100*var_shares_PointEstimates!D142</f>
        <v>12.158196105556843</v>
      </c>
      <c r="E139" s="3">
        <f>100*var_shares_PointEstimates!E142</f>
        <v>56.977106701369976</v>
      </c>
      <c r="F139" s="8">
        <f>100*('900'!C142-'100'!C142)/2</f>
        <v>13.380469111719428</v>
      </c>
      <c r="G139" s="8">
        <f>100*('900'!D142-'100'!D142)/2</f>
        <v>7.7729118871837004</v>
      </c>
      <c r="H139" s="8">
        <f>100*('900'!E142-'100'!E142)/2</f>
        <v>13.329550054740768</v>
      </c>
      <c r="J139" s="8">
        <v>138</v>
      </c>
      <c r="K139" s="8" t="str">
        <f t="shared" si="20"/>
        <v>Visalia-Porterville, CA</v>
      </c>
      <c r="L139" s="8">
        <f t="shared" si="21"/>
        <v>15.766086637336905</v>
      </c>
      <c r="M139" s="8">
        <f t="shared" si="22"/>
        <v>6.7699410180690771</v>
      </c>
      <c r="N139" s="8">
        <f t="shared" si="23"/>
        <v>77.463972344594026</v>
      </c>
      <c r="O139" s="8">
        <f t="shared" si="24"/>
        <v>9.5591835787550004</v>
      </c>
      <c r="P139" s="8">
        <f t="shared" si="25"/>
        <v>5.7056221642674636</v>
      </c>
      <c r="Q139" s="8">
        <f t="shared" si="26"/>
        <v>11.083847840053762</v>
      </c>
      <c r="R139" s="9">
        <f t="shared" si="27"/>
        <v>17.899999999999999</v>
      </c>
      <c r="S139" s="9">
        <f t="shared" si="28"/>
        <v>16</v>
      </c>
      <c r="T139" s="9">
        <f t="shared" si="29"/>
        <v>66.099999999999994</v>
      </c>
    </row>
    <row r="140" spans="1:20">
      <c r="A140" s="7">
        <v>139</v>
      </c>
      <c r="B140" s="6" t="s">
        <v>142</v>
      </c>
      <c r="C140" s="3">
        <f>100*var_shares_PointEstimates!C143</f>
        <v>16.926100155426692</v>
      </c>
      <c r="D140" s="3">
        <f>100*var_shares_PointEstimates!D143</f>
        <v>10.311938076000958</v>
      </c>
      <c r="E140" s="3">
        <f>100*var_shares_PointEstimates!E143</f>
        <v>72.761961768572348</v>
      </c>
      <c r="F140" s="8">
        <f>100*('900'!C143-'100'!C143)/2</f>
        <v>12.125046377578176</v>
      </c>
      <c r="G140" s="8">
        <f>100*('900'!D143-'100'!D143)/2</f>
        <v>7.8279285799619052</v>
      </c>
      <c r="H140" s="8">
        <f>100*('900'!E143-'100'!E143)/2</f>
        <v>12.363147550452169</v>
      </c>
      <c r="J140" s="8">
        <v>139</v>
      </c>
      <c r="K140" s="8" t="str">
        <f t="shared" si="20"/>
        <v>Corvallis, OR</v>
      </c>
      <c r="L140" s="8">
        <f t="shared" si="21"/>
        <v>13.046724906084476</v>
      </c>
      <c r="M140" s="8">
        <f t="shared" si="22"/>
        <v>9.5494584575086368</v>
      </c>
      <c r="N140" s="8">
        <f t="shared" si="23"/>
        <v>77.403816636406887</v>
      </c>
      <c r="O140" s="8">
        <f t="shared" si="24"/>
        <v>10.157396286091917</v>
      </c>
      <c r="P140" s="8">
        <f t="shared" si="25"/>
        <v>6.6623945499743389</v>
      </c>
      <c r="Q140" s="8">
        <f t="shared" si="26"/>
        <v>11.568992382280596</v>
      </c>
      <c r="R140" s="9">
        <f t="shared" si="27"/>
        <v>17.899999999999999</v>
      </c>
      <c r="S140" s="9">
        <f t="shared" si="28"/>
        <v>16</v>
      </c>
      <c r="T140" s="9">
        <f t="shared" si="29"/>
        <v>66.099999999999994</v>
      </c>
    </row>
    <row r="141" spans="1:20">
      <c r="A141" s="7">
        <v>140</v>
      </c>
      <c r="B141" s="6" t="s">
        <v>143</v>
      </c>
      <c r="C141" s="3">
        <f>100*var_shares_PointEstimates!C144</f>
        <v>40.469082303813842</v>
      </c>
      <c r="D141" s="3">
        <f>100*var_shares_PointEstimates!D144</f>
        <v>26.3695439439891</v>
      </c>
      <c r="E141" s="3">
        <f>100*var_shares_PointEstimates!E144</f>
        <v>33.161373752197058</v>
      </c>
      <c r="F141" s="8">
        <f>100*('900'!C144-'100'!C144)/2</f>
        <v>18.419244613999172</v>
      </c>
      <c r="G141" s="8">
        <f>100*('900'!D144-'100'!D144)/2</f>
        <v>10.751109015520772</v>
      </c>
      <c r="H141" s="8">
        <f>100*('900'!E144-'100'!E144)/2</f>
        <v>11.533467461982616</v>
      </c>
      <c r="J141" s="8">
        <v>140</v>
      </c>
      <c r="K141" s="8" t="str">
        <f t="shared" si="20"/>
        <v>Lincoln, NE</v>
      </c>
      <c r="L141" s="8">
        <f t="shared" si="21"/>
        <v>10.703328080895272</v>
      </c>
      <c r="M141" s="8">
        <f t="shared" si="22"/>
        <v>11.896735328099298</v>
      </c>
      <c r="N141" s="8">
        <f t="shared" si="23"/>
        <v>77.399936591005428</v>
      </c>
      <c r="O141" s="8">
        <f t="shared" si="24"/>
        <v>8.1275614401486393</v>
      </c>
      <c r="P141" s="8">
        <f t="shared" si="25"/>
        <v>6.4689483111804558</v>
      </c>
      <c r="Q141" s="8">
        <f t="shared" si="26"/>
        <v>11.011822494881706</v>
      </c>
      <c r="R141" s="9">
        <f t="shared" si="27"/>
        <v>17.899999999999999</v>
      </c>
      <c r="S141" s="9">
        <f t="shared" si="28"/>
        <v>16</v>
      </c>
      <c r="T141" s="9">
        <f t="shared" si="29"/>
        <v>66.099999999999994</v>
      </c>
    </row>
    <row r="142" spans="1:20">
      <c r="A142" s="7">
        <v>141</v>
      </c>
      <c r="B142" s="6" t="s">
        <v>144</v>
      </c>
      <c r="C142" s="3">
        <f>100*var_shares_PointEstimates!C145</f>
        <v>31.184331215425239</v>
      </c>
      <c r="D142" s="3">
        <f>100*var_shares_PointEstimates!D145</f>
        <v>11.811633016574612</v>
      </c>
      <c r="E142" s="3">
        <f>100*var_shares_PointEstimates!E145</f>
        <v>57.004035768000136</v>
      </c>
      <c r="F142" s="8">
        <f>100*('900'!C145-'100'!C145)/2</f>
        <v>14.476121854955249</v>
      </c>
      <c r="G142" s="8">
        <f>100*('900'!D145-'100'!D145)/2</f>
        <v>6.2078248612893763</v>
      </c>
      <c r="H142" s="8">
        <f>100*('900'!E145-'100'!E145)/2</f>
        <v>13.561818221311656</v>
      </c>
      <c r="J142" s="8">
        <v>141</v>
      </c>
      <c r="K142" s="8" t="str">
        <f t="shared" si="20"/>
        <v>Philadelphia City, PA</v>
      </c>
      <c r="L142" s="8">
        <f t="shared" si="21"/>
        <v>5.5115380915952557</v>
      </c>
      <c r="M142" s="8">
        <f t="shared" si="22"/>
        <v>17.651516242196216</v>
      </c>
      <c r="N142" s="8">
        <f t="shared" si="23"/>
        <v>76.836945666208521</v>
      </c>
      <c r="O142" s="8">
        <f t="shared" si="24"/>
        <v>7.4551073113327648</v>
      </c>
      <c r="P142" s="8">
        <f t="shared" si="25"/>
        <v>9.7367548871478107</v>
      </c>
      <c r="Q142" s="8">
        <f t="shared" si="26"/>
        <v>12.553800159697676</v>
      </c>
      <c r="R142" s="9">
        <f t="shared" si="27"/>
        <v>17.899999999999999</v>
      </c>
      <c r="S142" s="9">
        <f t="shared" si="28"/>
        <v>16</v>
      </c>
      <c r="T142" s="9">
        <f t="shared" si="29"/>
        <v>66.099999999999994</v>
      </c>
    </row>
    <row r="143" spans="1:20">
      <c r="A143" s="7">
        <v>142</v>
      </c>
      <c r="B143" s="6" t="s">
        <v>145</v>
      </c>
      <c r="C143" s="3">
        <f>100*var_shares_PointEstimates!C146</f>
        <v>12.233033035346043</v>
      </c>
      <c r="D143" s="3">
        <f>100*var_shares_PointEstimates!D146</f>
        <v>18.848895337760961</v>
      </c>
      <c r="E143" s="3">
        <f>100*var_shares_PointEstimates!E146</f>
        <v>68.918071626892996</v>
      </c>
      <c r="F143" s="8">
        <f>100*('900'!C146-'100'!C146)/2</f>
        <v>10.337578735707599</v>
      </c>
      <c r="G143" s="8">
        <f>100*('900'!D146-'100'!D146)/2</f>
        <v>9.2617414075206774</v>
      </c>
      <c r="H143" s="8">
        <f>100*('900'!E146-'100'!E146)/2</f>
        <v>11.967741040938279</v>
      </c>
      <c r="J143" s="8">
        <v>142</v>
      </c>
      <c r="K143" s="8" t="str">
        <f t="shared" si="20"/>
        <v>Mount Vernon-Anacortes, WA</v>
      </c>
      <c r="L143" s="8">
        <f t="shared" si="21"/>
        <v>19.235416653220263</v>
      </c>
      <c r="M143" s="8">
        <f t="shared" si="22"/>
        <v>4.043458328442795</v>
      </c>
      <c r="N143" s="8">
        <f t="shared" si="23"/>
        <v>76.721125018336949</v>
      </c>
      <c r="O143" s="8">
        <f t="shared" si="24"/>
        <v>12.458954370494412</v>
      </c>
      <c r="P143" s="8">
        <f t="shared" si="25"/>
        <v>4.5279503104494134</v>
      </c>
      <c r="Q143" s="8">
        <f t="shared" si="26"/>
        <v>13.013913986935577</v>
      </c>
      <c r="R143" s="9">
        <f t="shared" si="27"/>
        <v>17.899999999999999</v>
      </c>
      <c r="S143" s="9">
        <f t="shared" si="28"/>
        <v>16</v>
      </c>
      <c r="T143" s="9">
        <f t="shared" si="29"/>
        <v>66.099999999999994</v>
      </c>
    </row>
    <row r="144" spans="1:20">
      <c r="A144" s="7">
        <v>143</v>
      </c>
      <c r="B144" s="6" t="s">
        <v>146</v>
      </c>
      <c r="C144" s="3">
        <f>100*var_shares_PointEstimates!C147</f>
        <v>15.247426121913318</v>
      </c>
      <c r="D144" s="3">
        <f>100*var_shares_PointEstimates!D147</f>
        <v>14.09146546993256</v>
      </c>
      <c r="E144" s="3">
        <f>100*var_shares_PointEstimates!E147</f>
        <v>70.661108408154121</v>
      </c>
      <c r="F144" s="8">
        <f>100*('900'!C147-'100'!C147)/2</f>
        <v>10.221733864997221</v>
      </c>
      <c r="G144" s="8">
        <f>100*('900'!D147-'100'!D147)/2</f>
        <v>8.4488290501439902</v>
      </c>
      <c r="H144" s="8">
        <f>100*('900'!E147-'100'!E147)/2</f>
        <v>10.850487747125525</v>
      </c>
      <c r="J144" s="8">
        <v>143</v>
      </c>
      <c r="K144" s="8" t="str">
        <f t="shared" si="20"/>
        <v>Pittsfield, MA</v>
      </c>
      <c r="L144" s="8">
        <f t="shared" si="21"/>
        <v>6.1538188308249273</v>
      </c>
      <c r="M144" s="8">
        <f t="shared" si="22"/>
        <v>17.16008656386083</v>
      </c>
      <c r="N144" s="8">
        <f t="shared" si="23"/>
        <v>76.686094605314253</v>
      </c>
      <c r="O144" s="8">
        <f t="shared" si="24"/>
        <v>6.886032811499188</v>
      </c>
      <c r="P144" s="8">
        <f t="shared" si="25"/>
        <v>8.8700321878200743</v>
      </c>
      <c r="Q144" s="8">
        <f t="shared" si="26"/>
        <v>10.762629981463245</v>
      </c>
      <c r="R144" s="9">
        <f t="shared" si="27"/>
        <v>17.899999999999999</v>
      </c>
      <c r="S144" s="9">
        <f t="shared" si="28"/>
        <v>16</v>
      </c>
      <c r="T144" s="9">
        <f t="shared" si="29"/>
        <v>66.099999999999994</v>
      </c>
    </row>
    <row r="145" spans="1:20">
      <c r="A145" s="7">
        <v>144</v>
      </c>
      <c r="B145" s="6" t="s">
        <v>147</v>
      </c>
      <c r="C145" s="3">
        <f>100*var_shares_PointEstimates!C148</f>
        <v>16.191413771458173</v>
      </c>
      <c r="D145" s="3">
        <f>100*var_shares_PointEstimates!D148</f>
        <v>16.797570230611541</v>
      </c>
      <c r="E145" s="3">
        <f>100*var_shares_PointEstimates!E148</f>
        <v>67.011015997930272</v>
      </c>
      <c r="F145" s="8">
        <f>100*('900'!C148-'100'!C148)/2</f>
        <v>14.011975599140072</v>
      </c>
      <c r="G145" s="8">
        <f>100*('900'!D148-'100'!D148)/2</f>
        <v>11.911412647248</v>
      </c>
      <c r="H145" s="8">
        <f>100*('900'!E148-'100'!E148)/2</f>
        <v>17.598725709961158</v>
      </c>
      <c r="J145" s="8">
        <v>144</v>
      </c>
      <c r="K145" s="8" t="str">
        <f t="shared" si="20"/>
        <v>Columbus, GA-AL</v>
      </c>
      <c r="L145" s="8">
        <f t="shared" si="21"/>
        <v>11.127751446672512</v>
      </c>
      <c r="M145" s="8">
        <f t="shared" si="22"/>
        <v>12.654210793272275</v>
      </c>
      <c r="N145" s="8">
        <f t="shared" si="23"/>
        <v>76.218037760055211</v>
      </c>
      <c r="O145" s="8">
        <f t="shared" si="24"/>
        <v>8.9233004560468601</v>
      </c>
      <c r="P145" s="8">
        <f t="shared" si="25"/>
        <v>7.6756875088855425</v>
      </c>
      <c r="Q145" s="8">
        <f t="shared" si="26"/>
        <v>10.574936058822725</v>
      </c>
      <c r="R145" s="9">
        <f t="shared" si="27"/>
        <v>17.899999999999999</v>
      </c>
      <c r="S145" s="9">
        <f t="shared" si="28"/>
        <v>16</v>
      </c>
      <c r="T145" s="9">
        <f t="shared" si="29"/>
        <v>66.099999999999994</v>
      </c>
    </row>
    <row r="146" spans="1:20">
      <c r="A146" s="7">
        <v>145</v>
      </c>
      <c r="B146" s="6" t="s">
        <v>148</v>
      </c>
      <c r="C146" s="3">
        <f>100*var_shares_PointEstimates!C149</f>
        <v>3.9763282154341661</v>
      </c>
      <c r="D146" s="3">
        <f>100*var_shares_PointEstimates!D149</f>
        <v>10.507881159998782</v>
      </c>
      <c r="E146" s="3">
        <f>100*var_shares_PointEstimates!E149</f>
        <v>85.515790624567046</v>
      </c>
      <c r="F146" s="8">
        <f>100*('900'!C149-'100'!C149)/2</f>
        <v>5.9955932002158088</v>
      </c>
      <c r="G146" s="8">
        <f>100*('900'!D149-'100'!D149)/2</f>
        <v>6.8409168714782922</v>
      </c>
      <c r="H146" s="8">
        <f>100*('900'!E149-'100'!E149)/2</f>
        <v>8.6886943531511598</v>
      </c>
      <c r="J146" s="8">
        <v>145</v>
      </c>
      <c r="K146" s="8" t="str">
        <f t="shared" si="20"/>
        <v>Valdosta, GA</v>
      </c>
      <c r="L146" s="8">
        <f t="shared" si="21"/>
        <v>12.339681661643894</v>
      </c>
      <c r="M146" s="8">
        <f t="shared" si="22"/>
        <v>11.587890350808221</v>
      </c>
      <c r="N146" s="8">
        <f t="shared" si="23"/>
        <v>76.072427987547883</v>
      </c>
      <c r="O146" s="8">
        <f t="shared" si="24"/>
        <v>10.199755134728521</v>
      </c>
      <c r="P146" s="8">
        <f t="shared" si="25"/>
        <v>6.7542597303466527</v>
      </c>
      <c r="Q146" s="8">
        <f t="shared" si="26"/>
        <v>12.184026906760076</v>
      </c>
      <c r="R146" s="9">
        <f t="shared" si="27"/>
        <v>17.899999999999999</v>
      </c>
      <c r="S146" s="9">
        <f t="shared" si="28"/>
        <v>16</v>
      </c>
      <c r="T146" s="9">
        <f t="shared" si="29"/>
        <v>66.099999999999994</v>
      </c>
    </row>
    <row r="147" spans="1:20">
      <c r="A147" s="7">
        <v>146</v>
      </c>
      <c r="B147" s="6" t="s">
        <v>149</v>
      </c>
      <c r="C147" s="3">
        <f>100*var_shares_PointEstimates!C150</f>
        <v>10.720029711487726</v>
      </c>
      <c r="D147" s="3">
        <f>100*var_shares_PointEstimates!D150</f>
        <v>6.5365294987388332</v>
      </c>
      <c r="E147" s="3">
        <f>100*var_shares_PointEstimates!E150</f>
        <v>82.74344078977343</v>
      </c>
      <c r="F147" s="8">
        <f>100*('900'!C150-'100'!C150)/2</f>
        <v>7.5158907149420164</v>
      </c>
      <c r="G147" s="8">
        <f>100*('900'!D150-'100'!D150)/2</f>
        <v>5.4613627760747017</v>
      </c>
      <c r="H147" s="8">
        <f>100*('900'!E150-'100'!E150)/2</f>
        <v>9.5431335144331442</v>
      </c>
      <c r="J147" s="8">
        <v>146</v>
      </c>
      <c r="K147" s="8" t="str">
        <f t="shared" si="20"/>
        <v>Odessa, TX</v>
      </c>
      <c r="L147" s="8">
        <f t="shared" si="21"/>
        <v>21.672172210263767</v>
      </c>
      <c r="M147" s="8">
        <f t="shared" si="22"/>
        <v>2.3416035688088908</v>
      </c>
      <c r="N147" s="8">
        <f t="shared" si="23"/>
        <v>75.98622422092734</v>
      </c>
      <c r="O147" s="8">
        <f t="shared" si="24"/>
        <v>14.064863487379775</v>
      </c>
      <c r="P147" s="8">
        <f t="shared" si="25"/>
        <v>4.2645062985862587</v>
      </c>
      <c r="Q147" s="8">
        <f t="shared" si="26"/>
        <v>13.926682441260235</v>
      </c>
      <c r="R147" s="9">
        <f t="shared" si="27"/>
        <v>17.899999999999999</v>
      </c>
      <c r="S147" s="9">
        <f t="shared" si="28"/>
        <v>16</v>
      </c>
      <c r="T147" s="9">
        <f t="shared" si="29"/>
        <v>66.099999999999994</v>
      </c>
    </row>
    <row r="148" spans="1:20">
      <c r="A148" s="7">
        <v>147</v>
      </c>
      <c r="B148" s="6" t="s">
        <v>150</v>
      </c>
      <c r="C148" s="3">
        <f>100*var_shares_PointEstimates!C151</f>
        <v>26.739317956659814</v>
      </c>
      <c r="D148" s="3">
        <f>100*var_shares_PointEstimates!D151</f>
        <v>24.87671838600189</v>
      </c>
      <c r="E148" s="3">
        <f>100*var_shares_PointEstimates!E151</f>
        <v>48.383963657338306</v>
      </c>
      <c r="F148" s="8">
        <f>100*('900'!C151-'100'!C151)/2</f>
        <v>16.803308884713019</v>
      </c>
      <c r="G148" s="8">
        <f>100*('900'!D151-'100'!D151)/2</f>
        <v>10.278422562830082</v>
      </c>
      <c r="H148" s="8">
        <f>100*('900'!E151-'100'!E151)/2</f>
        <v>14.342727174148951</v>
      </c>
      <c r="J148" s="8">
        <v>147</v>
      </c>
      <c r="K148" s="8" t="str">
        <f t="shared" si="20"/>
        <v>Lake Charles, LA</v>
      </c>
      <c r="L148" s="8">
        <f t="shared" si="21"/>
        <v>8.6983778369476337</v>
      </c>
      <c r="M148" s="8">
        <f t="shared" si="22"/>
        <v>15.347207733634402</v>
      </c>
      <c r="N148" s="8">
        <f t="shared" si="23"/>
        <v>75.954414429417952</v>
      </c>
      <c r="O148" s="8">
        <f t="shared" si="24"/>
        <v>7.8238311432929617</v>
      </c>
      <c r="P148" s="8">
        <f t="shared" si="25"/>
        <v>7.5998209019019658</v>
      </c>
      <c r="Q148" s="8">
        <f t="shared" si="26"/>
        <v>10.700670568475596</v>
      </c>
      <c r="R148" s="9">
        <f t="shared" si="27"/>
        <v>17.899999999999999</v>
      </c>
      <c r="S148" s="9">
        <f t="shared" si="28"/>
        <v>16</v>
      </c>
      <c r="T148" s="9">
        <f t="shared" si="29"/>
        <v>66.099999999999994</v>
      </c>
    </row>
    <row r="149" spans="1:20">
      <c r="A149" s="7">
        <v>148</v>
      </c>
      <c r="B149" s="6" t="s">
        <v>151</v>
      </c>
      <c r="C149" s="3">
        <f>100*var_shares_PointEstimates!C152</f>
        <v>21.147643337802773</v>
      </c>
      <c r="D149" s="3">
        <f>100*var_shares_PointEstimates!D152</f>
        <v>17.225836532815602</v>
      </c>
      <c r="E149" s="3">
        <f>100*var_shares_PointEstimates!E152</f>
        <v>61.626520129381625</v>
      </c>
      <c r="F149" s="8">
        <f>100*('900'!C152-'100'!C152)/2</f>
        <v>13.219426450616472</v>
      </c>
      <c r="G149" s="8">
        <f>100*('900'!D152-'100'!D152)/2</f>
        <v>7.6760311966289674</v>
      </c>
      <c r="H149" s="8">
        <f>100*('900'!E152-'100'!E152)/2</f>
        <v>12.385011506772283</v>
      </c>
      <c r="J149" s="8">
        <v>148</v>
      </c>
      <c r="K149" s="8" t="str">
        <f t="shared" si="20"/>
        <v>Ames, IA</v>
      </c>
      <c r="L149" s="8">
        <f t="shared" si="21"/>
        <v>6.5356067074615876</v>
      </c>
      <c r="M149" s="8">
        <f t="shared" si="22"/>
        <v>17.974080699412834</v>
      </c>
      <c r="N149" s="8">
        <f t="shared" si="23"/>
        <v>75.49031259312558</v>
      </c>
      <c r="O149" s="8">
        <f t="shared" si="24"/>
        <v>5.9737119937029783</v>
      </c>
      <c r="P149" s="8">
        <f t="shared" si="25"/>
        <v>8.1461232916289408</v>
      </c>
      <c r="Q149" s="8">
        <f t="shared" si="26"/>
        <v>10.270537571897409</v>
      </c>
      <c r="R149" s="9">
        <f t="shared" si="27"/>
        <v>17.899999999999999</v>
      </c>
      <c r="S149" s="9">
        <f t="shared" si="28"/>
        <v>16</v>
      </c>
      <c r="T149" s="9">
        <f t="shared" si="29"/>
        <v>66.099999999999994</v>
      </c>
    </row>
    <row r="150" spans="1:20">
      <c r="A150" s="7">
        <v>149</v>
      </c>
      <c r="B150" s="6" t="s">
        <v>152</v>
      </c>
      <c r="C150" s="3">
        <f>100*var_shares_PointEstimates!C153</f>
        <v>11.862817202187671</v>
      </c>
      <c r="D150" s="3">
        <f>100*var_shares_PointEstimates!D153</f>
        <v>6.5985477959569865</v>
      </c>
      <c r="E150" s="3">
        <f>100*var_shares_PointEstimates!E153</f>
        <v>81.53863500185534</v>
      </c>
      <c r="F150" s="8">
        <f>100*('900'!C153-'100'!C153)/2</f>
        <v>8.7433265200274199</v>
      </c>
      <c r="G150" s="8">
        <f>100*('900'!D153-'100'!D153)/2</f>
        <v>5.4115461078596594</v>
      </c>
      <c r="H150" s="8">
        <f>100*('900'!E153-'100'!E153)/2</f>
        <v>9.7680569837803155</v>
      </c>
      <c r="J150" s="8">
        <v>149</v>
      </c>
      <c r="K150" s="8" t="str">
        <f t="shared" si="20"/>
        <v>Killeen-Temple, TX</v>
      </c>
      <c r="L150" s="8">
        <f t="shared" si="21"/>
        <v>8.0618878919593691</v>
      </c>
      <c r="M150" s="8">
        <f t="shared" si="22"/>
        <v>16.489339441681167</v>
      </c>
      <c r="N150" s="8">
        <f t="shared" si="23"/>
        <v>75.44877266635946</v>
      </c>
      <c r="O150" s="8">
        <f t="shared" si="24"/>
        <v>9.2297130270264613</v>
      </c>
      <c r="P150" s="8">
        <f t="shared" si="25"/>
        <v>8.8938474798230853</v>
      </c>
      <c r="Q150" s="8">
        <f t="shared" si="26"/>
        <v>11.717467513586611</v>
      </c>
      <c r="R150" s="9">
        <f t="shared" si="27"/>
        <v>17.899999999999999</v>
      </c>
      <c r="S150" s="9">
        <f t="shared" si="28"/>
        <v>16</v>
      </c>
      <c r="T150" s="9">
        <f t="shared" si="29"/>
        <v>66.099999999999994</v>
      </c>
    </row>
    <row r="151" spans="1:20">
      <c r="A151" s="7">
        <v>150</v>
      </c>
      <c r="B151" s="6" t="s">
        <v>153</v>
      </c>
      <c r="C151" s="3">
        <f>100*var_shares_PointEstimates!C154</f>
        <v>14.673872383358438</v>
      </c>
      <c r="D151" s="3">
        <f>100*var_shares_PointEstimates!D154</f>
        <v>3.9376717706033495</v>
      </c>
      <c r="E151" s="3">
        <f>100*var_shares_PointEstimates!E154</f>
        <v>81.388455846038212</v>
      </c>
      <c r="F151" s="8">
        <f>100*('900'!C154-'100'!C154)/2</f>
        <v>11.976384109571837</v>
      </c>
      <c r="G151" s="8">
        <f>100*('900'!D154-'100'!D154)/2</f>
        <v>5.1144222720581469</v>
      </c>
      <c r="H151" s="8">
        <f>100*('900'!E154-'100'!E154)/2</f>
        <v>12.276771935285902</v>
      </c>
      <c r="J151" s="8">
        <v>150</v>
      </c>
      <c r="K151" s="8" t="str">
        <f t="shared" si="20"/>
        <v>McAllen-Edinburg-Mission, TX</v>
      </c>
      <c r="L151" s="8">
        <f t="shared" si="21"/>
        <v>15.733552456163499</v>
      </c>
      <c r="M151" s="8">
        <f t="shared" si="22"/>
        <v>8.8788848859665794</v>
      </c>
      <c r="N151" s="8">
        <f t="shared" si="23"/>
        <v>75.387562657869921</v>
      </c>
      <c r="O151" s="8">
        <f t="shared" si="24"/>
        <v>10.824893592629007</v>
      </c>
      <c r="P151" s="8">
        <f t="shared" si="25"/>
        <v>7.1810571312658986</v>
      </c>
      <c r="Q151" s="8">
        <f t="shared" si="26"/>
        <v>11.174451792382378</v>
      </c>
      <c r="R151" s="9">
        <f t="shared" si="27"/>
        <v>17.899999999999999</v>
      </c>
      <c r="S151" s="9">
        <f t="shared" si="28"/>
        <v>16</v>
      </c>
      <c r="T151" s="9">
        <f t="shared" si="29"/>
        <v>66.099999999999994</v>
      </c>
    </row>
    <row r="152" spans="1:20">
      <c r="A152" s="7">
        <v>151</v>
      </c>
      <c r="B152" s="6" t="s">
        <v>154</v>
      </c>
      <c r="C152" s="3">
        <f>100*var_shares_PointEstimates!C155</f>
        <v>4.1822889446193114</v>
      </c>
      <c r="D152" s="3">
        <f>100*var_shares_PointEstimates!D155</f>
        <v>25.224444000627948</v>
      </c>
      <c r="E152" s="3">
        <f>100*var_shares_PointEstimates!E155</f>
        <v>70.593267054752744</v>
      </c>
      <c r="F152" s="8">
        <f>100*('900'!C155-'100'!C155)/2</f>
        <v>5.8329218886366174</v>
      </c>
      <c r="G152" s="8">
        <f>100*('900'!D155-'100'!D155)/2</f>
        <v>9.4654616640766154</v>
      </c>
      <c r="H152" s="8">
        <f>100*('900'!E155-'100'!E155)/2</f>
        <v>10.402784908540241</v>
      </c>
      <c r="J152" s="8">
        <v>151</v>
      </c>
      <c r="K152" s="8" t="str">
        <f t="shared" si="20"/>
        <v>Augusta-Richmond County, GA-SC</v>
      </c>
      <c r="L152" s="8">
        <f t="shared" si="21"/>
        <v>8.7881753059919845</v>
      </c>
      <c r="M152" s="8">
        <f t="shared" si="22"/>
        <v>15.87645203155949</v>
      </c>
      <c r="N152" s="8">
        <f t="shared" si="23"/>
        <v>75.335372662448535</v>
      </c>
      <c r="O152" s="8">
        <f t="shared" si="24"/>
        <v>7.5432341340992721</v>
      </c>
      <c r="P152" s="8">
        <f t="shared" si="25"/>
        <v>7.5404325519983741</v>
      </c>
      <c r="Q152" s="8">
        <f t="shared" si="26"/>
        <v>10.347491908792012</v>
      </c>
      <c r="R152" s="9">
        <f t="shared" si="27"/>
        <v>17.899999999999999</v>
      </c>
      <c r="S152" s="9">
        <f t="shared" si="28"/>
        <v>16</v>
      </c>
      <c r="T152" s="9">
        <f t="shared" si="29"/>
        <v>66.099999999999994</v>
      </c>
    </row>
    <row r="153" spans="1:20">
      <c r="A153" s="7">
        <v>152</v>
      </c>
      <c r="B153" s="6" t="s">
        <v>155</v>
      </c>
      <c r="C153" s="3">
        <f>100*var_shares_PointEstimates!C156</f>
        <v>14.114727439421584</v>
      </c>
      <c r="D153" s="3">
        <f>100*var_shares_PointEstimates!D156</f>
        <v>4.0320961613629986</v>
      </c>
      <c r="E153" s="3">
        <f>100*var_shares_PointEstimates!E156</f>
        <v>81.853176399215428</v>
      </c>
      <c r="F153" s="8">
        <f>100*('900'!C156-'100'!C156)/2</f>
        <v>10.201046455815396</v>
      </c>
      <c r="G153" s="8">
        <f>100*('900'!D156-'100'!D156)/2</f>
        <v>5.3997548569514011</v>
      </c>
      <c r="H153" s="8">
        <f>100*('900'!E156-'100'!E156)/2</f>
        <v>11.608512008193584</v>
      </c>
      <c r="J153" s="8">
        <v>152</v>
      </c>
      <c r="K153" s="8" t="str">
        <f t="shared" si="20"/>
        <v>Jonesboro, AR</v>
      </c>
      <c r="L153" s="8">
        <f t="shared" si="21"/>
        <v>9.3385346393706179</v>
      </c>
      <c r="M153" s="8">
        <f t="shared" si="22"/>
        <v>15.416760706234081</v>
      </c>
      <c r="N153" s="8">
        <f t="shared" si="23"/>
        <v>75.244704654395306</v>
      </c>
      <c r="O153" s="8">
        <f t="shared" si="24"/>
        <v>7.9767686452396678</v>
      </c>
      <c r="P153" s="8">
        <f t="shared" si="25"/>
        <v>8.5302825036173004</v>
      </c>
      <c r="Q153" s="8">
        <f t="shared" si="26"/>
        <v>11.155876272986054</v>
      </c>
      <c r="R153" s="9">
        <f t="shared" si="27"/>
        <v>17.899999999999999</v>
      </c>
      <c r="S153" s="9">
        <f t="shared" si="28"/>
        <v>16</v>
      </c>
      <c r="T153" s="9">
        <f t="shared" si="29"/>
        <v>66.099999999999994</v>
      </c>
    </row>
    <row r="154" spans="1:20">
      <c r="A154" s="7">
        <v>153</v>
      </c>
      <c r="B154" s="6" t="s">
        <v>156</v>
      </c>
      <c r="C154" s="3">
        <f>100*var_shares_PointEstimates!C157</f>
        <v>10.943673765747091</v>
      </c>
      <c r="D154" s="3">
        <f>100*var_shares_PointEstimates!D157</f>
        <v>25.700865407788015</v>
      </c>
      <c r="E154" s="3">
        <f>100*var_shares_PointEstimates!E157</f>
        <v>63.355460826464885</v>
      </c>
      <c r="F154" s="8">
        <f>100*('900'!C157-'100'!C157)/2</f>
        <v>11.195885189773344</v>
      </c>
      <c r="G154" s="8">
        <f>100*('900'!D157-'100'!D157)/2</f>
        <v>11.892314646512201</v>
      </c>
      <c r="H154" s="8">
        <f>100*('900'!E157-'100'!E157)/2</f>
        <v>14.200539410733018</v>
      </c>
      <c r="J154" s="8">
        <v>153</v>
      </c>
      <c r="K154" s="8" t="str">
        <f t="shared" si="20"/>
        <v>Elizabethtown-Fort Knox, KY</v>
      </c>
      <c r="L154" s="8">
        <f t="shared" si="21"/>
        <v>13.677105503823181</v>
      </c>
      <c r="M154" s="8">
        <f t="shared" si="22"/>
        <v>11.363166479056556</v>
      </c>
      <c r="N154" s="8">
        <f t="shared" si="23"/>
        <v>74.95972801712027</v>
      </c>
      <c r="O154" s="8">
        <f t="shared" si="24"/>
        <v>11.510737980533344</v>
      </c>
      <c r="P154" s="8">
        <f t="shared" si="25"/>
        <v>8.893327197940458</v>
      </c>
      <c r="Q154" s="8">
        <f t="shared" si="26"/>
        <v>13.447331760787673</v>
      </c>
      <c r="R154" s="9">
        <f t="shared" si="27"/>
        <v>17.899999999999999</v>
      </c>
      <c r="S154" s="9">
        <f t="shared" si="28"/>
        <v>16</v>
      </c>
      <c r="T154" s="9">
        <f t="shared" si="29"/>
        <v>66.099999999999994</v>
      </c>
    </row>
    <row r="155" spans="1:20">
      <c r="A155" s="7">
        <v>154</v>
      </c>
      <c r="B155" s="6" t="s">
        <v>157</v>
      </c>
      <c r="C155" s="3">
        <f>100*var_shares_PointEstimates!C158</f>
        <v>15.042148612432497</v>
      </c>
      <c r="D155" s="3">
        <f>100*var_shares_PointEstimates!D158</f>
        <v>16.534640757689289</v>
      </c>
      <c r="E155" s="3">
        <f>100*var_shares_PointEstimates!E158</f>
        <v>68.423210629878213</v>
      </c>
      <c r="F155" s="8">
        <f>100*('900'!C158-'100'!C158)/2</f>
        <v>11.738374392064852</v>
      </c>
      <c r="G155" s="8">
        <f>100*('900'!D158-'100'!D158)/2</f>
        <v>8.8768093846250995</v>
      </c>
      <c r="H155" s="8">
        <f>100*('900'!E158-'100'!E158)/2</f>
        <v>14.275812447837549</v>
      </c>
      <c r="J155" s="8">
        <v>154</v>
      </c>
      <c r="K155" s="8" t="str">
        <f t="shared" si="20"/>
        <v>San Juan-Carolina-Caguas, PR</v>
      </c>
      <c r="L155" s="8">
        <f t="shared" si="21"/>
        <v>7.8249500990393797</v>
      </c>
      <c r="M155" s="8">
        <f t="shared" si="22"/>
        <v>17.321840923567329</v>
      </c>
      <c r="N155" s="8">
        <f t="shared" si="23"/>
        <v>74.853208977393294</v>
      </c>
      <c r="O155" s="8">
        <f t="shared" si="24"/>
        <v>8.6127944848124773</v>
      </c>
      <c r="P155" s="8">
        <f t="shared" si="25"/>
        <v>9.4291052098291868</v>
      </c>
      <c r="Q155" s="8">
        <f t="shared" si="26"/>
        <v>12.056311442492596</v>
      </c>
      <c r="R155" s="9">
        <f t="shared" si="27"/>
        <v>17.899999999999999</v>
      </c>
      <c r="S155" s="9">
        <f t="shared" si="28"/>
        <v>16</v>
      </c>
      <c r="T155" s="9">
        <f t="shared" si="29"/>
        <v>66.099999999999994</v>
      </c>
    </row>
    <row r="156" spans="1:20">
      <c r="A156" s="7">
        <v>155</v>
      </c>
      <c r="B156" s="6" t="s">
        <v>158</v>
      </c>
      <c r="C156" s="3">
        <f>100*var_shares_PointEstimates!C159</f>
        <v>17.739425977394443</v>
      </c>
      <c r="D156" s="3">
        <f>100*var_shares_PointEstimates!D159</f>
        <v>14.626830430930074</v>
      </c>
      <c r="E156" s="3">
        <f>100*var_shares_PointEstimates!E159</f>
        <v>67.633743591675483</v>
      </c>
      <c r="F156" s="8">
        <f>100*('900'!C159-'100'!C159)/2</f>
        <v>11.806577412371212</v>
      </c>
      <c r="G156" s="8">
        <f>100*('900'!D159-'100'!D159)/2</f>
        <v>7.6325646744732687</v>
      </c>
      <c r="H156" s="8">
        <f>100*('900'!E159-'100'!E159)/2</f>
        <v>12.522726964799569</v>
      </c>
      <c r="J156" s="8">
        <v>155</v>
      </c>
      <c r="K156" s="8" t="str">
        <f t="shared" si="20"/>
        <v>Utica-Rome, NY</v>
      </c>
      <c r="L156" s="8">
        <f t="shared" si="21"/>
        <v>10.19660205037772</v>
      </c>
      <c r="M156" s="8">
        <f t="shared" si="22"/>
        <v>15.342635089100987</v>
      </c>
      <c r="N156" s="8">
        <f t="shared" si="23"/>
        <v>74.460762860521285</v>
      </c>
      <c r="O156" s="8">
        <f t="shared" si="24"/>
        <v>9.2634423682257427</v>
      </c>
      <c r="P156" s="8">
        <f t="shared" si="25"/>
        <v>9.3900983640111306</v>
      </c>
      <c r="Q156" s="8">
        <f t="shared" si="26"/>
        <v>12.047394462773193</v>
      </c>
      <c r="R156" s="9">
        <f t="shared" si="27"/>
        <v>17.899999999999999</v>
      </c>
      <c r="S156" s="9">
        <f t="shared" si="28"/>
        <v>16</v>
      </c>
      <c r="T156" s="9">
        <f t="shared" si="29"/>
        <v>66.099999999999994</v>
      </c>
    </row>
    <row r="157" spans="1:20">
      <c r="A157" s="7">
        <v>156</v>
      </c>
      <c r="B157" s="6" t="s">
        <v>159</v>
      </c>
      <c r="C157" s="3">
        <f>100*var_shares_PointEstimates!C160</f>
        <v>9.7076190064787387</v>
      </c>
      <c r="D157" s="3">
        <f>100*var_shares_PointEstimates!D160</f>
        <v>18.547115000474541</v>
      </c>
      <c r="E157" s="3">
        <f>100*var_shares_PointEstimates!E160</f>
        <v>71.745265993046729</v>
      </c>
      <c r="F157" s="8">
        <f>100*('900'!C160-'100'!C160)/2</f>
        <v>12.098096682724542</v>
      </c>
      <c r="G157" s="8">
        <f>100*('900'!D160-'100'!D160)/2</f>
        <v>11.659584342746626</v>
      </c>
      <c r="H157" s="8">
        <f>100*('900'!E160-'100'!E160)/2</f>
        <v>16.375770633257876</v>
      </c>
      <c r="J157" s="8">
        <v>156</v>
      </c>
      <c r="K157" s="8" t="str">
        <f t="shared" si="20"/>
        <v>Monroe, MI</v>
      </c>
      <c r="L157" s="8">
        <f t="shared" si="21"/>
        <v>12.109037731200093</v>
      </c>
      <c r="M157" s="8">
        <f t="shared" si="22"/>
        <v>13.551503740860538</v>
      </c>
      <c r="N157" s="8">
        <f t="shared" si="23"/>
        <v>74.339458527939371</v>
      </c>
      <c r="O157" s="8">
        <f t="shared" si="24"/>
        <v>9.2466919280032833</v>
      </c>
      <c r="P157" s="8">
        <f t="shared" si="25"/>
        <v>7.7735099052516619</v>
      </c>
      <c r="Q157" s="8">
        <f t="shared" si="26"/>
        <v>11.172392929205833</v>
      </c>
      <c r="R157" s="9">
        <f t="shared" si="27"/>
        <v>17.899999999999999</v>
      </c>
      <c r="S157" s="9">
        <f t="shared" si="28"/>
        <v>16</v>
      </c>
      <c r="T157" s="9">
        <f t="shared" si="29"/>
        <v>66.099999999999994</v>
      </c>
    </row>
    <row r="158" spans="1:20">
      <c r="A158" s="7">
        <v>157</v>
      </c>
      <c r="B158" s="6" t="s">
        <v>160</v>
      </c>
      <c r="C158" s="3">
        <f>100*var_shares_PointEstimates!C161</f>
        <v>25.288996548730257</v>
      </c>
      <c r="D158" s="3">
        <f>100*var_shares_PointEstimates!D161</f>
        <v>22.680123376554921</v>
      </c>
      <c r="E158" s="3">
        <f>100*var_shares_PointEstimates!E161</f>
        <v>52.030880074714823</v>
      </c>
      <c r="F158" s="8">
        <f>100*('900'!C161-'100'!C161)/2</f>
        <v>15.768175708707432</v>
      </c>
      <c r="G158" s="8">
        <f>100*('900'!D161-'100'!D161)/2</f>
        <v>10.819239837148654</v>
      </c>
      <c r="H158" s="8">
        <f>100*('900'!E161-'100'!E161)/2</f>
        <v>12.84228532377319</v>
      </c>
      <c r="J158" s="8">
        <v>157</v>
      </c>
      <c r="K158" s="8" t="str">
        <f t="shared" si="20"/>
        <v xml:space="preserve">Dutchess County-Putnam County, NY </v>
      </c>
      <c r="L158" s="8">
        <f t="shared" si="21"/>
        <v>12.071726222330092</v>
      </c>
      <c r="M158" s="8">
        <f t="shared" si="22"/>
        <v>13.627278872950505</v>
      </c>
      <c r="N158" s="8">
        <f t="shared" si="23"/>
        <v>74.300994904719417</v>
      </c>
      <c r="O158" s="8">
        <f t="shared" si="24"/>
        <v>10.811050423585296</v>
      </c>
      <c r="P158" s="8">
        <f t="shared" si="25"/>
        <v>9.2806241553856932</v>
      </c>
      <c r="Q158" s="8">
        <f t="shared" si="26"/>
        <v>12.853791625654299</v>
      </c>
      <c r="R158" s="9">
        <f t="shared" si="27"/>
        <v>17.899999999999999</v>
      </c>
      <c r="S158" s="9">
        <f t="shared" si="28"/>
        <v>16</v>
      </c>
      <c r="T158" s="9">
        <f t="shared" si="29"/>
        <v>66.099999999999994</v>
      </c>
    </row>
    <row r="159" spans="1:20">
      <c r="A159" s="7">
        <v>158</v>
      </c>
      <c r="B159" s="6" t="s">
        <v>161</v>
      </c>
      <c r="C159" s="3">
        <f>100*var_shares_PointEstimates!C162</f>
        <v>33.33163937899505</v>
      </c>
      <c r="D159" s="3">
        <f>100*var_shares_PointEstimates!D162</f>
        <v>20.66689658622705</v>
      </c>
      <c r="E159" s="3">
        <f>100*var_shares_PointEstimates!E162</f>
        <v>46.001464034777911</v>
      </c>
      <c r="F159" s="8">
        <f>100*('900'!C162-'100'!C162)/2</f>
        <v>15.369157798593292</v>
      </c>
      <c r="G159" s="8">
        <f>100*('900'!D162-'100'!D162)/2</f>
        <v>8.6982735032775089</v>
      </c>
      <c r="H159" s="8">
        <f>100*('900'!E162-'100'!E162)/2</f>
        <v>12.056735801700574</v>
      </c>
      <c r="J159" s="8">
        <v>158</v>
      </c>
      <c r="K159" s="8" t="str">
        <f t="shared" si="20"/>
        <v>Elmira, NY</v>
      </c>
      <c r="L159" s="8">
        <f t="shared" si="21"/>
        <v>15.565119845576916</v>
      </c>
      <c r="M159" s="8">
        <f t="shared" si="22"/>
        <v>10.256530717466285</v>
      </c>
      <c r="N159" s="8">
        <f t="shared" si="23"/>
        <v>74.178349436956807</v>
      </c>
      <c r="O159" s="8">
        <f t="shared" si="24"/>
        <v>10.388616319759013</v>
      </c>
      <c r="P159" s="8">
        <f t="shared" si="25"/>
        <v>5.7620959201766073</v>
      </c>
      <c r="Q159" s="8">
        <f t="shared" si="26"/>
        <v>10.723617140684539</v>
      </c>
      <c r="R159" s="9">
        <f t="shared" si="27"/>
        <v>17.899999999999999</v>
      </c>
      <c r="S159" s="9">
        <f t="shared" si="28"/>
        <v>16</v>
      </c>
      <c r="T159" s="9">
        <f t="shared" si="29"/>
        <v>66.099999999999994</v>
      </c>
    </row>
    <row r="160" spans="1:20">
      <c r="A160" s="7">
        <v>159</v>
      </c>
      <c r="B160" s="6" t="s">
        <v>162</v>
      </c>
      <c r="C160" s="3">
        <f>100*var_shares_PointEstimates!C163</f>
        <v>7.8773257190188852</v>
      </c>
      <c r="D160" s="3">
        <f>100*var_shares_PointEstimates!D163</f>
        <v>13.904568485998874</v>
      </c>
      <c r="E160" s="3">
        <f>100*var_shares_PointEstimates!E163</f>
        <v>78.21810579498225</v>
      </c>
      <c r="F160" s="8">
        <f>100*('900'!C163-'100'!C163)/2</f>
        <v>8.762504706667956</v>
      </c>
      <c r="G160" s="8">
        <f>100*('900'!D163-'100'!D163)/2</f>
        <v>9.2368506351604829</v>
      </c>
      <c r="H160" s="8">
        <f>100*('900'!E163-'100'!E163)/2</f>
        <v>12.141715335031606</v>
      </c>
      <c r="J160" s="8">
        <v>159</v>
      </c>
      <c r="K160" s="8" t="str">
        <f t="shared" si="20"/>
        <v>Lewiston-Auburn, ME</v>
      </c>
      <c r="L160" s="8">
        <f t="shared" si="21"/>
        <v>12.119405671429536</v>
      </c>
      <c r="M160" s="8">
        <f t="shared" si="22"/>
        <v>13.713560063449606</v>
      </c>
      <c r="N160" s="8">
        <f t="shared" si="23"/>
        <v>74.167034265120847</v>
      </c>
      <c r="O160" s="8">
        <f t="shared" si="24"/>
        <v>9.3831557464106616</v>
      </c>
      <c r="P160" s="8">
        <f t="shared" si="25"/>
        <v>7.6322675425861579</v>
      </c>
      <c r="Q160" s="8">
        <f t="shared" si="26"/>
        <v>10.239518234493412</v>
      </c>
      <c r="R160" s="9">
        <f t="shared" si="27"/>
        <v>17.899999999999999</v>
      </c>
      <c r="S160" s="9">
        <f t="shared" si="28"/>
        <v>16</v>
      </c>
      <c r="T160" s="9">
        <f t="shared" si="29"/>
        <v>66.099999999999994</v>
      </c>
    </row>
    <row r="161" spans="1:20">
      <c r="A161" s="7">
        <v>160</v>
      </c>
      <c r="B161" s="6" t="s">
        <v>163</v>
      </c>
      <c r="C161" s="3">
        <f>100*var_shares_PointEstimates!C164</f>
        <v>14.455850917438678</v>
      </c>
      <c r="D161" s="3">
        <f>100*var_shares_PointEstimates!D164</f>
        <v>13.866133725396217</v>
      </c>
      <c r="E161" s="3">
        <f>100*var_shares_PointEstimates!E164</f>
        <v>71.678015357165108</v>
      </c>
      <c r="F161" s="8">
        <f>100*('900'!C164-'100'!C164)/2</f>
        <v>11.881240960571194</v>
      </c>
      <c r="G161" s="8">
        <f>100*('900'!D164-'100'!D164)/2</f>
        <v>7.5108290860941977</v>
      </c>
      <c r="H161" s="8">
        <f>100*('900'!E164-'100'!E164)/2</f>
        <v>11.874215504833513</v>
      </c>
      <c r="J161" s="8">
        <v>160</v>
      </c>
      <c r="K161" s="8" t="str">
        <f t="shared" si="20"/>
        <v>Johnstown, PA</v>
      </c>
      <c r="L161" s="8">
        <f t="shared" si="21"/>
        <v>18.086666304659264</v>
      </c>
      <c r="M161" s="8">
        <f t="shared" si="22"/>
        <v>7.7611800324856386</v>
      </c>
      <c r="N161" s="8">
        <f t="shared" si="23"/>
        <v>74.152153662855099</v>
      </c>
      <c r="O161" s="8">
        <f t="shared" si="24"/>
        <v>10.144303818909432</v>
      </c>
      <c r="P161" s="8">
        <f t="shared" si="25"/>
        <v>6.9363683332161381</v>
      </c>
      <c r="Q161" s="8">
        <f t="shared" si="26"/>
        <v>10.535319437801071</v>
      </c>
      <c r="R161" s="9">
        <f t="shared" si="27"/>
        <v>17.899999999999999</v>
      </c>
      <c r="S161" s="9">
        <f t="shared" si="28"/>
        <v>16</v>
      </c>
      <c r="T161" s="9">
        <f t="shared" si="29"/>
        <v>66.099999999999994</v>
      </c>
    </row>
    <row r="162" spans="1:20">
      <c r="A162" s="7">
        <v>161</v>
      </c>
      <c r="B162" s="6" t="s">
        <v>164</v>
      </c>
      <c r="C162" s="3">
        <f>100*var_shares_PointEstimates!C165</f>
        <v>25.430239730560768</v>
      </c>
      <c r="D162" s="3">
        <f>100*var_shares_PointEstimates!D165</f>
        <v>14.784686358990079</v>
      </c>
      <c r="E162" s="3">
        <f>100*var_shares_PointEstimates!E165</f>
        <v>59.785073910449171</v>
      </c>
      <c r="F162" s="8">
        <f>100*('900'!C165-'100'!C165)/2</f>
        <v>14.216594618016408</v>
      </c>
      <c r="G162" s="8">
        <f>100*('900'!D165-'100'!D165)/2</f>
        <v>7.2123721072551135</v>
      </c>
      <c r="H162" s="8">
        <f>100*('900'!E165-'100'!E165)/2</f>
        <v>13.615752607790766</v>
      </c>
      <c r="J162" s="8">
        <v>161</v>
      </c>
      <c r="K162" s="8" t="str">
        <f t="shared" si="20"/>
        <v>Binghamton, NY</v>
      </c>
      <c r="L162" s="8">
        <f t="shared" si="21"/>
        <v>15.927307887166334</v>
      </c>
      <c r="M162" s="8">
        <f t="shared" si="22"/>
        <v>10.033958525069609</v>
      </c>
      <c r="N162" s="8">
        <f t="shared" si="23"/>
        <v>74.038733587764057</v>
      </c>
      <c r="O162" s="8">
        <f t="shared" si="24"/>
        <v>11.144470964771791</v>
      </c>
      <c r="P162" s="8">
        <f t="shared" si="25"/>
        <v>6.9450220048122544</v>
      </c>
      <c r="Q162" s="8">
        <f t="shared" si="26"/>
        <v>12.020865896054906</v>
      </c>
      <c r="R162" s="9">
        <f t="shared" si="27"/>
        <v>17.899999999999999</v>
      </c>
      <c r="S162" s="9">
        <f t="shared" si="28"/>
        <v>16</v>
      </c>
      <c r="T162" s="9">
        <f t="shared" si="29"/>
        <v>66.099999999999994</v>
      </c>
    </row>
    <row r="163" spans="1:20">
      <c r="A163" s="7">
        <v>162</v>
      </c>
      <c r="B163" s="6" t="s">
        <v>165</v>
      </c>
      <c r="C163" s="3">
        <f>100*var_shares_PointEstimates!C166</f>
        <v>7.6813199449399292</v>
      </c>
      <c r="D163" s="3">
        <f>100*var_shares_PointEstimates!D166</f>
        <v>3.4898350005682159</v>
      </c>
      <c r="E163" s="3">
        <f>100*var_shares_PointEstimates!E166</f>
        <v>88.82884505449185</v>
      </c>
      <c r="F163" s="8">
        <f>100*('900'!C166-'100'!C166)/2</f>
        <v>5.8894531000444434</v>
      </c>
      <c r="G163" s="8">
        <f>100*('900'!D166-'100'!D166)/2</f>
        <v>4.8043504806284405</v>
      </c>
      <c r="H163" s="8">
        <f>100*('900'!E166-'100'!E166)/2</f>
        <v>7.5723935322722369</v>
      </c>
      <c r="J163" s="8">
        <v>162</v>
      </c>
      <c r="K163" s="8" t="str">
        <f t="shared" si="20"/>
        <v>Prescott, AZ</v>
      </c>
      <c r="L163" s="8">
        <f t="shared" si="21"/>
        <v>17.103359247695053</v>
      </c>
      <c r="M163" s="8">
        <f t="shared" si="22"/>
        <v>8.8598683937936507</v>
      </c>
      <c r="N163" s="8">
        <f t="shared" si="23"/>
        <v>74.0367723585113</v>
      </c>
      <c r="O163" s="8">
        <f t="shared" si="24"/>
        <v>12.129593776494101</v>
      </c>
      <c r="P163" s="8">
        <f t="shared" si="25"/>
        <v>6.4411695220640439</v>
      </c>
      <c r="Q163" s="8">
        <f t="shared" si="26"/>
        <v>12.639933606992271</v>
      </c>
      <c r="R163" s="9">
        <f t="shared" si="27"/>
        <v>17.899999999999999</v>
      </c>
      <c r="S163" s="9">
        <f t="shared" si="28"/>
        <v>16</v>
      </c>
      <c r="T163" s="9">
        <f t="shared" si="29"/>
        <v>66.099999999999994</v>
      </c>
    </row>
    <row r="164" spans="1:20">
      <c r="A164" s="7">
        <v>163</v>
      </c>
      <c r="B164" s="6" t="s">
        <v>166</v>
      </c>
      <c r="C164" s="3">
        <f>100*var_shares_PointEstimates!C167</f>
        <v>9.8645771856476312</v>
      </c>
      <c r="D164" s="3">
        <f>100*var_shares_PointEstimates!D167</f>
        <v>4.1599797338082247</v>
      </c>
      <c r="E164" s="3">
        <f>100*var_shares_PointEstimates!E167</f>
        <v>85.975443080544139</v>
      </c>
      <c r="F164" s="8">
        <f>100*('900'!C167-'100'!C167)/2</f>
        <v>6.8011461707591536</v>
      </c>
      <c r="G164" s="8">
        <f>100*('900'!D167-'100'!D167)/2</f>
        <v>4.756687979341824</v>
      </c>
      <c r="H164" s="8">
        <f>100*('900'!E167-'100'!E167)/2</f>
        <v>8.9150420510441535</v>
      </c>
      <c r="J164" s="8">
        <v>163</v>
      </c>
      <c r="K164" s="8" t="str">
        <f t="shared" si="20"/>
        <v>Huntsville, AL</v>
      </c>
      <c r="L164" s="8">
        <f t="shared" si="21"/>
        <v>13.496877075016208</v>
      </c>
      <c r="M164" s="8">
        <f t="shared" si="22"/>
        <v>12.498329848486133</v>
      </c>
      <c r="N164" s="8">
        <f t="shared" si="23"/>
        <v>74.004793076497648</v>
      </c>
      <c r="O164" s="8">
        <f t="shared" si="24"/>
        <v>11.175406913615308</v>
      </c>
      <c r="P164" s="8">
        <f t="shared" si="25"/>
        <v>7.7291224282531958</v>
      </c>
      <c r="Q164" s="8">
        <f t="shared" si="26"/>
        <v>12.72360697206738</v>
      </c>
      <c r="R164" s="9">
        <f t="shared" si="27"/>
        <v>17.899999999999999</v>
      </c>
      <c r="S164" s="9">
        <f t="shared" si="28"/>
        <v>16</v>
      </c>
      <c r="T164" s="9">
        <f t="shared" si="29"/>
        <v>66.099999999999994</v>
      </c>
    </row>
    <row r="165" spans="1:20">
      <c r="A165" s="7">
        <v>164</v>
      </c>
      <c r="B165" s="6" t="s">
        <v>167</v>
      </c>
      <c r="C165" s="3">
        <f>100*var_shares_PointEstimates!C168</f>
        <v>16.554264322469841</v>
      </c>
      <c r="D165" s="3">
        <f>100*var_shares_PointEstimates!D168</f>
        <v>23.191210134525864</v>
      </c>
      <c r="E165" s="3">
        <f>100*var_shares_PointEstimates!E168</f>
        <v>60.254525543004291</v>
      </c>
      <c r="F165" s="8">
        <f>100*('900'!C168-'100'!C168)/2</f>
        <v>12.072636191015707</v>
      </c>
      <c r="G165" s="8">
        <f>100*('900'!D168-'100'!D168)/2</f>
        <v>9.4606505981739133</v>
      </c>
      <c r="H165" s="8">
        <f>100*('900'!E168-'100'!E168)/2</f>
        <v>11.239338827547519</v>
      </c>
      <c r="J165" s="8">
        <v>164</v>
      </c>
      <c r="K165" s="8" t="str">
        <f t="shared" si="20"/>
        <v>Santa Fe, NM</v>
      </c>
      <c r="L165" s="8">
        <f t="shared" si="21"/>
        <v>19.108859684703955</v>
      </c>
      <c r="M165" s="8">
        <f t="shared" si="22"/>
        <v>6.9099726490983713</v>
      </c>
      <c r="N165" s="8">
        <f t="shared" si="23"/>
        <v>73.981167666197663</v>
      </c>
      <c r="O165" s="8">
        <f t="shared" si="24"/>
        <v>11.204274465069714</v>
      </c>
      <c r="P165" s="8">
        <f t="shared" si="25"/>
        <v>5.8558668752572789</v>
      </c>
      <c r="Q165" s="8">
        <f t="shared" si="26"/>
        <v>12.201436307556884</v>
      </c>
      <c r="R165" s="9">
        <f t="shared" si="27"/>
        <v>17.899999999999999</v>
      </c>
      <c r="S165" s="9">
        <f t="shared" si="28"/>
        <v>16</v>
      </c>
      <c r="T165" s="9">
        <f t="shared" si="29"/>
        <v>66.099999999999994</v>
      </c>
    </row>
    <row r="166" spans="1:20">
      <c r="A166" s="7">
        <v>165</v>
      </c>
      <c r="B166" s="6" t="s">
        <v>168</v>
      </c>
      <c r="C166" s="3">
        <f>100*var_shares_PointEstimates!C169</f>
        <v>42.177341888112124</v>
      </c>
      <c r="D166" s="3">
        <f>100*var_shares_PointEstimates!D169</f>
        <v>31.06449476391132</v>
      </c>
      <c r="E166" s="3">
        <f>100*var_shares_PointEstimates!E169</f>
        <v>26.758163347976556</v>
      </c>
      <c r="F166" s="8">
        <f>100*('900'!C169-'100'!C169)/2</f>
        <v>18.083536952589352</v>
      </c>
      <c r="G166" s="8">
        <f>100*('900'!D169-'100'!D169)/2</f>
        <v>11.700598676329802</v>
      </c>
      <c r="H166" s="8">
        <f>100*('900'!E169-'100'!E169)/2</f>
        <v>9.2444570635523071</v>
      </c>
      <c r="J166" s="8">
        <v>165</v>
      </c>
      <c r="K166" s="8" t="str">
        <f t="shared" si="20"/>
        <v>New Bedford, MA</v>
      </c>
      <c r="L166" s="8">
        <f t="shared" si="21"/>
        <v>6.1290511766332152</v>
      </c>
      <c r="M166" s="8">
        <f t="shared" si="22"/>
        <v>20.014638962166792</v>
      </c>
      <c r="N166" s="8">
        <f t="shared" si="23"/>
        <v>73.856309861199989</v>
      </c>
      <c r="O166" s="8">
        <f t="shared" si="24"/>
        <v>6.8775690842291946</v>
      </c>
      <c r="P166" s="8">
        <f t="shared" si="25"/>
        <v>9.5668871320718711</v>
      </c>
      <c r="Q166" s="8">
        <f t="shared" si="26"/>
        <v>10.862018456533162</v>
      </c>
      <c r="R166" s="9">
        <f t="shared" si="27"/>
        <v>17.899999999999999</v>
      </c>
      <c r="S166" s="9">
        <f t="shared" si="28"/>
        <v>16</v>
      </c>
      <c r="T166" s="9">
        <f t="shared" si="29"/>
        <v>66.099999999999994</v>
      </c>
    </row>
    <row r="167" spans="1:20">
      <c r="A167" s="7">
        <v>166</v>
      </c>
      <c r="B167" s="6" t="s">
        <v>169</v>
      </c>
      <c r="C167" s="3">
        <f>100*var_shares_PointEstimates!C170</f>
        <v>40.950571862197414</v>
      </c>
      <c r="D167" s="3">
        <f>100*var_shares_PointEstimates!D170</f>
        <v>28.718124891008241</v>
      </c>
      <c r="E167" s="3">
        <f>100*var_shares_PointEstimates!E170</f>
        <v>30.331303246794345</v>
      </c>
      <c r="F167" s="8">
        <f>100*('900'!C170-'100'!C170)/2</f>
        <v>17.088849155671642</v>
      </c>
      <c r="G167" s="8">
        <f>100*('900'!D170-'100'!D170)/2</f>
        <v>10.440043429083119</v>
      </c>
      <c r="H167" s="8">
        <f>100*('900'!E170-'100'!E170)/2</f>
        <v>11.547931275502203</v>
      </c>
      <c r="J167" s="8">
        <v>166</v>
      </c>
      <c r="K167" s="8" t="str">
        <f t="shared" si="20"/>
        <v>Brownsville-Harlingen, TX</v>
      </c>
      <c r="L167" s="8">
        <f t="shared" si="21"/>
        <v>10.051413016163051</v>
      </c>
      <c r="M167" s="8">
        <f t="shared" si="22"/>
        <v>16.102517386253368</v>
      </c>
      <c r="N167" s="8">
        <f t="shared" si="23"/>
        <v>73.846069597583579</v>
      </c>
      <c r="O167" s="8">
        <f t="shared" si="24"/>
        <v>9.8714500241318301</v>
      </c>
      <c r="P167" s="8">
        <f t="shared" si="25"/>
        <v>8.4457373857805624</v>
      </c>
      <c r="Q167" s="8">
        <f t="shared" si="26"/>
        <v>11.039302532360773</v>
      </c>
      <c r="R167" s="9">
        <f t="shared" si="27"/>
        <v>17.899999999999999</v>
      </c>
      <c r="S167" s="9">
        <f t="shared" si="28"/>
        <v>16</v>
      </c>
      <c r="T167" s="9">
        <f t="shared" si="29"/>
        <v>66.099999999999994</v>
      </c>
    </row>
    <row r="168" spans="1:20">
      <c r="A168" s="7">
        <v>167</v>
      </c>
      <c r="B168" s="6" t="s">
        <v>170</v>
      </c>
      <c r="C168" s="3">
        <f>100*var_shares_PointEstimates!C171</f>
        <v>16.986820742246763</v>
      </c>
      <c r="D168" s="3">
        <f>100*var_shares_PointEstimates!D171</f>
        <v>12.525140978363741</v>
      </c>
      <c r="E168" s="3">
        <f>100*var_shares_PointEstimates!E171</f>
        <v>70.4880382793895</v>
      </c>
      <c r="F168" s="8">
        <f>100*('900'!C171-'100'!C171)/2</f>
        <v>10.719348194482967</v>
      </c>
      <c r="G168" s="8">
        <f>100*('900'!D171-'100'!D171)/2</f>
        <v>7.3880092099359835</v>
      </c>
      <c r="H168" s="8">
        <f>100*('900'!E171-'100'!E171)/2</f>
        <v>11.367304370954878</v>
      </c>
      <c r="J168" s="8">
        <v>167</v>
      </c>
      <c r="K168" s="8" t="str">
        <f t="shared" si="20"/>
        <v>San Luis Obispo-Paso Robles-Arroyo Grande, CA</v>
      </c>
      <c r="L168" s="8">
        <f t="shared" si="21"/>
        <v>13.071356218635751</v>
      </c>
      <c r="M168" s="8">
        <f t="shared" si="22"/>
        <v>13.233154365008259</v>
      </c>
      <c r="N168" s="8">
        <f t="shared" si="23"/>
        <v>73.695489416355983</v>
      </c>
      <c r="O168" s="8">
        <f t="shared" si="24"/>
        <v>9.1016000007941891</v>
      </c>
      <c r="P168" s="8">
        <f t="shared" si="25"/>
        <v>6.9191539268885993</v>
      </c>
      <c r="Q168" s="8">
        <f t="shared" si="26"/>
        <v>11.041261038140254</v>
      </c>
      <c r="R168" s="9">
        <f t="shared" si="27"/>
        <v>17.899999999999999</v>
      </c>
      <c r="S168" s="9">
        <f t="shared" si="28"/>
        <v>16</v>
      </c>
      <c r="T168" s="9">
        <f t="shared" si="29"/>
        <v>66.099999999999994</v>
      </c>
    </row>
    <row r="169" spans="1:20">
      <c r="A169" s="7">
        <v>168</v>
      </c>
      <c r="B169" s="6" t="s">
        <v>171</v>
      </c>
      <c r="C169" s="3">
        <f>100*var_shares_PointEstimates!C172</f>
        <v>2.0484790554510015</v>
      </c>
      <c r="D169" s="3">
        <f>100*var_shares_PointEstimates!D172</f>
        <v>3.8148133325949116</v>
      </c>
      <c r="E169" s="3">
        <f>100*var_shares_PointEstimates!E172</f>
        <v>94.13670761195408</v>
      </c>
      <c r="F169" s="8">
        <f>100*('900'!C172-'100'!C172)/2</f>
        <v>3.8304987937869872</v>
      </c>
      <c r="G169" s="8">
        <f>100*('900'!D172-'100'!D172)/2</f>
        <v>5.0870841072998179</v>
      </c>
      <c r="H169" s="8">
        <f>100*('900'!E172-'100'!E172)/2</f>
        <v>6.5018767995588309</v>
      </c>
      <c r="J169" s="8">
        <v>168</v>
      </c>
      <c r="K169" s="8" t="str">
        <f t="shared" si="20"/>
        <v>Clarksville, TN-KY</v>
      </c>
      <c r="L169" s="8">
        <f t="shared" si="21"/>
        <v>15.212817518673655</v>
      </c>
      <c r="M169" s="8">
        <f t="shared" si="22"/>
        <v>11.168285483229281</v>
      </c>
      <c r="N169" s="8">
        <f t="shared" si="23"/>
        <v>73.618896998097057</v>
      </c>
      <c r="O169" s="8">
        <f t="shared" si="24"/>
        <v>9.9920450380505521</v>
      </c>
      <c r="P169" s="8">
        <f t="shared" si="25"/>
        <v>7.2857385433938964</v>
      </c>
      <c r="Q169" s="8">
        <f t="shared" si="26"/>
        <v>10.181117519711169</v>
      </c>
      <c r="R169" s="9">
        <f t="shared" si="27"/>
        <v>17.899999999999999</v>
      </c>
      <c r="S169" s="9">
        <f t="shared" si="28"/>
        <v>16</v>
      </c>
      <c r="T169" s="9">
        <f t="shared" si="29"/>
        <v>66.099999999999994</v>
      </c>
    </row>
    <row r="170" spans="1:20">
      <c r="A170" s="7">
        <v>169</v>
      </c>
      <c r="B170" s="6" t="s">
        <v>172</v>
      </c>
      <c r="C170" s="3">
        <f>100*var_shares_PointEstimates!C173</f>
        <v>5.8375891102028605</v>
      </c>
      <c r="D170" s="3">
        <f>100*var_shares_PointEstimates!D173</f>
        <v>3.6162755205352037</v>
      </c>
      <c r="E170" s="3">
        <f>100*var_shares_PointEstimates!E173</f>
        <v>90.546135369261947</v>
      </c>
      <c r="F170" s="8">
        <f>100*('900'!C173-'100'!C173)/2</f>
        <v>6.1859087126086401</v>
      </c>
      <c r="G170" s="8">
        <f>100*('900'!D173-'100'!D173)/2</f>
        <v>4.996532385613067</v>
      </c>
      <c r="H170" s="8">
        <f>100*('900'!E173-'100'!E173)/2</f>
        <v>8.3301298209525694</v>
      </c>
      <c r="J170" s="8">
        <v>169</v>
      </c>
      <c r="K170" s="8" t="str">
        <f t="shared" si="20"/>
        <v>Cape Girardeau, MO-IL</v>
      </c>
      <c r="L170" s="8">
        <f t="shared" si="21"/>
        <v>8.8655275488028806</v>
      </c>
      <c r="M170" s="8">
        <f t="shared" si="22"/>
        <v>17.642447178455203</v>
      </c>
      <c r="N170" s="8">
        <f t="shared" si="23"/>
        <v>73.492025272741913</v>
      </c>
      <c r="O170" s="8">
        <f t="shared" si="24"/>
        <v>9.5540897483920411</v>
      </c>
      <c r="P170" s="8">
        <f t="shared" si="25"/>
        <v>8.8904836599679982</v>
      </c>
      <c r="Q170" s="8">
        <f t="shared" si="26"/>
        <v>11.119361831163427</v>
      </c>
      <c r="R170" s="9">
        <f t="shared" si="27"/>
        <v>17.899999999999999</v>
      </c>
      <c r="S170" s="9">
        <f t="shared" si="28"/>
        <v>16</v>
      </c>
      <c r="T170" s="9">
        <f t="shared" si="29"/>
        <v>66.099999999999994</v>
      </c>
    </row>
    <row r="171" spans="1:20">
      <c r="A171" s="7">
        <v>170</v>
      </c>
      <c r="B171" s="6" t="s">
        <v>173</v>
      </c>
      <c r="C171" s="3">
        <f>100*var_shares_PointEstimates!C174</f>
        <v>49.686291935509352</v>
      </c>
      <c r="D171" s="3">
        <f>100*var_shares_PointEstimates!D174</f>
        <v>3.4453836125734423</v>
      </c>
      <c r="E171" s="3">
        <f>100*var_shares_PointEstimates!E174</f>
        <v>46.868324451917204</v>
      </c>
      <c r="F171" s="8">
        <f>100*('900'!C174-'100'!C174)/2</f>
        <v>15.904788159321892</v>
      </c>
      <c r="G171" s="8">
        <f>100*('900'!D174-'100'!D174)/2</f>
        <v>4.7074717994245097</v>
      </c>
      <c r="H171" s="8">
        <f>100*('900'!E174-'100'!E174)/2</f>
        <v>15.024407446100096</v>
      </c>
      <c r="J171" s="8">
        <v>170</v>
      </c>
      <c r="K171" s="8" t="str">
        <f t="shared" si="20"/>
        <v>Rochester, MN</v>
      </c>
      <c r="L171" s="8">
        <f t="shared" si="21"/>
        <v>12.32531438322459</v>
      </c>
      <c r="M171" s="8">
        <f t="shared" si="22"/>
        <v>14.261231242149741</v>
      </c>
      <c r="N171" s="8">
        <f t="shared" si="23"/>
        <v>73.413454374625658</v>
      </c>
      <c r="O171" s="8">
        <f t="shared" si="24"/>
        <v>10.829170608852301</v>
      </c>
      <c r="P171" s="8">
        <f t="shared" si="25"/>
        <v>9.094505978599134</v>
      </c>
      <c r="Q171" s="8">
        <f t="shared" si="26"/>
        <v>13.852007748828843</v>
      </c>
      <c r="R171" s="9">
        <f t="shared" si="27"/>
        <v>17.899999999999999</v>
      </c>
      <c r="S171" s="9">
        <f t="shared" si="28"/>
        <v>16</v>
      </c>
      <c r="T171" s="9">
        <f t="shared" si="29"/>
        <v>66.099999999999994</v>
      </c>
    </row>
    <row r="172" spans="1:20">
      <c r="A172" s="7">
        <v>171</v>
      </c>
      <c r="B172" s="6" t="s">
        <v>174</v>
      </c>
      <c r="C172" s="3">
        <f>100*var_shares_PointEstimates!C175</f>
        <v>25.584780155268362</v>
      </c>
      <c r="D172" s="3">
        <f>100*var_shares_PointEstimates!D175</f>
        <v>10.094898279374592</v>
      </c>
      <c r="E172" s="3">
        <f>100*var_shares_PointEstimates!E175</f>
        <v>64.320321565357048</v>
      </c>
      <c r="F172" s="8">
        <f>100*('900'!C175-'100'!C175)/2</f>
        <v>15.961835102231753</v>
      </c>
      <c r="G172" s="8">
        <f>100*('900'!D175-'100'!D175)/2</f>
        <v>8.2599544967187395</v>
      </c>
      <c r="H172" s="8">
        <f>100*('900'!E175-'100'!E175)/2</f>
        <v>16.277805112947981</v>
      </c>
      <c r="J172" s="8">
        <v>171</v>
      </c>
      <c r="K172" s="8" t="str">
        <f t="shared" si="20"/>
        <v>Dothan, AL</v>
      </c>
      <c r="L172" s="8">
        <f t="shared" si="21"/>
        <v>18.759303094959257</v>
      </c>
      <c r="M172" s="8">
        <f t="shared" si="22"/>
        <v>7.9426290937656709</v>
      </c>
      <c r="N172" s="8">
        <f t="shared" si="23"/>
        <v>73.298067811275075</v>
      </c>
      <c r="O172" s="8">
        <f t="shared" si="24"/>
        <v>12.367760667693723</v>
      </c>
      <c r="P172" s="8">
        <f t="shared" si="25"/>
        <v>6.0060335447707223</v>
      </c>
      <c r="Q172" s="8">
        <f t="shared" si="26"/>
        <v>12.488578886030382</v>
      </c>
      <c r="R172" s="9">
        <f t="shared" si="27"/>
        <v>17.899999999999999</v>
      </c>
      <c r="S172" s="9">
        <f t="shared" si="28"/>
        <v>16</v>
      </c>
      <c r="T172" s="9">
        <f t="shared" si="29"/>
        <v>66.099999999999994</v>
      </c>
    </row>
    <row r="173" spans="1:20">
      <c r="A173" s="7">
        <v>172</v>
      </c>
      <c r="B173" s="6" t="s">
        <v>175</v>
      </c>
      <c r="C173" s="3">
        <f>100*var_shares_PointEstimates!C176</f>
        <v>9.0271461382816867</v>
      </c>
      <c r="D173" s="3">
        <f>100*var_shares_PointEstimates!D176</f>
        <v>10.930925208657708</v>
      </c>
      <c r="E173" s="3">
        <f>100*var_shares_PointEstimates!E176</f>
        <v>80.041928653060594</v>
      </c>
      <c r="F173" s="8">
        <f>100*('900'!C176-'100'!C176)/2</f>
        <v>7.9316621716053648</v>
      </c>
      <c r="G173" s="8">
        <f>100*('900'!D176-'100'!D176)/2</f>
        <v>7.3950203465664774</v>
      </c>
      <c r="H173" s="8">
        <f>100*('900'!E176-'100'!E176)/2</f>
        <v>10.372814558593374</v>
      </c>
      <c r="J173" s="8">
        <v>172</v>
      </c>
      <c r="K173" s="8" t="str">
        <f t="shared" si="20"/>
        <v>Bay City, MI</v>
      </c>
      <c r="L173" s="8">
        <f t="shared" si="21"/>
        <v>19.294021089741378</v>
      </c>
      <c r="M173" s="8">
        <f t="shared" si="22"/>
        <v>7.4262888867680319</v>
      </c>
      <c r="N173" s="8">
        <f t="shared" si="23"/>
        <v>73.279690023490602</v>
      </c>
      <c r="O173" s="8">
        <f t="shared" si="24"/>
        <v>11.397252273732999</v>
      </c>
      <c r="P173" s="8">
        <f t="shared" si="25"/>
        <v>5.1029364368863259</v>
      </c>
      <c r="Q173" s="8">
        <f t="shared" si="26"/>
        <v>11.373054438521718</v>
      </c>
      <c r="R173" s="9">
        <f t="shared" si="27"/>
        <v>17.899999999999999</v>
      </c>
      <c r="S173" s="9">
        <f t="shared" si="28"/>
        <v>16</v>
      </c>
      <c r="T173" s="9">
        <f t="shared" si="29"/>
        <v>66.099999999999994</v>
      </c>
    </row>
    <row r="174" spans="1:20">
      <c r="A174" s="7">
        <v>173</v>
      </c>
      <c r="B174" s="6" t="s">
        <v>176</v>
      </c>
      <c r="C174" s="3">
        <f>100*var_shares_PointEstimates!C177</f>
        <v>17.187755249950403</v>
      </c>
      <c r="D174" s="3">
        <f>100*var_shares_PointEstimates!D177</f>
        <v>23.960544047067426</v>
      </c>
      <c r="E174" s="3">
        <f>100*var_shares_PointEstimates!E177</f>
        <v>58.851700702982178</v>
      </c>
      <c r="F174" s="8">
        <f>100*('900'!C177-'100'!C177)/2</f>
        <v>14.02340181727334</v>
      </c>
      <c r="G174" s="8">
        <f>100*('900'!D177-'100'!D177)/2</f>
        <v>11.41213296967547</v>
      </c>
      <c r="H174" s="8">
        <f>100*('900'!E177-'100'!E177)/2</f>
        <v>14.066813037830405</v>
      </c>
      <c r="J174" s="8">
        <v>173</v>
      </c>
      <c r="K174" s="8" t="str">
        <f t="shared" si="20"/>
        <v>Chico, CA</v>
      </c>
      <c r="L174" s="8">
        <f t="shared" si="21"/>
        <v>12.593390543879279</v>
      </c>
      <c r="M174" s="8">
        <f t="shared" si="22"/>
        <v>14.209783794759314</v>
      </c>
      <c r="N174" s="8">
        <f t="shared" si="23"/>
        <v>73.196825661361402</v>
      </c>
      <c r="O174" s="8">
        <f t="shared" si="24"/>
        <v>10.172812154799725</v>
      </c>
      <c r="P174" s="8">
        <f t="shared" si="25"/>
        <v>7.9042812454381579</v>
      </c>
      <c r="Q174" s="8">
        <f t="shared" si="26"/>
        <v>12.371230155740792</v>
      </c>
      <c r="R174" s="9">
        <f t="shared" si="27"/>
        <v>17.899999999999999</v>
      </c>
      <c r="S174" s="9">
        <f t="shared" si="28"/>
        <v>16</v>
      </c>
      <c r="T174" s="9">
        <f t="shared" si="29"/>
        <v>66.099999999999994</v>
      </c>
    </row>
    <row r="175" spans="1:20">
      <c r="A175" s="7">
        <v>174</v>
      </c>
      <c r="B175" s="6" t="s">
        <v>177</v>
      </c>
      <c r="C175" s="3">
        <f>100*var_shares_PointEstimates!C178</f>
        <v>26.835616266767424</v>
      </c>
      <c r="D175" s="3">
        <f>100*var_shares_PointEstimates!D178</f>
        <v>33.265125358770717</v>
      </c>
      <c r="E175" s="3">
        <f>100*var_shares_PointEstimates!E178</f>
        <v>39.899258374461866</v>
      </c>
      <c r="F175" s="8">
        <f>100*('900'!C178-'100'!C178)/2</f>
        <v>16.456831927983107</v>
      </c>
      <c r="G175" s="8">
        <f>100*('900'!D178-'100'!D178)/2</f>
        <v>10.464381763921827</v>
      </c>
      <c r="H175" s="8">
        <f>100*('900'!E178-'100'!E178)/2</f>
        <v>11.167043932229092</v>
      </c>
      <c r="J175" s="8">
        <v>174</v>
      </c>
      <c r="K175" s="8" t="str">
        <f t="shared" si="20"/>
        <v>St. George, UT</v>
      </c>
      <c r="L175" s="8">
        <f t="shared" si="21"/>
        <v>11.494800701371576</v>
      </c>
      <c r="M175" s="8">
        <f t="shared" si="22"/>
        <v>15.329645016745614</v>
      </c>
      <c r="N175" s="8">
        <f t="shared" si="23"/>
        <v>73.17555428188281</v>
      </c>
      <c r="O175" s="8">
        <f t="shared" si="24"/>
        <v>12.412339052729152</v>
      </c>
      <c r="P175" s="8">
        <f t="shared" si="25"/>
        <v>10.683734018061406</v>
      </c>
      <c r="Q175" s="8">
        <f t="shared" si="26"/>
        <v>15.985799691229142</v>
      </c>
      <c r="R175" s="9">
        <f t="shared" si="27"/>
        <v>17.899999999999999</v>
      </c>
      <c r="S175" s="9">
        <f t="shared" si="28"/>
        <v>16</v>
      </c>
      <c r="T175" s="9">
        <f t="shared" si="29"/>
        <v>66.099999999999994</v>
      </c>
    </row>
    <row r="176" spans="1:20">
      <c r="A176" s="7">
        <v>175</v>
      </c>
      <c r="B176" s="6" t="s">
        <v>178</v>
      </c>
      <c r="C176" s="3">
        <f>100*var_shares_PointEstimates!C179</f>
        <v>12.146863124237731</v>
      </c>
      <c r="D176" s="3">
        <f>100*var_shares_PointEstimates!D179</f>
        <v>2.4104970181052057</v>
      </c>
      <c r="E176" s="3">
        <f>100*var_shares_PointEstimates!E179</f>
        <v>85.44263985765707</v>
      </c>
      <c r="F176" s="8">
        <f>100*('900'!C179-'100'!C179)/2</f>
        <v>8.1681672825213969</v>
      </c>
      <c r="G176" s="8">
        <f>100*('900'!D179-'100'!D179)/2</f>
        <v>3.6264614667549129</v>
      </c>
      <c r="H176" s="8">
        <f>100*('900'!E179-'100'!E179)/2</f>
        <v>8.9813448685537978</v>
      </c>
      <c r="J176" s="8">
        <v>175</v>
      </c>
      <c r="K176" s="8" t="str">
        <f t="shared" si="20"/>
        <v>Springfield, OH</v>
      </c>
      <c r="L176" s="8">
        <f t="shared" si="21"/>
        <v>16.881780515461585</v>
      </c>
      <c r="M176" s="8">
        <f t="shared" si="22"/>
        <v>10.045833454362452</v>
      </c>
      <c r="N176" s="8">
        <f t="shared" si="23"/>
        <v>73.072386030175963</v>
      </c>
      <c r="O176" s="8">
        <f t="shared" si="24"/>
        <v>11.221921155128037</v>
      </c>
      <c r="P176" s="8">
        <f t="shared" si="25"/>
        <v>6.4955915522553367</v>
      </c>
      <c r="Q176" s="8">
        <f t="shared" si="26"/>
        <v>11.816538767147854</v>
      </c>
      <c r="R176" s="9">
        <f t="shared" si="27"/>
        <v>17.899999999999999</v>
      </c>
      <c r="S176" s="9">
        <f t="shared" si="28"/>
        <v>16</v>
      </c>
      <c r="T176" s="9">
        <f t="shared" si="29"/>
        <v>66.099999999999994</v>
      </c>
    </row>
    <row r="177" spans="1:20">
      <c r="A177" s="7">
        <v>176</v>
      </c>
      <c r="B177" s="6" t="s">
        <v>179</v>
      </c>
      <c r="C177" s="3">
        <f>100*var_shares_PointEstimates!C180</f>
        <v>22.325148681987692</v>
      </c>
      <c r="D177" s="3">
        <f>100*var_shares_PointEstimates!D180</f>
        <v>26.522405116888791</v>
      </c>
      <c r="E177" s="3">
        <f>100*var_shares_PointEstimates!E180</f>
        <v>51.15244620112351</v>
      </c>
      <c r="F177" s="8">
        <f>100*('900'!C180-'100'!C180)/2</f>
        <v>14.536837233721512</v>
      </c>
      <c r="G177" s="8">
        <f>100*('900'!D180-'100'!D180)/2</f>
        <v>9.9242865041414046</v>
      </c>
      <c r="H177" s="8">
        <f>100*('900'!E180-'100'!E180)/2</f>
        <v>12.932452012080811</v>
      </c>
      <c r="J177" s="8">
        <v>176</v>
      </c>
      <c r="K177" s="8" t="str">
        <f t="shared" si="20"/>
        <v>Pueblo, CO</v>
      </c>
      <c r="L177" s="8">
        <f t="shared" si="21"/>
        <v>16.37066096384077</v>
      </c>
      <c r="M177" s="8">
        <f t="shared" si="22"/>
        <v>10.567488926802184</v>
      </c>
      <c r="N177" s="8">
        <f t="shared" si="23"/>
        <v>73.061850109357053</v>
      </c>
      <c r="O177" s="8">
        <f t="shared" si="24"/>
        <v>11.050062065218176</v>
      </c>
      <c r="P177" s="8">
        <f t="shared" si="25"/>
        <v>6.5856719040397014</v>
      </c>
      <c r="Q177" s="8">
        <f t="shared" si="26"/>
        <v>11.964117949785491</v>
      </c>
      <c r="R177" s="9">
        <f t="shared" si="27"/>
        <v>17.899999999999999</v>
      </c>
      <c r="S177" s="9">
        <f t="shared" si="28"/>
        <v>16</v>
      </c>
      <c r="T177" s="9">
        <f t="shared" si="29"/>
        <v>66.099999999999994</v>
      </c>
    </row>
    <row r="178" spans="1:20">
      <c r="A178" s="7">
        <v>177</v>
      </c>
      <c r="B178" s="6" t="s">
        <v>180</v>
      </c>
      <c r="C178" s="3">
        <f>100*var_shares_PointEstimates!C181</f>
        <v>6.5442210155694704</v>
      </c>
      <c r="D178" s="3">
        <f>100*var_shares_PointEstimates!D181</f>
        <v>4.5057450843981197</v>
      </c>
      <c r="E178" s="3">
        <f>100*var_shares_PointEstimates!E181</f>
        <v>88.950033900032409</v>
      </c>
      <c r="F178" s="8">
        <f>100*('900'!C181-'100'!C181)/2</f>
        <v>6.3490466492610489</v>
      </c>
      <c r="G178" s="8">
        <f>100*('900'!D181-'100'!D181)/2</f>
        <v>5.2069572412284275</v>
      </c>
      <c r="H178" s="8">
        <f>100*('900'!E181-'100'!E181)/2</f>
        <v>8.5630318782561119</v>
      </c>
      <c r="J178" s="8">
        <v>177</v>
      </c>
      <c r="K178" s="8" t="str">
        <f t="shared" si="20"/>
        <v>Cedar Rapids, IA</v>
      </c>
      <c r="L178" s="8">
        <f t="shared" si="21"/>
        <v>17.182418467032566</v>
      </c>
      <c r="M178" s="8">
        <f t="shared" si="22"/>
        <v>9.8390455953104254</v>
      </c>
      <c r="N178" s="8">
        <f t="shared" si="23"/>
        <v>72.978535937657014</v>
      </c>
      <c r="O178" s="8">
        <f t="shared" si="24"/>
        <v>10.980046228140267</v>
      </c>
      <c r="P178" s="8">
        <f t="shared" si="25"/>
        <v>5.8825321053575959</v>
      </c>
      <c r="Q178" s="8">
        <f t="shared" si="26"/>
        <v>11.704370733068604</v>
      </c>
      <c r="R178" s="9">
        <f t="shared" si="27"/>
        <v>17.899999999999999</v>
      </c>
      <c r="S178" s="9">
        <f t="shared" si="28"/>
        <v>16</v>
      </c>
      <c r="T178" s="9">
        <f t="shared" si="29"/>
        <v>66.099999999999994</v>
      </c>
    </row>
    <row r="179" spans="1:20">
      <c r="A179" s="7">
        <v>178</v>
      </c>
      <c r="B179" s="6" t="s">
        <v>181</v>
      </c>
      <c r="C179" s="3">
        <f>100*var_shares_PointEstimates!C182</f>
        <v>28.417716979442282</v>
      </c>
      <c r="D179" s="3">
        <f>100*var_shares_PointEstimates!D182</f>
        <v>17.798347863717602</v>
      </c>
      <c r="E179" s="3">
        <f>100*var_shares_PointEstimates!E182</f>
        <v>53.783935156840123</v>
      </c>
      <c r="F179" s="8">
        <f>100*('900'!C182-'100'!C182)/2</f>
        <v>15.31117540160043</v>
      </c>
      <c r="G179" s="8">
        <f>100*('900'!D182-'100'!D182)/2</f>
        <v>8.0130855461006174</v>
      </c>
      <c r="H179" s="8">
        <f>100*('900'!E182-'100'!E182)/2</f>
        <v>13.865187601130103</v>
      </c>
      <c r="J179" s="8">
        <v>178</v>
      </c>
      <c r="K179" s="8" t="str">
        <f t="shared" si="20"/>
        <v>Anniston-Oxford-Jacksonville, AL</v>
      </c>
      <c r="L179" s="8">
        <f t="shared" si="21"/>
        <v>21.942690016052516</v>
      </c>
      <c r="M179" s="8">
        <f t="shared" si="22"/>
        <v>5.2598200496597753</v>
      </c>
      <c r="N179" s="8">
        <f t="shared" si="23"/>
        <v>72.797489934287697</v>
      </c>
      <c r="O179" s="8">
        <f t="shared" si="24"/>
        <v>13.29491846382156</v>
      </c>
      <c r="P179" s="8">
        <f t="shared" si="25"/>
        <v>5.0080579264322607</v>
      </c>
      <c r="Q179" s="8">
        <f t="shared" si="26"/>
        <v>12.870947450956404</v>
      </c>
      <c r="R179" s="9">
        <f t="shared" si="27"/>
        <v>17.899999999999999</v>
      </c>
      <c r="S179" s="9">
        <f t="shared" si="28"/>
        <v>16</v>
      </c>
      <c r="T179" s="9">
        <f t="shared" si="29"/>
        <v>66.099999999999994</v>
      </c>
    </row>
    <row r="180" spans="1:20">
      <c r="A180" s="7">
        <v>179</v>
      </c>
      <c r="B180" s="6" t="s">
        <v>182</v>
      </c>
      <c r="C180" s="3">
        <f>100*var_shares_PointEstimates!C183</f>
        <v>11.364304548012081</v>
      </c>
      <c r="D180" s="3">
        <f>100*var_shares_PointEstimates!D183</f>
        <v>9.3069313980728818</v>
      </c>
      <c r="E180" s="3">
        <f>100*var_shares_PointEstimates!E183</f>
        <v>79.328764053915052</v>
      </c>
      <c r="F180" s="8">
        <f>100*('900'!C183-'100'!C183)/2</f>
        <v>7.6214402401677015</v>
      </c>
      <c r="G180" s="8">
        <f>100*('900'!D183-'100'!D183)/2</f>
        <v>6.5377449021573861</v>
      </c>
      <c r="H180" s="8">
        <f>100*('900'!E183-'100'!E183)/2</f>
        <v>10.647514937646868</v>
      </c>
      <c r="J180" s="8">
        <v>179</v>
      </c>
      <c r="K180" s="8" t="str">
        <f t="shared" si="20"/>
        <v>East Stroudsburg, PA</v>
      </c>
      <c r="L180" s="8">
        <f t="shared" si="21"/>
        <v>16.926100155426692</v>
      </c>
      <c r="M180" s="8">
        <f t="shared" si="22"/>
        <v>10.311938076000958</v>
      </c>
      <c r="N180" s="8">
        <f t="shared" si="23"/>
        <v>72.761961768572348</v>
      </c>
      <c r="O180" s="8">
        <f t="shared" si="24"/>
        <v>12.125046377578176</v>
      </c>
      <c r="P180" s="8">
        <f t="shared" si="25"/>
        <v>7.8279285799619052</v>
      </c>
      <c r="Q180" s="8">
        <f t="shared" si="26"/>
        <v>12.363147550452169</v>
      </c>
      <c r="R180" s="9">
        <f t="shared" si="27"/>
        <v>17.899999999999999</v>
      </c>
      <c r="S180" s="9">
        <f t="shared" si="28"/>
        <v>16</v>
      </c>
      <c r="T180" s="9">
        <f t="shared" si="29"/>
        <v>66.099999999999994</v>
      </c>
    </row>
    <row r="181" spans="1:20">
      <c r="A181" s="7">
        <v>180</v>
      </c>
      <c r="B181" s="6" t="s">
        <v>183</v>
      </c>
      <c r="C181" s="3">
        <f>100*var_shares_PointEstimates!C184</f>
        <v>9.6595810508005133</v>
      </c>
      <c r="D181" s="3">
        <f>100*var_shares_PointEstimates!D184</f>
        <v>3.6492776211491842</v>
      </c>
      <c r="E181" s="3">
        <f>100*var_shares_PointEstimates!E184</f>
        <v>86.691141328050307</v>
      </c>
      <c r="F181" s="8">
        <f>100*('900'!C184-'100'!C184)/2</f>
        <v>8.8782986547937153</v>
      </c>
      <c r="G181" s="8">
        <f>100*('900'!D184-'100'!D184)/2</f>
        <v>4.9553483094670492</v>
      </c>
      <c r="H181" s="8">
        <f>100*('900'!E184-'100'!E184)/2</f>
        <v>10.10011684821075</v>
      </c>
      <c r="J181" s="8">
        <v>180</v>
      </c>
      <c r="K181" s="8" t="str">
        <f t="shared" si="20"/>
        <v>Kahului-Wailuku-Lahaina, HI</v>
      </c>
      <c r="L181" s="8">
        <f t="shared" si="21"/>
        <v>13.675805378827594</v>
      </c>
      <c r="M181" s="8">
        <f t="shared" si="22"/>
        <v>13.674216948810091</v>
      </c>
      <c r="N181" s="8">
        <f t="shared" si="23"/>
        <v>72.649977672362311</v>
      </c>
      <c r="O181" s="8">
        <f t="shared" si="24"/>
        <v>13.795758983631334</v>
      </c>
      <c r="P181" s="8">
        <f t="shared" si="25"/>
        <v>8.4319260126702726</v>
      </c>
      <c r="Q181" s="8">
        <f t="shared" si="26"/>
        <v>15.414223736847365</v>
      </c>
      <c r="R181" s="9">
        <f t="shared" si="27"/>
        <v>17.899999999999999</v>
      </c>
      <c r="S181" s="9">
        <f t="shared" si="28"/>
        <v>16</v>
      </c>
      <c r="T181" s="9">
        <f t="shared" si="29"/>
        <v>66.099999999999994</v>
      </c>
    </row>
    <row r="182" spans="1:20">
      <c r="A182" s="7">
        <v>181</v>
      </c>
      <c r="B182" s="6" t="s">
        <v>184</v>
      </c>
      <c r="C182" s="3">
        <f>100*var_shares_PointEstimates!C185</f>
        <v>6.3499834814672962</v>
      </c>
      <c r="D182" s="3">
        <f>100*var_shares_PointEstimates!D185</f>
        <v>3.5752397882293168</v>
      </c>
      <c r="E182" s="3">
        <f>100*var_shares_PointEstimates!E185</f>
        <v>90.074776730303384</v>
      </c>
      <c r="F182" s="8">
        <f>100*('900'!C185-'100'!C185)/2</f>
        <v>6.8508284612158743</v>
      </c>
      <c r="G182" s="8">
        <f>100*('900'!D185-'100'!D185)/2</f>
        <v>5.8528046446340536</v>
      </c>
      <c r="H182" s="8">
        <f>100*('900'!E185-'100'!E185)/2</f>
        <v>8.5200158627297959</v>
      </c>
      <c r="J182" s="8">
        <v>181</v>
      </c>
      <c r="K182" s="8" t="str">
        <f t="shared" si="20"/>
        <v>Victoria, TX</v>
      </c>
      <c r="L182" s="8">
        <f t="shared" si="21"/>
        <v>17.805366101565429</v>
      </c>
      <c r="M182" s="8">
        <f t="shared" si="22"/>
        <v>9.8061693631085447</v>
      </c>
      <c r="N182" s="8">
        <f t="shared" si="23"/>
        <v>72.388464535326023</v>
      </c>
      <c r="O182" s="8">
        <f t="shared" si="24"/>
        <v>11.670038038364325</v>
      </c>
      <c r="P182" s="8">
        <f t="shared" si="25"/>
        <v>7.4601946407248194</v>
      </c>
      <c r="Q182" s="8">
        <f t="shared" si="26"/>
        <v>12.129352875547072</v>
      </c>
      <c r="R182" s="9">
        <f t="shared" si="27"/>
        <v>17.899999999999999</v>
      </c>
      <c r="S182" s="9">
        <f t="shared" si="28"/>
        <v>16</v>
      </c>
      <c r="T182" s="9">
        <f t="shared" si="29"/>
        <v>66.099999999999994</v>
      </c>
    </row>
    <row r="183" spans="1:20">
      <c r="A183" s="7">
        <v>182</v>
      </c>
      <c r="B183" s="6" t="s">
        <v>185</v>
      </c>
      <c r="C183" s="3">
        <f>100*var_shares_PointEstimates!C186</f>
        <v>11.962448184918479</v>
      </c>
      <c r="D183" s="3">
        <f>100*var_shares_PointEstimates!D186</f>
        <v>19.728282220427108</v>
      </c>
      <c r="E183" s="3">
        <f>100*var_shares_PointEstimates!E186</f>
        <v>68.30926959465441</v>
      </c>
      <c r="F183" s="8">
        <f>100*('900'!C186-'100'!C186)/2</f>
        <v>9.7177450404285111</v>
      </c>
      <c r="G183" s="8">
        <f>100*('900'!D186-'100'!D186)/2</f>
        <v>8.488671484571702</v>
      </c>
      <c r="H183" s="8">
        <f>100*('900'!E186-'100'!E186)/2</f>
        <v>11.568151071810506</v>
      </c>
      <c r="J183" s="8">
        <v>182</v>
      </c>
      <c r="K183" s="8" t="str">
        <f t="shared" si="20"/>
        <v>Lafayette-West Lafayette, IN</v>
      </c>
      <c r="L183" s="8">
        <f t="shared" si="21"/>
        <v>12.531656429912449</v>
      </c>
      <c r="M183" s="8">
        <f t="shared" si="22"/>
        <v>15.138272319825221</v>
      </c>
      <c r="N183" s="8">
        <f t="shared" si="23"/>
        <v>72.330071250262336</v>
      </c>
      <c r="O183" s="8">
        <f t="shared" si="24"/>
        <v>9.3191892966718637</v>
      </c>
      <c r="P183" s="8">
        <f t="shared" si="25"/>
        <v>7.1440270692605665</v>
      </c>
      <c r="Q183" s="8">
        <f t="shared" si="26"/>
        <v>10.292119640824888</v>
      </c>
      <c r="R183" s="9">
        <f t="shared" si="27"/>
        <v>17.899999999999999</v>
      </c>
      <c r="S183" s="9">
        <f t="shared" si="28"/>
        <v>16</v>
      </c>
      <c r="T183" s="9">
        <f t="shared" si="29"/>
        <v>66.099999999999994</v>
      </c>
    </row>
    <row r="184" spans="1:20">
      <c r="A184" s="7">
        <v>183</v>
      </c>
      <c r="B184" s="6" t="s">
        <v>186</v>
      </c>
      <c r="C184" s="3">
        <f>100*var_shares_PointEstimates!C187</f>
        <v>20.967150300512856</v>
      </c>
      <c r="D184" s="3">
        <f>100*var_shares_PointEstimates!D187</f>
        <v>19.853317105937997</v>
      </c>
      <c r="E184" s="3">
        <f>100*var_shares_PointEstimates!E187</f>
        <v>59.179532593549155</v>
      </c>
      <c r="F184" s="8">
        <f>100*('900'!C187-'100'!C187)/2</f>
        <v>12.42676622065302</v>
      </c>
      <c r="G184" s="8">
        <f>100*('900'!D187-'100'!D187)/2</f>
        <v>8.4582658831769297</v>
      </c>
      <c r="H184" s="8">
        <f>100*('900'!E187-'100'!E187)/2</f>
        <v>11.784348169860499</v>
      </c>
      <c r="J184" s="8">
        <v>183</v>
      </c>
      <c r="K184" s="8" t="str">
        <f t="shared" si="20"/>
        <v>Longview, TX</v>
      </c>
      <c r="L184" s="8">
        <f t="shared" si="21"/>
        <v>26.804254567669094</v>
      </c>
      <c r="M184" s="8">
        <f t="shared" si="22"/>
        <v>0.91475881950070603</v>
      </c>
      <c r="N184" s="8">
        <f t="shared" si="23"/>
        <v>72.280986612830205</v>
      </c>
      <c r="O184" s="8">
        <f t="shared" si="24"/>
        <v>11.922390892260278</v>
      </c>
      <c r="P184" s="8">
        <f t="shared" si="25"/>
        <v>3.4982145384364269</v>
      </c>
      <c r="Q184" s="8">
        <f t="shared" si="26"/>
        <v>12.087915248583004</v>
      </c>
      <c r="R184" s="9">
        <f t="shared" si="27"/>
        <v>17.899999999999999</v>
      </c>
      <c r="S184" s="9">
        <f t="shared" si="28"/>
        <v>16</v>
      </c>
      <c r="T184" s="9">
        <f t="shared" si="29"/>
        <v>66.099999999999994</v>
      </c>
    </row>
    <row r="185" spans="1:20">
      <c r="A185" s="7">
        <v>184</v>
      </c>
      <c r="B185" s="6" t="s">
        <v>187</v>
      </c>
      <c r="C185" s="3">
        <f>100*var_shares_PointEstimates!C188</f>
        <v>36.017398588715849</v>
      </c>
      <c r="D185" s="3">
        <f>100*var_shares_PointEstimates!D188</f>
        <v>27.923068661632005</v>
      </c>
      <c r="E185" s="3">
        <f>100*var_shares_PointEstimates!E188</f>
        <v>36.059532749652149</v>
      </c>
      <c r="F185" s="8">
        <f>100*('900'!C188-'100'!C188)/2</f>
        <v>17.827926203374346</v>
      </c>
      <c r="G185" s="8">
        <f>100*('900'!D188-'100'!D188)/2</f>
        <v>10.619710499724059</v>
      </c>
      <c r="H185" s="8">
        <f>100*('900'!E188-'100'!E188)/2</f>
        <v>11.980685808199121</v>
      </c>
      <c r="J185" s="8">
        <v>184</v>
      </c>
      <c r="K185" s="8" t="str">
        <f t="shared" si="20"/>
        <v>Wichita Falls, TX</v>
      </c>
      <c r="L185" s="8">
        <f t="shared" si="21"/>
        <v>16.023444443398834</v>
      </c>
      <c r="M185" s="8">
        <f t="shared" si="22"/>
        <v>11.707680302595806</v>
      </c>
      <c r="N185" s="8">
        <f t="shared" si="23"/>
        <v>72.268875254005366</v>
      </c>
      <c r="O185" s="8">
        <f t="shared" si="24"/>
        <v>11.727310974262782</v>
      </c>
      <c r="P185" s="8">
        <f t="shared" si="25"/>
        <v>7.7066755558690181</v>
      </c>
      <c r="Q185" s="8">
        <f t="shared" si="26"/>
        <v>13.105848301290424</v>
      </c>
      <c r="R185" s="9">
        <f t="shared" si="27"/>
        <v>17.899999999999999</v>
      </c>
      <c r="S185" s="9">
        <f t="shared" si="28"/>
        <v>16</v>
      </c>
      <c r="T185" s="9">
        <f t="shared" si="29"/>
        <v>66.099999999999994</v>
      </c>
    </row>
    <row r="186" spans="1:20">
      <c r="A186" s="7">
        <v>185</v>
      </c>
      <c r="B186" s="6" t="s">
        <v>188</v>
      </c>
      <c r="C186" s="3">
        <f>100*var_shares_PointEstimates!C189</f>
        <v>36.190958764538927</v>
      </c>
      <c r="D186" s="3">
        <f>100*var_shares_PointEstimates!D189</f>
        <v>8.2122585027907764</v>
      </c>
      <c r="E186" s="3">
        <f>100*var_shares_PointEstimates!E189</f>
        <v>55.596782732670292</v>
      </c>
      <c r="F186" s="8">
        <f>100*('900'!C189-'100'!C189)/2</f>
        <v>14.105661168796708</v>
      </c>
      <c r="G186" s="8">
        <f>100*('900'!D189-'100'!D189)/2</f>
        <v>5.9975680840276135</v>
      </c>
      <c r="H186" s="8">
        <f>100*('900'!E189-'100'!E189)/2</f>
        <v>12.722105381209941</v>
      </c>
      <c r="J186" s="8">
        <v>185</v>
      </c>
      <c r="K186" s="8" t="str">
        <f t="shared" si="20"/>
        <v>Kokomo, IN</v>
      </c>
      <c r="L186" s="8">
        <f t="shared" si="21"/>
        <v>12.54387853782433</v>
      </c>
      <c r="M186" s="8">
        <f t="shared" si="22"/>
        <v>15.193139265138878</v>
      </c>
      <c r="N186" s="8">
        <f t="shared" si="23"/>
        <v>72.262982197036791</v>
      </c>
      <c r="O186" s="8">
        <f t="shared" si="24"/>
        <v>9.5254438582633867</v>
      </c>
      <c r="P186" s="8">
        <f t="shared" si="25"/>
        <v>6.5362753356512577</v>
      </c>
      <c r="Q186" s="8">
        <f t="shared" si="26"/>
        <v>9.9256937699140462</v>
      </c>
      <c r="R186" s="9">
        <f t="shared" si="27"/>
        <v>17.899999999999999</v>
      </c>
      <c r="S186" s="9">
        <f t="shared" si="28"/>
        <v>16</v>
      </c>
      <c r="T186" s="9">
        <f t="shared" si="29"/>
        <v>66.099999999999994</v>
      </c>
    </row>
    <row r="187" spans="1:20">
      <c r="A187" s="7">
        <v>186</v>
      </c>
      <c r="B187" s="6" t="s">
        <v>189</v>
      </c>
      <c r="C187" s="3">
        <f>100*var_shares_PointEstimates!C190</f>
        <v>20.849658061171461</v>
      </c>
      <c r="D187" s="3">
        <f>100*var_shares_PointEstimates!D190</f>
        <v>25.446561471472428</v>
      </c>
      <c r="E187" s="3">
        <f>100*var_shares_PointEstimates!E190</f>
        <v>53.703780467356111</v>
      </c>
      <c r="F187" s="8">
        <f>100*('900'!C190-'100'!C190)/2</f>
        <v>13.624618486823639</v>
      </c>
      <c r="G187" s="8">
        <f>100*('900'!D190-'100'!D190)/2</f>
        <v>9.9846733147104256</v>
      </c>
      <c r="H187" s="8">
        <f>100*('900'!E190-'100'!E190)/2</f>
        <v>12.627088592643791</v>
      </c>
      <c r="J187" s="8">
        <v>186</v>
      </c>
      <c r="K187" s="8" t="str">
        <f t="shared" si="20"/>
        <v>Salinas, CA</v>
      </c>
      <c r="L187" s="8">
        <f t="shared" si="21"/>
        <v>15.847094469146342</v>
      </c>
      <c r="M187" s="8">
        <f t="shared" si="22"/>
        <v>11.943939976814564</v>
      </c>
      <c r="N187" s="8">
        <f t="shared" si="23"/>
        <v>72.208965554039096</v>
      </c>
      <c r="O187" s="8">
        <f t="shared" si="24"/>
        <v>11.081578244909135</v>
      </c>
      <c r="P187" s="8">
        <f t="shared" si="25"/>
        <v>7.461492012145106</v>
      </c>
      <c r="Q187" s="8">
        <f t="shared" si="26"/>
        <v>13.336035285368798</v>
      </c>
      <c r="R187" s="9">
        <f t="shared" si="27"/>
        <v>17.899999999999999</v>
      </c>
      <c r="S187" s="9">
        <f t="shared" si="28"/>
        <v>16</v>
      </c>
      <c r="T187" s="9">
        <f t="shared" si="29"/>
        <v>66.099999999999994</v>
      </c>
    </row>
    <row r="188" spans="1:20">
      <c r="A188" s="7">
        <v>187</v>
      </c>
      <c r="B188" s="6" t="s">
        <v>190</v>
      </c>
      <c r="C188" s="3">
        <f>100*var_shares_PointEstimates!C191</f>
        <v>7.5867592831724684</v>
      </c>
      <c r="D188" s="3">
        <f>100*var_shares_PointEstimates!D191</f>
        <v>4.3911687626598663</v>
      </c>
      <c r="E188" s="3">
        <f>100*var_shares_PointEstimates!E191</f>
        <v>88.022071954167671</v>
      </c>
      <c r="F188" s="8">
        <f>100*('900'!C191-'100'!C191)/2</f>
        <v>7.4288217726499921</v>
      </c>
      <c r="G188" s="8">
        <f>100*('900'!D191-'100'!D191)/2</f>
        <v>4.939915161781534</v>
      </c>
      <c r="H188" s="8">
        <f>100*('900'!E191-'100'!E191)/2</f>
        <v>9.1548252399489218</v>
      </c>
      <c r="J188" s="8">
        <v>187</v>
      </c>
      <c r="K188" s="8" t="str">
        <f t="shared" si="20"/>
        <v>Peoria, IL</v>
      </c>
      <c r="L188" s="8">
        <f t="shared" si="21"/>
        <v>23.763219168760745</v>
      </c>
      <c r="M188" s="8">
        <f t="shared" si="22"/>
        <v>4.2230147175709094</v>
      </c>
      <c r="N188" s="8">
        <f t="shared" si="23"/>
        <v>72.013766113668353</v>
      </c>
      <c r="O188" s="8">
        <f t="shared" si="24"/>
        <v>12.961222562176323</v>
      </c>
      <c r="P188" s="8">
        <f t="shared" si="25"/>
        <v>4.3865164162993171</v>
      </c>
      <c r="Q188" s="8">
        <f t="shared" si="26"/>
        <v>13.357106503336746</v>
      </c>
      <c r="R188" s="9">
        <f t="shared" si="27"/>
        <v>17.899999999999999</v>
      </c>
      <c r="S188" s="9">
        <f t="shared" si="28"/>
        <v>16</v>
      </c>
      <c r="T188" s="9">
        <f t="shared" si="29"/>
        <v>66.099999999999994</v>
      </c>
    </row>
    <row r="189" spans="1:20">
      <c r="A189" s="7">
        <v>188</v>
      </c>
      <c r="B189" s="6" t="s">
        <v>191</v>
      </c>
      <c r="C189" s="3">
        <f>100*var_shares_PointEstimates!C192</f>
        <v>7.2456076651259753</v>
      </c>
      <c r="D189" s="3">
        <f>100*var_shares_PointEstimates!D192</f>
        <v>12.080577987787802</v>
      </c>
      <c r="E189" s="3">
        <f>100*var_shares_PointEstimates!E192</f>
        <v>80.673814347086221</v>
      </c>
      <c r="F189" s="8">
        <f>100*('900'!C192-'100'!C192)/2</f>
        <v>6.7585933215729064</v>
      </c>
      <c r="G189" s="8">
        <f>100*('900'!D192-'100'!D192)/2</f>
        <v>7.6464828306424284</v>
      </c>
      <c r="H189" s="8">
        <f>100*('900'!E192-'100'!E192)/2</f>
        <v>9.6002992708169366</v>
      </c>
      <c r="J189" s="8">
        <v>188</v>
      </c>
      <c r="K189" s="8" t="str">
        <f t="shared" si="20"/>
        <v>Corpus Christi, TX</v>
      </c>
      <c r="L189" s="8">
        <f t="shared" si="21"/>
        <v>14.106828422771814</v>
      </c>
      <c r="M189" s="8">
        <f t="shared" si="22"/>
        <v>13.899116353765317</v>
      </c>
      <c r="N189" s="8">
        <f t="shared" si="23"/>
        <v>71.994055223462865</v>
      </c>
      <c r="O189" s="8">
        <f t="shared" si="24"/>
        <v>10.220003929411245</v>
      </c>
      <c r="P189" s="8">
        <f t="shared" si="25"/>
        <v>8.0859351576708072</v>
      </c>
      <c r="Q189" s="8">
        <f t="shared" si="26"/>
        <v>10.858917774605741</v>
      </c>
      <c r="R189" s="9">
        <f t="shared" si="27"/>
        <v>17.899999999999999</v>
      </c>
      <c r="S189" s="9">
        <f t="shared" si="28"/>
        <v>16</v>
      </c>
      <c r="T189" s="9">
        <f t="shared" si="29"/>
        <v>66.099999999999994</v>
      </c>
    </row>
    <row r="190" spans="1:20">
      <c r="A190" s="7">
        <v>189</v>
      </c>
      <c r="B190" s="6" t="s">
        <v>192</v>
      </c>
      <c r="C190" s="3">
        <f>100*var_shares_PointEstimates!C193</f>
        <v>16.505835834955125</v>
      </c>
      <c r="D190" s="3">
        <f>100*var_shares_PointEstimates!D193</f>
        <v>1.2897421785782852</v>
      </c>
      <c r="E190" s="3">
        <f>100*var_shares_PointEstimates!E193</f>
        <v>82.204421986466585</v>
      </c>
      <c r="F190" s="8">
        <f>100*('900'!C193-'100'!C193)/2</f>
        <v>13.100013214803127</v>
      </c>
      <c r="G190" s="8">
        <f>100*('900'!D193-'100'!D193)/2</f>
        <v>4.2832104146049135</v>
      </c>
      <c r="H190" s="8">
        <f>100*('900'!E193-'100'!E193)/2</f>
        <v>13.682359058285453</v>
      </c>
      <c r="J190" s="8">
        <v>189</v>
      </c>
      <c r="K190" s="8" t="str">
        <f t="shared" si="20"/>
        <v>Kalamazoo-Portage, MI</v>
      </c>
      <c r="L190" s="8">
        <f t="shared" si="21"/>
        <v>11.829194635038466</v>
      </c>
      <c r="M190" s="8">
        <f t="shared" si="22"/>
        <v>16.334729334269223</v>
      </c>
      <c r="N190" s="8">
        <f t="shared" si="23"/>
        <v>71.836076030692311</v>
      </c>
      <c r="O190" s="8">
        <f t="shared" si="24"/>
        <v>9.5991264431815662</v>
      </c>
      <c r="P190" s="8">
        <f t="shared" si="25"/>
        <v>7.6660996904330201</v>
      </c>
      <c r="Q190" s="8">
        <f t="shared" si="26"/>
        <v>11.005982086472105</v>
      </c>
      <c r="R190" s="9">
        <f t="shared" si="27"/>
        <v>17.899999999999999</v>
      </c>
      <c r="S190" s="9">
        <f t="shared" si="28"/>
        <v>16</v>
      </c>
      <c r="T190" s="9">
        <f t="shared" si="29"/>
        <v>66.099999999999994</v>
      </c>
    </row>
    <row r="191" spans="1:20">
      <c r="A191" s="7">
        <v>190</v>
      </c>
      <c r="B191" s="6" t="s">
        <v>193</v>
      </c>
      <c r="C191" s="3">
        <f>100*var_shares_PointEstimates!C194</f>
        <v>10.281000458661941</v>
      </c>
      <c r="D191" s="3">
        <f>100*var_shares_PointEstimates!D194</f>
        <v>3.459005383281144</v>
      </c>
      <c r="E191" s="3">
        <f>100*var_shares_PointEstimates!E194</f>
        <v>86.259994158056912</v>
      </c>
      <c r="F191" s="8">
        <f>100*('900'!C194-'100'!C194)/2</f>
        <v>8.1654533589872269</v>
      </c>
      <c r="G191" s="8">
        <f>100*('900'!D194-'100'!D194)/2</f>
        <v>4.890763972770964</v>
      </c>
      <c r="H191" s="8">
        <f>100*('900'!E194-'100'!E194)/2</f>
        <v>8.9196571748851543</v>
      </c>
      <c r="J191" s="8">
        <v>190</v>
      </c>
      <c r="K191" s="8" t="str">
        <f t="shared" si="20"/>
        <v>Waco, TX</v>
      </c>
      <c r="L191" s="8">
        <f t="shared" si="21"/>
        <v>6.767899930985628</v>
      </c>
      <c r="M191" s="8">
        <f t="shared" si="22"/>
        <v>21.451718881855143</v>
      </c>
      <c r="N191" s="8">
        <f t="shared" si="23"/>
        <v>71.780381187159222</v>
      </c>
      <c r="O191" s="8">
        <f t="shared" si="24"/>
        <v>7.1902185175661755</v>
      </c>
      <c r="P191" s="8">
        <f t="shared" si="25"/>
        <v>9.1561646766866005</v>
      </c>
      <c r="Q191" s="8">
        <f t="shared" si="26"/>
        <v>11.552511616498007</v>
      </c>
      <c r="R191" s="9">
        <f t="shared" si="27"/>
        <v>17.899999999999999</v>
      </c>
      <c r="S191" s="9">
        <f t="shared" si="28"/>
        <v>16</v>
      </c>
      <c r="T191" s="9">
        <f t="shared" si="29"/>
        <v>66.099999999999994</v>
      </c>
    </row>
    <row r="192" spans="1:20">
      <c r="A192" s="7">
        <v>191</v>
      </c>
      <c r="B192" s="6" t="s">
        <v>194</v>
      </c>
      <c r="C192" s="3">
        <f>100*var_shares_PointEstimates!C195</f>
        <v>49.008611544869382</v>
      </c>
      <c r="D192" s="3">
        <f>100*var_shares_PointEstimates!D195</f>
        <v>17.18910570847088</v>
      </c>
      <c r="E192" s="3">
        <f>100*var_shares_PointEstimates!E195</f>
        <v>33.802282746659742</v>
      </c>
      <c r="F192" s="8">
        <f>100*('900'!C195-'100'!C195)/2</f>
        <v>17.645587742291831</v>
      </c>
      <c r="G192" s="8">
        <f>100*('900'!D195-'100'!D195)/2</f>
        <v>11.169741943625638</v>
      </c>
      <c r="H192" s="8">
        <f>100*('900'!E195-'100'!E195)/2</f>
        <v>13.85655746756283</v>
      </c>
      <c r="J192" s="8">
        <v>191</v>
      </c>
      <c r="K192" s="8" t="str">
        <f t="shared" si="20"/>
        <v>Cape Coral-Fort Myers, FL</v>
      </c>
      <c r="L192" s="8">
        <f t="shared" si="21"/>
        <v>9.7076190064787387</v>
      </c>
      <c r="M192" s="8">
        <f t="shared" si="22"/>
        <v>18.547115000474541</v>
      </c>
      <c r="N192" s="8">
        <f t="shared" si="23"/>
        <v>71.745265993046729</v>
      </c>
      <c r="O192" s="8">
        <f t="shared" si="24"/>
        <v>12.098096682724542</v>
      </c>
      <c r="P192" s="8">
        <f t="shared" si="25"/>
        <v>11.659584342746626</v>
      </c>
      <c r="Q192" s="8">
        <f t="shared" si="26"/>
        <v>16.375770633257876</v>
      </c>
      <c r="R192" s="9">
        <f t="shared" si="27"/>
        <v>17.899999999999999</v>
      </c>
      <c r="S192" s="9">
        <f t="shared" si="28"/>
        <v>16</v>
      </c>
      <c r="T192" s="9">
        <f t="shared" si="29"/>
        <v>66.099999999999994</v>
      </c>
    </row>
    <row r="193" spans="1:20">
      <c r="A193" s="7">
        <v>192</v>
      </c>
      <c r="B193" s="6" t="s">
        <v>195</v>
      </c>
      <c r="C193" s="3">
        <f>100*var_shares_PointEstimates!C196</f>
        <v>13.496877075016208</v>
      </c>
      <c r="D193" s="3">
        <f>100*var_shares_PointEstimates!D196</f>
        <v>12.498329848486133</v>
      </c>
      <c r="E193" s="3">
        <f>100*var_shares_PointEstimates!E196</f>
        <v>74.004793076497648</v>
      </c>
      <c r="F193" s="8">
        <f>100*('900'!C196-'100'!C196)/2</f>
        <v>11.175406913615308</v>
      </c>
      <c r="G193" s="8">
        <f>100*('900'!D196-'100'!D196)/2</f>
        <v>7.7291224282531958</v>
      </c>
      <c r="H193" s="8">
        <f>100*('900'!E196-'100'!E196)/2</f>
        <v>12.72360697206738</v>
      </c>
      <c r="J193" s="8">
        <v>192</v>
      </c>
      <c r="K193" s="8" t="str">
        <f t="shared" si="20"/>
        <v>Gadsden, AL</v>
      </c>
      <c r="L193" s="8">
        <f t="shared" si="21"/>
        <v>14.455850917438678</v>
      </c>
      <c r="M193" s="8">
        <f t="shared" si="22"/>
        <v>13.866133725396217</v>
      </c>
      <c r="N193" s="8">
        <f t="shared" si="23"/>
        <v>71.678015357165108</v>
      </c>
      <c r="O193" s="8">
        <f t="shared" si="24"/>
        <v>11.881240960571194</v>
      </c>
      <c r="P193" s="8">
        <f t="shared" si="25"/>
        <v>7.5108290860941977</v>
      </c>
      <c r="Q193" s="8">
        <f t="shared" si="26"/>
        <v>11.874215504833513</v>
      </c>
      <c r="R193" s="9">
        <f t="shared" si="27"/>
        <v>17.899999999999999</v>
      </c>
      <c r="S193" s="9">
        <f t="shared" si="28"/>
        <v>16</v>
      </c>
      <c r="T193" s="9">
        <f t="shared" si="29"/>
        <v>66.099999999999994</v>
      </c>
    </row>
    <row r="194" spans="1:20">
      <c r="A194" s="7">
        <v>193</v>
      </c>
      <c r="B194" s="6" t="s">
        <v>196</v>
      </c>
      <c r="C194" s="3">
        <f>100*var_shares_PointEstimates!C197</f>
        <v>8.6180653682753103</v>
      </c>
      <c r="D194" s="3">
        <f>100*var_shares_PointEstimates!D197</f>
        <v>2.0736432630217743</v>
      </c>
      <c r="E194" s="3">
        <f>100*var_shares_PointEstimates!E197</f>
        <v>89.308291368702925</v>
      </c>
      <c r="F194" s="8">
        <f>100*('900'!C197-'100'!C197)/2</f>
        <v>9.4088993725649388</v>
      </c>
      <c r="G194" s="8">
        <f>100*('900'!D197-'100'!D197)/2</f>
        <v>4.1801429079891719</v>
      </c>
      <c r="H194" s="8">
        <f>100*('900'!E197-'100'!E197)/2</f>
        <v>10.076136006556069</v>
      </c>
      <c r="J194" s="8">
        <v>193</v>
      </c>
      <c r="K194" s="8" t="str">
        <f t="shared" si="20"/>
        <v>Bangor, ME</v>
      </c>
      <c r="L194" s="8">
        <f t="shared" si="21"/>
        <v>10.766959353357873</v>
      </c>
      <c r="M194" s="8">
        <f t="shared" si="22"/>
        <v>17.581611744146425</v>
      </c>
      <c r="N194" s="8">
        <f t="shared" si="23"/>
        <v>71.651428902495709</v>
      </c>
      <c r="O194" s="8">
        <f t="shared" si="24"/>
        <v>8.9237366471826363</v>
      </c>
      <c r="P194" s="8">
        <f t="shared" si="25"/>
        <v>8.6557986157234321</v>
      </c>
      <c r="Q194" s="8">
        <f t="shared" si="26"/>
        <v>11.167119100495698</v>
      </c>
      <c r="R194" s="9">
        <f t="shared" si="27"/>
        <v>17.899999999999999</v>
      </c>
      <c r="S194" s="9">
        <f t="shared" si="28"/>
        <v>16</v>
      </c>
      <c r="T194" s="9">
        <f t="shared" si="29"/>
        <v>66.099999999999994</v>
      </c>
    </row>
    <row r="195" spans="1:20">
      <c r="A195" s="7">
        <v>194</v>
      </c>
      <c r="B195" s="6" t="s">
        <v>197</v>
      </c>
      <c r="C195" s="3">
        <f>100*var_shares_PointEstimates!C198</f>
        <v>30.010681685607555</v>
      </c>
      <c r="D195" s="3">
        <f>100*var_shares_PointEstimates!D198</f>
        <v>28.336103163806069</v>
      </c>
      <c r="E195" s="3">
        <f>100*var_shares_PointEstimates!E198</f>
        <v>41.653215150586369</v>
      </c>
      <c r="F195" s="8">
        <f>100*('900'!C198-'100'!C198)/2</f>
        <v>16.501045330357435</v>
      </c>
      <c r="G195" s="8">
        <f>100*('900'!D198-'100'!D198)/2</f>
        <v>9.6470023055414629</v>
      </c>
      <c r="H195" s="8">
        <f>100*('900'!E198-'100'!E198)/2</f>
        <v>12.487706252567598</v>
      </c>
      <c r="J195" s="8">
        <v>194</v>
      </c>
      <c r="K195" s="8" t="str">
        <f t="shared" ref="K195:K258" si="30">INDEX($B$26:$B$440,MATCH(N195,$E$26:$E$440,0),1)</f>
        <v>Winchester, VA-WV</v>
      </c>
      <c r="L195" s="8">
        <f t="shared" ref="L195:L258" si="31">INDEX($C$26:$C$440,MATCH(N195,$E$26:$E$440,0),1)</f>
        <v>13.679406888880532</v>
      </c>
      <c r="M195" s="8">
        <f t="shared" ref="M195:M258" si="32">INDEX($D$26:$D$440,MATCH(N195,$E$26:$E$440,0),1)</f>
        <v>14.879960716947238</v>
      </c>
      <c r="N195" s="8">
        <f t="shared" ref="N195:N258" si="33">LARGE($E$26:$E$440,J195)</f>
        <v>71.440632394172226</v>
      </c>
      <c r="O195" s="8">
        <f t="shared" ref="O195:O258" si="34">INDEX($F$26:$F$440,MATCH(N195,$E$26:$E$440,0),1)</f>
        <v>10.53193178244943</v>
      </c>
      <c r="P195" s="8">
        <f t="shared" ref="P195:P258" si="35">INDEX($G$26:$G$440,MATCH(N195,$E$26:$E$440,0),1)</f>
        <v>10.3875396582511</v>
      </c>
      <c r="Q195" s="8">
        <f t="shared" ref="Q195:Q258" si="36">INDEX($H$26:$H$440,MATCH(N195,$E$26:$E$440,0),1)</f>
        <v>14.630347135006339</v>
      </c>
      <c r="R195" s="9">
        <f t="shared" ref="R195:R258" si="37">ROUND(AVERAGE($L$2:$L$416),1)</f>
        <v>17.899999999999999</v>
      </c>
      <c r="S195" s="9">
        <f t="shared" ref="S195:S258" si="38">ROUND(AVERAGE($M$2:$M$416),1)</f>
        <v>16</v>
      </c>
      <c r="T195" s="9">
        <f t="shared" ref="T195:T258" si="39">ROUND(AVERAGE($N$2:$N$416),1)</f>
        <v>66.099999999999994</v>
      </c>
    </row>
    <row r="196" spans="1:20">
      <c r="A196" s="7">
        <v>195</v>
      </c>
      <c r="B196" s="6" t="s">
        <v>198</v>
      </c>
      <c r="C196" s="3">
        <f>100*var_shares_PointEstimates!C199</f>
        <v>7.1191530409736536</v>
      </c>
      <c r="D196" s="3">
        <f>100*var_shares_PointEstimates!D199</f>
        <v>12.790714846808015</v>
      </c>
      <c r="E196" s="3">
        <f>100*var_shares_PointEstimates!E199</f>
        <v>80.090132112218342</v>
      </c>
      <c r="F196" s="8">
        <f>100*('900'!C199-'100'!C199)/2</f>
        <v>6.2609427160611766</v>
      </c>
      <c r="G196" s="8">
        <f>100*('900'!D199-'100'!D199)/2</f>
        <v>7.55371461262129</v>
      </c>
      <c r="H196" s="8">
        <f>100*('900'!E199-'100'!E199)/2</f>
        <v>9.0077578124300288</v>
      </c>
      <c r="J196" s="8">
        <v>195</v>
      </c>
      <c r="K196" s="8" t="str">
        <f t="shared" si="30"/>
        <v>Lebanon, PA</v>
      </c>
      <c r="L196" s="8">
        <f t="shared" si="31"/>
        <v>20.255832805433023</v>
      </c>
      <c r="M196" s="8">
        <f t="shared" si="32"/>
        <v>8.5655093888432994</v>
      </c>
      <c r="N196" s="8">
        <f t="shared" si="33"/>
        <v>71.17865780572366</v>
      </c>
      <c r="O196" s="8">
        <f t="shared" si="34"/>
        <v>12.137020462290723</v>
      </c>
      <c r="P196" s="8">
        <f t="shared" si="35"/>
        <v>6.2737474993202316</v>
      </c>
      <c r="Q196" s="8">
        <f t="shared" si="36"/>
        <v>12.049599737908833</v>
      </c>
      <c r="R196" s="9">
        <f t="shared" si="37"/>
        <v>17.899999999999999</v>
      </c>
      <c r="S196" s="9">
        <f t="shared" si="38"/>
        <v>16</v>
      </c>
      <c r="T196" s="9">
        <f t="shared" si="39"/>
        <v>66.099999999999994</v>
      </c>
    </row>
    <row r="197" spans="1:20">
      <c r="A197" s="7">
        <v>196</v>
      </c>
      <c r="B197" s="6" t="s">
        <v>199</v>
      </c>
      <c r="C197" s="3">
        <f>100*var_shares_PointEstimates!C200</f>
        <v>1.8326327670804214</v>
      </c>
      <c r="D197" s="3">
        <f>100*var_shares_PointEstimates!D200</f>
        <v>8.2365261762521182</v>
      </c>
      <c r="E197" s="3">
        <f>100*var_shares_PointEstimates!E200</f>
        <v>89.930841056667475</v>
      </c>
      <c r="F197" s="8">
        <f>100*('900'!C200-'100'!C200)/2</f>
        <v>3.3436522075090123</v>
      </c>
      <c r="G197" s="8">
        <f>100*('900'!D200-'100'!D200)/2</f>
        <v>6.4947544851446297</v>
      </c>
      <c r="H197" s="8">
        <f>100*('900'!E200-'100'!E200)/2</f>
        <v>7.5858526366531729</v>
      </c>
      <c r="J197" s="8">
        <v>196</v>
      </c>
      <c r="K197" s="8" t="str">
        <f t="shared" si="30"/>
        <v>Amarillo, TX</v>
      </c>
      <c r="L197" s="8">
        <f t="shared" si="31"/>
        <v>18.483922413440489</v>
      </c>
      <c r="M197" s="8">
        <f t="shared" si="32"/>
        <v>10.432845878771893</v>
      </c>
      <c r="N197" s="8">
        <f t="shared" si="33"/>
        <v>71.083231707787618</v>
      </c>
      <c r="O197" s="8">
        <f t="shared" si="34"/>
        <v>12.193704539535528</v>
      </c>
      <c r="P197" s="8">
        <f t="shared" si="35"/>
        <v>7.840830443501476</v>
      </c>
      <c r="Q197" s="8">
        <f t="shared" si="36"/>
        <v>12.03254127347757</v>
      </c>
      <c r="R197" s="9">
        <f t="shared" si="37"/>
        <v>17.899999999999999</v>
      </c>
      <c r="S197" s="9">
        <f t="shared" si="38"/>
        <v>16</v>
      </c>
      <c r="T197" s="9">
        <f t="shared" si="39"/>
        <v>66.099999999999994</v>
      </c>
    </row>
    <row r="198" spans="1:20">
      <c r="A198" s="7">
        <v>197</v>
      </c>
      <c r="B198" s="6" t="s">
        <v>200</v>
      </c>
      <c r="C198" s="3">
        <f>100*var_shares_PointEstimates!C201</f>
        <v>29.09662070643877</v>
      </c>
      <c r="D198" s="3">
        <f>100*var_shares_PointEstimates!D201</f>
        <v>19.944321342981404</v>
      </c>
      <c r="E198" s="3">
        <f>100*var_shares_PointEstimates!E201</f>
        <v>50.959057950579819</v>
      </c>
      <c r="F198" s="8">
        <f>100*('900'!C201-'100'!C201)/2</f>
        <v>15.162636114045073</v>
      </c>
      <c r="G198" s="8">
        <f>100*('900'!D201-'100'!D201)/2</f>
        <v>9.760432173021103</v>
      </c>
      <c r="H198" s="8">
        <f>100*('900'!E201-'100'!E201)/2</f>
        <v>12.504667524841279</v>
      </c>
      <c r="J198" s="8">
        <v>197</v>
      </c>
      <c r="K198" s="8" t="str">
        <f t="shared" si="30"/>
        <v>Fargo, ND-MN</v>
      </c>
      <c r="L198" s="8">
        <f t="shared" si="31"/>
        <v>15.247426121913318</v>
      </c>
      <c r="M198" s="8">
        <f t="shared" si="32"/>
        <v>14.09146546993256</v>
      </c>
      <c r="N198" s="8">
        <f t="shared" si="33"/>
        <v>70.661108408154121</v>
      </c>
      <c r="O198" s="8">
        <f t="shared" si="34"/>
        <v>10.221733864997221</v>
      </c>
      <c r="P198" s="8">
        <f t="shared" si="35"/>
        <v>8.4488290501439902</v>
      </c>
      <c r="Q198" s="8">
        <f t="shared" si="36"/>
        <v>10.850487747125525</v>
      </c>
      <c r="R198" s="9">
        <f t="shared" si="37"/>
        <v>17.899999999999999</v>
      </c>
      <c r="S198" s="9">
        <f t="shared" si="38"/>
        <v>16</v>
      </c>
      <c r="T198" s="9">
        <f t="shared" si="39"/>
        <v>66.099999999999994</v>
      </c>
    </row>
    <row r="199" spans="1:20">
      <c r="A199" s="7">
        <v>198</v>
      </c>
      <c r="B199" s="6" t="s">
        <v>201</v>
      </c>
      <c r="C199" s="3">
        <f>100*var_shares_PointEstimates!C202</f>
        <v>16.789880489906299</v>
      </c>
      <c r="D199" s="3">
        <f>100*var_shares_PointEstimates!D202</f>
        <v>32.354786326729005</v>
      </c>
      <c r="E199" s="3">
        <f>100*var_shares_PointEstimates!E202</f>
        <v>50.855333183364692</v>
      </c>
      <c r="F199" s="8">
        <f>100*('900'!C202-'100'!C202)/2</f>
        <v>12.083119253016443</v>
      </c>
      <c r="G199" s="8">
        <f>100*('900'!D202-'100'!D202)/2</f>
        <v>10.16286687811075</v>
      </c>
      <c r="H199" s="8">
        <f>100*('900'!E202-'100'!E202)/2</f>
        <v>12.426286722235519</v>
      </c>
      <c r="J199" s="8">
        <v>198</v>
      </c>
      <c r="K199" s="8" t="str">
        <f t="shared" si="30"/>
        <v>Flint, MI</v>
      </c>
      <c r="L199" s="8">
        <f t="shared" si="31"/>
        <v>4.1822889446193114</v>
      </c>
      <c r="M199" s="8">
        <f t="shared" si="32"/>
        <v>25.224444000627948</v>
      </c>
      <c r="N199" s="8">
        <f t="shared" si="33"/>
        <v>70.593267054752744</v>
      </c>
      <c r="O199" s="8">
        <f t="shared" si="34"/>
        <v>5.8329218886366174</v>
      </c>
      <c r="P199" s="8">
        <f t="shared" si="35"/>
        <v>9.4654616640766154</v>
      </c>
      <c r="Q199" s="8">
        <f t="shared" si="36"/>
        <v>10.402784908540241</v>
      </c>
      <c r="R199" s="9">
        <f t="shared" si="37"/>
        <v>17.899999999999999</v>
      </c>
      <c r="S199" s="9">
        <f t="shared" si="38"/>
        <v>16</v>
      </c>
      <c r="T199" s="9">
        <f t="shared" si="39"/>
        <v>66.099999999999994</v>
      </c>
    </row>
    <row r="200" spans="1:20">
      <c r="A200" s="7">
        <v>199</v>
      </c>
      <c r="B200" s="6" t="s">
        <v>202</v>
      </c>
      <c r="C200" s="3">
        <f>100*var_shares_PointEstimates!C203</f>
        <v>22.267124545732926</v>
      </c>
      <c r="D200" s="3">
        <f>100*var_shares_PointEstimates!D203</f>
        <v>21.477386710337463</v>
      </c>
      <c r="E200" s="3">
        <f>100*var_shares_PointEstimates!E203</f>
        <v>56.255488743929604</v>
      </c>
      <c r="F200" s="8">
        <f>100*('900'!C203-'100'!C203)/2</f>
        <v>12.991825723267214</v>
      </c>
      <c r="G200" s="8">
        <f>100*('900'!D203-'100'!D203)/2</f>
        <v>9.0851982899467387</v>
      </c>
      <c r="H200" s="8">
        <f>100*('900'!E203-'100'!E203)/2</f>
        <v>12.933898439072594</v>
      </c>
      <c r="J200" s="8">
        <v>199</v>
      </c>
      <c r="K200" s="8" t="str">
        <f t="shared" si="30"/>
        <v>St. Cloud, MN</v>
      </c>
      <c r="L200" s="8">
        <f t="shared" si="31"/>
        <v>18.302944243066175</v>
      </c>
      <c r="M200" s="8">
        <f t="shared" si="32"/>
        <v>11.10396149784007</v>
      </c>
      <c r="N200" s="8">
        <f t="shared" si="33"/>
        <v>70.593094259093746</v>
      </c>
      <c r="O200" s="8">
        <f t="shared" si="34"/>
        <v>12.110804206053611</v>
      </c>
      <c r="P200" s="8">
        <f t="shared" si="35"/>
        <v>7.5338084223846637</v>
      </c>
      <c r="Q200" s="8">
        <f t="shared" si="36"/>
        <v>13.21667560011533</v>
      </c>
      <c r="R200" s="9">
        <f t="shared" si="37"/>
        <v>17.899999999999999</v>
      </c>
      <c r="S200" s="9">
        <f t="shared" si="38"/>
        <v>16</v>
      </c>
      <c r="T200" s="9">
        <f t="shared" si="39"/>
        <v>66.099999999999994</v>
      </c>
    </row>
    <row r="201" spans="1:20">
      <c r="A201" s="7">
        <v>200</v>
      </c>
      <c r="B201" s="6" t="s">
        <v>203</v>
      </c>
      <c r="C201" s="3">
        <f>100*var_shares_PointEstimates!C204</f>
        <v>36.97584124826141</v>
      </c>
      <c r="D201" s="3">
        <f>100*var_shares_PointEstimates!D204</f>
        <v>27.865657250162158</v>
      </c>
      <c r="E201" s="3">
        <f>100*var_shares_PointEstimates!E204</f>
        <v>35.158501501576431</v>
      </c>
      <c r="F201" s="8">
        <f>100*('900'!C204-'100'!C204)/2</f>
        <v>17.710180186998315</v>
      </c>
      <c r="G201" s="8">
        <f>100*('900'!D204-'100'!D204)/2</f>
        <v>10.508591537743072</v>
      </c>
      <c r="H201" s="8">
        <f>100*('900'!E204-'100'!E204)/2</f>
        <v>12.044485355915185</v>
      </c>
      <c r="J201" s="8">
        <v>200</v>
      </c>
      <c r="K201" s="8" t="str">
        <f t="shared" si="30"/>
        <v>Greenville, NC</v>
      </c>
      <c r="L201" s="8">
        <f t="shared" si="31"/>
        <v>16.986820742246763</v>
      </c>
      <c r="M201" s="8">
        <f t="shared" si="32"/>
        <v>12.525140978363741</v>
      </c>
      <c r="N201" s="8">
        <f t="shared" si="33"/>
        <v>70.4880382793895</v>
      </c>
      <c r="O201" s="8">
        <f t="shared" si="34"/>
        <v>10.719348194482967</v>
      </c>
      <c r="P201" s="8">
        <f t="shared" si="35"/>
        <v>7.3880092099359835</v>
      </c>
      <c r="Q201" s="8">
        <f t="shared" si="36"/>
        <v>11.367304370954878</v>
      </c>
      <c r="R201" s="9">
        <f t="shared" si="37"/>
        <v>17.899999999999999</v>
      </c>
      <c r="S201" s="9">
        <f t="shared" si="38"/>
        <v>16</v>
      </c>
      <c r="T201" s="9">
        <f t="shared" si="39"/>
        <v>66.099999999999994</v>
      </c>
    </row>
    <row r="202" spans="1:20">
      <c r="A202" s="7">
        <v>201</v>
      </c>
      <c r="B202" s="6" t="s">
        <v>204</v>
      </c>
      <c r="C202" s="3">
        <f>100*var_shares_PointEstimates!C205</f>
        <v>6.0809237396201645</v>
      </c>
      <c r="D202" s="3">
        <f>100*var_shares_PointEstimates!D205</f>
        <v>3.792587984743002</v>
      </c>
      <c r="E202" s="3">
        <f>100*var_shares_PointEstimates!E205</f>
        <v>90.126488275636831</v>
      </c>
      <c r="F202" s="8">
        <f>100*('900'!C205-'100'!C205)/2</f>
        <v>6.5973008359833774</v>
      </c>
      <c r="G202" s="8">
        <f>100*('900'!D205-'100'!D205)/2</f>
        <v>5.3324161202446003</v>
      </c>
      <c r="H202" s="8">
        <f>100*('900'!E205-'100'!E205)/2</f>
        <v>8.1187742136165202</v>
      </c>
      <c r="J202" s="8">
        <v>201</v>
      </c>
      <c r="K202" s="8" t="str">
        <f t="shared" si="30"/>
        <v>Macon, GA</v>
      </c>
      <c r="L202" s="8">
        <f t="shared" si="31"/>
        <v>14.489311168844507</v>
      </c>
      <c r="M202" s="8">
        <f t="shared" si="32"/>
        <v>15.227073726975663</v>
      </c>
      <c r="N202" s="8">
        <f t="shared" si="33"/>
        <v>70.283615104179844</v>
      </c>
      <c r="O202" s="8">
        <f t="shared" si="34"/>
        <v>10.575278747560425</v>
      </c>
      <c r="P202" s="8">
        <f t="shared" si="35"/>
        <v>8.1557723040688757</v>
      </c>
      <c r="Q202" s="8">
        <f t="shared" si="36"/>
        <v>11.495164514310547</v>
      </c>
      <c r="R202" s="9">
        <f t="shared" si="37"/>
        <v>17.899999999999999</v>
      </c>
      <c r="S202" s="9">
        <f t="shared" si="38"/>
        <v>16</v>
      </c>
      <c r="T202" s="9">
        <f t="shared" si="39"/>
        <v>66.099999999999994</v>
      </c>
    </row>
    <row r="203" spans="1:20">
      <c r="A203" s="7">
        <v>202</v>
      </c>
      <c r="B203" s="6" t="s">
        <v>205</v>
      </c>
      <c r="C203" s="3">
        <f>100*var_shares_PointEstimates!C206</f>
        <v>11.782639096740631</v>
      </c>
      <c r="D203" s="3">
        <f>100*var_shares_PointEstimates!D206</f>
        <v>7.8778746539285862</v>
      </c>
      <c r="E203" s="3">
        <f>100*var_shares_PointEstimates!E206</f>
        <v>80.339486249330776</v>
      </c>
      <c r="F203" s="8">
        <f>100*('900'!C206-'100'!C206)/2</f>
        <v>10.025791064179488</v>
      </c>
      <c r="G203" s="8">
        <f>100*('900'!D206-'100'!D206)/2</f>
        <v>6.7971223098709652</v>
      </c>
      <c r="H203" s="8">
        <f>100*('900'!E206-'100'!E206)/2</f>
        <v>11.817020360072277</v>
      </c>
      <c r="J203" s="8">
        <v>202</v>
      </c>
      <c r="K203" s="8" t="str">
        <f t="shared" si="30"/>
        <v>Chambersburg-Waynesboro, PA</v>
      </c>
      <c r="L203" s="8">
        <f t="shared" si="31"/>
        <v>23.965596930573962</v>
      </c>
      <c r="M203" s="8">
        <f t="shared" si="32"/>
        <v>6.2079433790946519</v>
      </c>
      <c r="N203" s="8">
        <f t="shared" si="33"/>
        <v>69.826459690331376</v>
      </c>
      <c r="O203" s="8">
        <f t="shared" si="34"/>
        <v>15.039675375569816</v>
      </c>
      <c r="P203" s="8">
        <f t="shared" si="35"/>
        <v>6.8922945312682229</v>
      </c>
      <c r="Q203" s="8">
        <f t="shared" si="36"/>
        <v>14.256406570612141</v>
      </c>
      <c r="R203" s="9">
        <f t="shared" si="37"/>
        <v>17.899999999999999</v>
      </c>
      <c r="S203" s="9">
        <f t="shared" si="38"/>
        <v>16</v>
      </c>
      <c r="T203" s="9">
        <f t="shared" si="39"/>
        <v>66.099999999999994</v>
      </c>
    </row>
    <row r="204" spans="1:20">
      <c r="A204" s="7">
        <v>203</v>
      </c>
      <c r="B204" s="6" t="s">
        <v>206</v>
      </c>
      <c r="C204" s="3">
        <f>100*var_shares_PointEstimates!C207</f>
        <v>18.086666304659264</v>
      </c>
      <c r="D204" s="3">
        <f>100*var_shares_PointEstimates!D207</f>
        <v>7.7611800324856386</v>
      </c>
      <c r="E204" s="3">
        <f>100*var_shares_PointEstimates!E207</f>
        <v>74.152153662855099</v>
      </c>
      <c r="F204" s="8">
        <f>100*('900'!C207-'100'!C207)/2</f>
        <v>10.144303818909432</v>
      </c>
      <c r="G204" s="8">
        <f>100*('900'!D207-'100'!D207)/2</f>
        <v>6.9363683332161381</v>
      </c>
      <c r="H204" s="8">
        <f>100*('900'!E207-'100'!E207)/2</f>
        <v>10.535319437801071</v>
      </c>
      <c r="J204" s="8">
        <v>203</v>
      </c>
      <c r="K204" s="8" t="str">
        <f t="shared" si="30"/>
        <v>Lynn-Peabody-Salem, MA</v>
      </c>
      <c r="L204" s="8">
        <f t="shared" si="31"/>
        <v>10.595079358690821</v>
      </c>
      <c r="M204" s="8">
        <f t="shared" si="32"/>
        <v>19.585244231182774</v>
      </c>
      <c r="N204" s="8">
        <f t="shared" si="33"/>
        <v>69.819676410126405</v>
      </c>
      <c r="O204" s="8">
        <f t="shared" si="34"/>
        <v>8.8321836964267408</v>
      </c>
      <c r="P204" s="8">
        <f t="shared" si="35"/>
        <v>9.1069770361315339</v>
      </c>
      <c r="Q204" s="8">
        <f t="shared" si="36"/>
        <v>11.778487418946582</v>
      </c>
      <c r="R204" s="9">
        <f t="shared" si="37"/>
        <v>17.899999999999999</v>
      </c>
      <c r="S204" s="9">
        <f t="shared" si="38"/>
        <v>16</v>
      </c>
      <c r="T204" s="9">
        <f t="shared" si="39"/>
        <v>66.099999999999994</v>
      </c>
    </row>
    <row r="205" spans="1:20">
      <c r="A205" s="7">
        <v>204</v>
      </c>
      <c r="B205" s="6" t="s">
        <v>207</v>
      </c>
      <c r="C205" s="3">
        <f>100*var_shares_PointEstimates!C208</f>
        <v>15.659259585710952</v>
      </c>
      <c r="D205" s="3">
        <f>100*var_shares_PointEstimates!D208</f>
        <v>6.7582873345899204</v>
      </c>
      <c r="E205" s="3">
        <f>100*var_shares_PointEstimates!E208</f>
        <v>77.582453079699135</v>
      </c>
      <c r="F205" s="8">
        <f>100*('900'!C208-'100'!C208)/2</f>
        <v>10.429121196768021</v>
      </c>
      <c r="G205" s="8">
        <f>100*('900'!D208-'100'!D208)/2</f>
        <v>5.4552034284733644</v>
      </c>
      <c r="H205" s="8">
        <f>100*('900'!E208-'100'!E208)/2</f>
        <v>11.238755775735109</v>
      </c>
      <c r="J205" s="8">
        <v>204</v>
      </c>
      <c r="K205" s="8" t="str">
        <f t="shared" si="30"/>
        <v>Madison, WI</v>
      </c>
      <c r="L205" s="8">
        <f t="shared" si="31"/>
        <v>14.985112296218556</v>
      </c>
      <c r="M205" s="8">
        <f t="shared" si="32"/>
        <v>15.207937845550745</v>
      </c>
      <c r="N205" s="8">
        <f t="shared" si="33"/>
        <v>69.806949858230709</v>
      </c>
      <c r="O205" s="8">
        <f t="shared" si="34"/>
        <v>10.027842135605466</v>
      </c>
      <c r="P205" s="8">
        <f t="shared" si="35"/>
        <v>7.5233910408165556</v>
      </c>
      <c r="Q205" s="8">
        <f t="shared" si="36"/>
        <v>11.572603263935626</v>
      </c>
      <c r="R205" s="9">
        <f t="shared" si="37"/>
        <v>17.899999999999999</v>
      </c>
      <c r="S205" s="9">
        <f t="shared" si="38"/>
        <v>16</v>
      </c>
      <c r="T205" s="9">
        <f t="shared" si="39"/>
        <v>66.099999999999994</v>
      </c>
    </row>
    <row r="206" spans="1:20">
      <c r="A206" s="7">
        <v>205</v>
      </c>
      <c r="B206" s="6" t="s">
        <v>208</v>
      </c>
      <c r="C206" s="3">
        <f>100*var_shares_PointEstimates!C209</f>
        <v>15.228615755470321</v>
      </c>
      <c r="D206" s="3">
        <f>100*var_shares_PointEstimates!D209</f>
        <v>25.955147536971506</v>
      </c>
      <c r="E206" s="3">
        <f>100*var_shares_PointEstimates!E209</f>
        <v>58.816236707558168</v>
      </c>
      <c r="F206" s="8">
        <f>100*('900'!C209-'100'!C209)/2</f>
        <v>11.767701083372629</v>
      </c>
      <c r="G206" s="8">
        <f>100*('900'!D209-'100'!D209)/2</f>
        <v>8.5876236228027985</v>
      </c>
      <c r="H206" s="8">
        <f>100*('900'!E209-'100'!E209)/2</f>
        <v>11.821880687176463</v>
      </c>
      <c r="J206" s="8">
        <v>205</v>
      </c>
      <c r="K206" s="8" t="str">
        <f t="shared" si="30"/>
        <v>Lawrence-Methuen Town-Salem, MA-NH</v>
      </c>
      <c r="L206" s="8">
        <f t="shared" si="31"/>
        <v>12.356705516525661</v>
      </c>
      <c r="M206" s="8">
        <f t="shared" si="32"/>
        <v>17.898349708268935</v>
      </c>
      <c r="N206" s="8">
        <f t="shared" si="33"/>
        <v>69.744944775205411</v>
      </c>
      <c r="O206" s="8">
        <f t="shared" si="34"/>
        <v>9.989620259465072</v>
      </c>
      <c r="P206" s="8">
        <f t="shared" si="35"/>
        <v>8.1027868773688461</v>
      </c>
      <c r="Q206" s="8">
        <f t="shared" si="36"/>
        <v>12.370463203808846</v>
      </c>
      <c r="R206" s="9">
        <f t="shared" si="37"/>
        <v>17.899999999999999</v>
      </c>
      <c r="S206" s="9">
        <f t="shared" si="38"/>
        <v>16</v>
      </c>
      <c r="T206" s="9">
        <f t="shared" si="39"/>
        <v>66.099999999999994</v>
      </c>
    </row>
    <row r="207" spans="1:20">
      <c r="A207" s="7">
        <v>206</v>
      </c>
      <c r="B207" s="6" t="s">
        <v>209</v>
      </c>
      <c r="C207" s="3">
        <f>100*var_shares_PointEstimates!C210</f>
        <v>8.9435500229907099</v>
      </c>
      <c r="D207" s="3">
        <f>100*var_shares_PointEstimates!D210</f>
        <v>10.665535290014866</v>
      </c>
      <c r="E207" s="3">
        <f>100*var_shares_PointEstimates!E210</f>
        <v>80.390914686994421</v>
      </c>
      <c r="F207" s="8">
        <f>100*('900'!C210-'100'!C210)/2</f>
        <v>8.4451447817801792</v>
      </c>
      <c r="G207" s="8">
        <f>100*('900'!D210-'100'!D210)/2</f>
        <v>7.3894255832764406</v>
      </c>
      <c r="H207" s="8">
        <f>100*('900'!E210-'100'!E210)/2</f>
        <v>11.038428216311146</v>
      </c>
      <c r="J207" s="8">
        <v>206</v>
      </c>
      <c r="K207" s="8" t="str">
        <f t="shared" si="30"/>
        <v>Bowling Green, KY</v>
      </c>
      <c r="L207" s="8">
        <f t="shared" si="31"/>
        <v>19.571156226897745</v>
      </c>
      <c r="M207" s="8">
        <f t="shared" si="32"/>
        <v>10.728687030107121</v>
      </c>
      <c r="N207" s="8">
        <f t="shared" si="33"/>
        <v>69.700156742995119</v>
      </c>
      <c r="O207" s="8">
        <f t="shared" si="34"/>
        <v>12.170805924047684</v>
      </c>
      <c r="P207" s="8">
        <f t="shared" si="35"/>
        <v>6.0830203135816925</v>
      </c>
      <c r="Q207" s="8">
        <f t="shared" si="36"/>
        <v>11.92488126904035</v>
      </c>
      <c r="R207" s="9">
        <f t="shared" si="37"/>
        <v>17.899999999999999</v>
      </c>
      <c r="S207" s="9">
        <f t="shared" si="38"/>
        <v>16</v>
      </c>
      <c r="T207" s="9">
        <f t="shared" si="39"/>
        <v>66.099999999999994</v>
      </c>
    </row>
    <row r="208" spans="1:20">
      <c r="A208" s="7">
        <v>207</v>
      </c>
      <c r="B208" s="6" t="s">
        <v>210</v>
      </c>
      <c r="C208" s="3">
        <f>100*var_shares_PointEstimates!C211</f>
        <v>9.3385346393706179</v>
      </c>
      <c r="D208" s="3">
        <f>100*var_shares_PointEstimates!D211</f>
        <v>15.416760706234081</v>
      </c>
      <c r="E208" s="3">
        <f>100*var_shares_PointEstimates!E211</f>
        <v>75.244704654395306</v>
      </c>
      <c r="F208" s="8">
        <f>100*('900'!C211-'100'!C211)/2</f>
        <v>7.9767686452396678</v>
      </c>
      <c r="G208" s="8">
        <f>100*('900'!D211-'100'!D211)/2</f>
        <v>8.5302825036173004</v>
      </c>
      <c r="H208" s="8">
        <f>100*('900'!E211-'100'!E211)/2</f>
        <v>11.155876272986054</v>
      </c>
      <c r="J208" s="8">
        <v>207</v>
      </c>
      <c r="K208" s="8" t="str">
        <f t="shared" si="30"/>
        <v>Leominster-Gardner, MA</v>
      </c>
      <c r="L208" s="8">
        <f t="shared" si="31"/>
        <v>8.9190385768925609</v>
      </c>
      <c r="M208" s="8">
        <f t="shared" si="32"/>
        <v>21.586956813222656</v>
      </c>
      <c r="N208" s="8">
        <f t="shared" si="33"/>
        <v>69.494004609884783</v>
      </c>
      <c r="O208" s="8">
        <f t="shared" si="34"/>
        <v>7.8111504065492916</v>
      </c>
      <c r="P208" s="8">
        <f t="shared" si="35"/>
        <v>8.2237408244152075</v>
      </c>
      <c r="Q208" s="8">
        <f t="shared" si="36"/>
        <v>10.069720230655687</v>
      </c>
      <c r="R208" s="9">
        <f t="shared" si="37"/>
        <v>17.899999999999999</v>
      </c>
      <c r="S208" s="9">
        <f t="shared" si="38"/>
        <v>16</v>
      </c>
      <c r="T208" s="9">
        <f t="shared" si="39"/>
        <v>66.099999999999994</v>
      </c>
    </row>
    <row r="209" spans="1:20">
      <c r="A209" s="7">
        <v>208</v>
      </c>
      <c r="B209" s="6" t="s">
        <v>211</v>
      </c>
      <c r="C209" s="3">
        <f>100*var_shares_PointEstimates!C212</f>
        <v>11.829194635038466</v>
      </c>
      <c r="D209" s="3">
        <f>100*var_shares_PointEstimates!D212</f>
        <v>16.334729334269223</v>
      </c>
      <c r="E209" s="3">
        <f>100*var_shares_PointEstimates!E212</f>
        <v>71.836076030692311</v>
      </c>
      <c r="F209" s="8">
        <f>100*('900'!C212-'100'!C212)/2</f>
        <v>9.5991264431815662</v>
      </c>
      <c r="G209" s="8">
        <f>100*('900'!D212-'100'!D212)/2</f>
        <v>7.6660996904330201</v>
      </c>
      <c r="H209" s="8">
        <f>100*('900'!E212-'100'!E212)/2</f>
        <v>11.005982086472105</v>
      </c>
      <c r="J209" s="8">
        <v>208</v>
      </c>
      <c r="K209" s="8" t="str">
        <f t="shared" si="30"/>
        <v>Sherman-Denison, TX</v>
      </c>
      <c r="L209" s="8">
        <f>INDEX($C$26:$C$440,MATCH(N209,$E$26:$E$440,0),1)</f>
        <v>14.771162723699977</v>
      </c>
      <c r="M209" s="8">
        <f t="shared" si="32"/>
        <v>15.774040782000508</v>
      </c>
      <c r="N209" s="8">
        <f t="shared" si="33"/>
        <v>69.454796494299515</v>
      </c>
      <c r="O209" s="8">
        <f t="shared" si="34"/>
        <v>10.825550246953282</v>
      </c>
      <c r="P209" s="8">
        <f t="shared" si="35"/>
        <v>7.9901132433458395</v>
      </c>
      <c r="Q209" s="8">
        <f t="shared" si="36"/>
        <v>11.894397586873707</v>
      </c>
      <c r="R209" s="9">
        <f t="shared" si="37"/>
        <v>17.899999999999999</v>
      </c>
      <c r="S209" s="9">
        <f t="shared" si="38"/>
        <v>16</v>
      </c>
      <c r="T209" s="9">
        <f t="shared" si="39"/>
        <v>66.099999999999994</v>
      </c>
    </row>
    <row r="210" spans="1:20">
      <c r="A210" s="7">
        <v>209</v>
      </c>
      <c r="B210" s="6" t="s">
        <v>212</v>
      </c>
      <c r="C210" s="3">
        <f>100*var_shares_PointEstimates!C213</f>
        <v>14.308140077137285</v>
      </c>
      <c r="D210" s="3">
        <f>100*var_shares_PointEstimates!D213</f>
        <v>4.9735808759859088</v>
      </c>
      <c r="E210" s="3">
        <f>100*var_shares_PointEstimates!E213</f>
        <v>80.718279046876816</v>
      </c>
      <c r="F210" s="8">
        <f>100*('900'!C213-'100'!C213)/2</f>
        <v>8.6347308033689529</v>
      </c>
      <c r="G210" s="8">
        <f>100*('900'!D213-'100'!D213)/2</f>
        <v>5.1683400861822104</v>
      </c>
      <c r="H210" s="8">
        <f>100*('900'!E213-'100'!E213)/2</f>
        <v>9.7412502838555284</v>
      </c>
      <c r="J210" s="8">
        <v>209</v>
      </c>
      <c r="K210" s="8" t="str">
        <f t="shared" si="30"/>
        <v>Mansfield, OH</v>
      </c>
      <c r="L210" s="8">
        <f t="shared" si="31"/>
        <v>21.026103261260211</v>
      </c>
      <c r="M210" s="8">
        <f t="shared" si="32"/>
        <v>9.5268178408934769</v>
      </c>
      <c r="N210" s="8">
        <f t="shared" si="33"/>
        <v>69.44707889784631</v>
      </c>
      <c r="O210" s="8">
        <f t="shared" si="34"/>
        <v>14.51644374263123</v>
      </c>
      <c r="P210" s="8">
        <f t="shared" si="35"/>
        <v>7.4262852753017388</v>
      </c>
      <c r="Q210" s="8">
        <f t="shared" si="36"/>
        <v>14.112407251135462</v>
      </c>
      <c r="R210" s="9">
        <f t="shared" si="37"/>
        <v>17.899999999999999</v>
      </c>
      <c r="S210" s="9">
        <f t="shared" si="38"/>
        <v>16</v>
      </c>
      <c r="T210" s="9">
        <f t="shared" si="39"/>
        <v>66.099999999999994</v>
      </c>
    </row>
    <row r="211" spans="1:20">
      <c r="A211" s="7">
        <v>210</v>
      </c>
      <c r="B211" s="6" t="s">
        <v>213</v>
      </c>
      <c r="C211" s="3">
        <f>100*var_shares_PointEstimates!C214</f>
        <v>13.675805378827594</v>
      </c>
      <c r="D211" s="3">
        <f>100*var_shares_PointEstimates!D214</f>
        <v>13.674216948810091</v>
      </c>
      <c r="E211" s="3">
        <f>100*var_shares_PointEstimates!E214</f>
        <v>72.649977672362311</v>
      </c>
      <c r="F211" s="8">
        <f>100*('900'!C214-'100'!C214)/2</f>
        <v>13.795758983631334</v>
      </c>
      <c r="G211" s="8">
        <f>100*('900'!D214-'100'!D214)/2</f>
        <v>8.4319260126702726</v>
      </c>
      <c r="H211" s="8">
        <f>100*('900'!E214-'100'!E214)/2</f>
        <v>15.414223736847365</v>
      </c>
      <c r="J211" s="8">
        <v>210</v>
      </c>
      <c r="K211" s="8" t="str">
        <f t="shared" si="30"/>
        <v>Stockton-Lodi, CA</v>
      </c>
      <c r="L211" s="8">
        <f t="shared" si="31"/>
        <v>14.642953585359662</v>
      </c>
      <c r="M211" s="8">
        <f t="shared" si="32"/>
        <v>16.025216413047264</v>
      </c>
      <c r="N211" s="8">
        <f t="shared" si="33"/>
        <v>69.331830001593076</v>
      </c>
      <c r="O211" s="8">
        <f t="shared" si="34"/>
        <v>11.492410250502196</v>
      </c>
      <c r="P211" s="8">
        <f t="shared" si="35"/>
        <v>9.3604698564661479</v>
      </c>
      <c r="Q211" s="8">
        <f t="shared" si="36"/>
        <v>13.32594336771929</v>
      </c>
      <c r="R211" s="9">
        <f t="shared" si="37"/>
        <v>17.899999999999999</v>
      </c>
      <c r="S211" s="9">
        <f t="shared" si="38"/>
        <v>16</v>
      </c>
      <c r="T211" s="9">
        <f t="shared" si="39"/>
        <v>66.099999999999994</v>
      </c>
    </row>
    <row r="212" spans="1:20">
      <c r="A212" s="7">
        <v>211</v>
      </c>
      <c r="B212" s="6" t="s">
        <v>214</v>
      </c>
      <c r="C212" s="3">
        <f>100*var_shares_PointEstimates!C215</f>
        <v>19.239845072991539</v>
      </c>
      <c r="D212" s="3">
        <f>100*var_shares_PointEstimates!D215</f>
        <v>17.393527987597206</v>
      </c>
      <c r="E212" s="3">
        <f>100*var_shares_PointEstimates!E215</f>
        <v>63.366626939411255</v>
      </c>
      <c r="F212" s="8">
        <f>100*('900'!C215-'100'!C215)/2</f>
        <v>12.759648922304315</v>
      </c>
      <c r="G212" s="8">
        <f>100*('900'!D215-'100'!D215)/2</f>
        <v>7.5694720915248865</v>
      </c>
      <c r="H212" s="8">
        <f>100*('900'!E215-'100'!E215)/2</f>
        <v>12.928033054566926</v>
      </c>
      <c r="J212" s="8">
        <v>211</v>
      </c>
      <c r="K212" s="8" t="str">
        <f t="shared" si="30"/>
        <v>Baltimore City MD</v>
      </c>
      <c r="L212" s="8">
        <f t="shared" si="31"/>
        <v>4.501728834142563</v>
      </c>
      <c r="M212" s="8">
        <f t="shared" si="32"/>
        <v>26.16980843376173</v>
      </c>
      <c r="N212" s="8">
        <f t="shared" si="33"/>
        <v>69.328462732095701</v>
      </c>
      <c r="O212" s="8">
        <f t="shared" si="34"/>
        <v>6.9739419964625915</v>
      </c>
      <c r="P212" s="8">
        <f t="shared" si="35"/>
        <v>10.497170015309795</v>
      </c>
      <c r="Q212" s="8">
        <f t="shared" si="36"/>
        <v>12.290056352438732</v>
      </c>
      <c r="R212" s="9">
        <f t="shared" si="37"/>
        <v>17.899999999999999</v>
      </c>
      <c r="S212" s="9">
        <f t="shared" si="38"/>
        <v>16</v>
      </c>
      <c r="T212" s="9">
        <f t="shared" si="39"/>
        <v>66.099999999999994</v>
      </c>
    </row>
    <row r="213" spans="1:20">
      <c r="A213" s="7">
        <v>212</v>
      </c>
      <c r="B213" s="6" t="s">
        <v>215</v>
      </c>
      <c r="C213" s="3">
        <f>100*var_shares_PointEstimates!C216</f>
        <v>26.440254068516129</v>
      </c>
      <c r="D213" s="3">
        <f>100*var_shares_PointEstimates!D216</f>
        <v>36.59566068012812</v>
      </c>
      <c r="E213" s="3">
        <f>100*var_shares_PointEstimates!E216</f>
        <v>36.964085251355762</v>
      </c>
      <c r="F213" s="8">
        <f>100*('900'!C216-'100'!C216)/2</f>
        <v>14.255399686262276</v>
      </c>
      <c r="G213" s="8">
        <f>100*('900'!D216-'100'!D216)/2</f>
        <v>11.050492415875581</v>
      </c>
      <c r="H213" s="8">
        <f>100*('900'!E216-'100'!E216)/2</f>
        <v>11.051944945916112</v>
      </c>
      <c r="J213" s="8">
        <v>212</v>
      </c>
      <c r="K213" s="8" t="str">
        <f t="shared" si="30"/>
        <v>Coeur d'Alene, ID</v>
      </c>
      <c r="L213" s="8">
        <f t="shared" si="31"/>
        <v>28.696197191151541</v>
      </c>
      <c r="M213" s="8">
        <f t="shared" si="32"/>
        <v>2.0406117439957612</v>
      </c>
      <c r="N213" s="8">
        <f t="shared" si="33"/>
        <v>69.263191064852691</v>
      </c>
      <c r="O213" s="8">
        <f t="shared" si="34"/>
        <v>15.902947144624566</v>
      </c>
      <c r="P213" s="8">
        <f t="shared" si="35"/>
        <v>3.7327347630027514</v>
      </c>
      <c r="Q213" s="8">
        <f t="shared" si="36"/>
        <v>15.841695663132199</v>
      </c>
      <c r="R213" s="9">
        <f t="shared" si="37"/>
        <v>17.899999999999999</v>
      </c>
      <c r="S213" s="9">
        <f t="shared" si="38"/>
        <v>16</v>
      </c>
      <c r="T213" s="9">
        <f t="shared" si="39"/>
        <v>66.099999999999994</v>
      </c>
    </row>
    <row r="214" spans="1:20">
      <c r="A214" s="7">
        <v>213</v>
      </c>
      <c r="B214" s="6" t="s">
        <v>216</v>
      </c>
      <c r="C214" s="3">
        <f>100*var_shares_PointEstimates!C217</f>
        <v>11.049436888804069</v>
      </c>
      <c r="D214" s="3">
        <f>100*var_shares_PointEstimates!D217</f>
        <v>8.0730143342929175</v>
      </c>
      <c r="E214" s="3">
        <f>100*var_shares_PointEstimates!E217</f>
        <v>80.877548776903012</v>
      </c>
      <c r="F214" s="8">
        <f>100*('900'!C217-'100'!C217)/2</f>
        <v>7.9823218510734293</v>
      </c>
      <c r="G214" s="8">
        <f>100*('900'!D217-'100'!D217)/2</f>
        <v>5.7511118286477352</v>
      </c>
      <c r="H214" s="8">
        <f>100*('900'!E217-'100'!E217)/2</f>
        <v>9.5568463735732365</v>
      </c>
      <c r="J214" s="8">
        <v>213</v>
      </c>
      <c r="K214" s="8" t="str">
        <f t="shared" si="30"/>
        <v>Shreveport-Bossier City, LA</v>
      </c>
      <c r="L214" s="8">
        <f t="shared" si="31"/>
        <v>13.429354090022795</v>
      </c>
      <c r="M214" s="8">
        <f t="shared" si="32"/>
        <v>17.347366739438545</v>
      </c>
      <c r="N214" s="8">
        <f t="shared" si="33"/>
        <v>69.22327917053866</v>
      </c>
      <c r="O214" s="8">
        <f t="shared" si="34"/>
        <v>11.391040512186592</v>
      </c>
      <c r="P214" s="8">
        <f t="shared" si="35"/>
        <v>8.5670420833933143</v>
      </c>
      <c r="Q214" s="8">
        <f t="shared" si="36"/>
        <v>11.861481857271016</v>
      </c>
      <c r="R214" s="9">
        <f t="shared" si="37"/>
        <v>17.899999999999999</v>
      </c>
      <c r="S214" s="9">
        <f t="shared" si="38"/>
        <v>16</v>
      </c>
      <c r="T214" s="9">
        <f t="shared" si="39"/>
        <v>66.099999999999994</v>
      </c>
    </row>
    <row r="215" spans="1:20">
      <c r="A215" s="7">
        <v>214</v>
      </c>
      <c r="B215" s="6" t="s">
        <v>217</v>
      </c>
      <c r="C215" s="3">
        <f>100*var_shares_PointEstimates!C218</f>
        <v>8.0618878919593691</v>
      </c>
      <c r="D215" s="3">
        <f>100*var_shares_PointEstimates!D218</f>
        <v>16.489339441681167</v>
      </c>
      <c r="E215" s="3">
        <f>100*var_shares_PointEstimates!E218</f>
        <v>75.44877266635946</v>
      </c>
      <c r="F215" s="8">
        <f>100*('900'!C218-'100'!C218)/2</f>
        <v>9.2297130270264613</v>
      </c>
      <c r="G215" s="8">
        <f>100*('900'!D218-'100'!D218)/2</f>
        <v>8.8938474798230853</v>
      </c>
      <c r="H215" s="8">
        <f>100*('900'!E218-'100'!E218)/2</f>
        <v>11.717467513586611</v>
      </c>
      <c r="J215" s="8">
        <v>214</v>
      </c>
      <c r="K215" s="8" t="str">
        <f t="shared" si="30"/>
        <v>Lima, OH</v>
      </c>
      <c r="L215" s="8">
        <f t="shared" si="31"/>
        <v>11.115698779161166</v>
      </c>
      <c r="M215" s="8">
        <f t="shared" si="32"/>
        <v>19.76782133411346</v>
      </c>
      <c r="N215" s="8">
        <f t="shared" si="33"/>
        <v>69.116479886725372</v>
      </c>
      <c r="O215" s="8">
        <f t="shared" si="34"/>
        <v>9.0986799446941653</v>
      </c>
      <c r="P215" s="8">
        <f t="shared" si="35"/>
        <v>8.0123099381113558</v>
      </c>
      <c r="Q215" s="8">
        <f t="shared" si="36"/>
        <v>10.807785918883123</v>
      </c>
      <c r="R215" s="9">
        <f t="shared" si="37"/>
        <v>17.899999999999999</v>
      </c>
      <c r="S215" s="9">
        <f t="shared" si="38"/>
        <v>16</v>
      </c>
      <c r="T215" s="9">
        <f t="shared" si="39"/>
        <v>66.099999999999994</v>
      </c>
    </row>
    <row r="216" spans="1:20">
      <c r="A216" s="7">
        <v>215</v>
      </c>
      <c r="B216" s="6" t="s">
        <v>218</v>
      </c>
      <c r="C216" s="3">
        <f>100*var_shares_PointEstimates!C219</f>
        <v>13.095828562974432</v>
      </c>
      <c r="D216" s="3">
        <f>100*var_shares_PointEstimates!D219</f>
        <v>7.2392206183743815</v>
      </c>
      <c r="E216" s="3">
        <f>100*var_shares_PointEstimates!E219</f>
        <v>79.664950818651192</v>
      </c>
      <c r="F216" s="8">
        <f>100*('900'!C219-'100'!C219)/2</f>
        <v>9.2345940008460925</v>
      </c>
      <c r="G216" s="8">
        <f>100*('900'!D219-'100'!D219)/2</f>
        <v>5.2798820412203655</v>
      </c>
      <c r="H216" s="8">
        <f>100*('900'!E219-'100'!E219)/2</f>
        <v>10.460940759221565</v>
      </c>
      <c r="J216" s="8">
        <v>215</v>
      </c>
      <c r="K216" s="8" t="str">
        <f t="shared" si="30"/>
        <v>Lubbock, TX</v>
      </c>
      <c r="L216" s="8">
        <f t="shared" si="31"/>
        <v>13.317100654061431</v>
      </c>
      <c r="M216" s="8">
        <f t="shared" si="32"/>
        <v>17.607088551332708</v>
      </c>
      <c r="N216" s="8">
        <f t="shared" si="33"/>
        <v>69.075810794605857</v>
      </c>
      <c r="O216" s="8">
        <f t="shared" si="34"/>
        <v>9.8402186521096571</v>
      </c>
      <c r="P216" s="8">
        <f t="shared" si="35"/>
        <v>8.720595385720836</v>
      </c>
      <c r="Q216" s="8">
        <f t="shared" si="36"/>
        <v>12.81553952732663</v>
      </c>
      <c r="R216" s="9">
        <f t="shared" si="37"/>
        <v>17.899999999999999</v>
      </c>
      <c r="S216" s="9">
        <f t="shared" si="38"/>
        <v>16</v>
      </c>
      <c r="T216" s="9">
        <f t="shared" si="39"/>
        <v>66.099999999999994</v>
      </c>
    </row>
    <row r="217" spans="1:20">
      <c r="A217" s="7">
        <v>216</v>
      </c>
      <c r="B217" s="6" t="s">
        <v>219</v>
      </c>
      <c r="C217" s="3">
        <f>100*var_shares_PointEstimates!C220</f>
        <v>28.694190760102138</v>
      </c>
      <c r="D217" s="3">
        <f>100*var_shares_PointEstimates!D220</f>
        <v>33.351645675250339</v>
      </c>
      <c r="E217" s="3">
        <f>100*var_shares_PointEstimates!E220</f>
        <v>37.954163564647523</v>
      </c>
      <c r="F217" s="8">
        <f>100*('900'!C220-'100'!C220)/2</f>
        <v>15.46205836391637</v>
      </c>
      <c r="G217" s="8">
        <f>100*('900'!D220-'100'!D220)/2</f>
        <v>10.573337578185249</v>
      </c>
      <c r="H217" s="8">
        <f>100*('900'!E220-'100'!E220)/2</f>
        <v>11.898582573787229</v>
      </c>
      <c r="J217" s="8">
        <v>216</v>
      </c>
      <c r="K217" s="8" t="str">
        <f t="shared" si="30"/>
        <v>Evansville, IN-KY</v>
      </c>
      <c r="L217" s="8">
        <f t="shared" si="31"/>
        <v>12.233033035346043</v>
      </c>
      <c r="M217" s="8">
        <f t="shared" si="32"/>
        <v>18.848895337760961</v>
      </c>
      <c r="N217" s="8">
        <f t="shared" si="33"/>
        <v>68.918071626892996</v>
      </c>
      <c r="O217" s="8">
        <f t="shared" si="34"/>
        <v>10.337578735707599</v>
      </c>
      <c r="P217" s="8">
        <f t="shared" si="35"/>
        <v>9.2617414075206774</v>
      </c>
      <c r="Q217" s="8">
        <f t="shared" si="36"/>
        <v>11.967741040938279</v>
      </c>
      <c r="R217" s="9">
        <f t="shared" si="37"/>
        <v>17.899999999999999</v>
      </c>
      <c r="S217" s="9">
        <f t="shared" si="38"/>
        <v>16</v>
      </c>
      <c r="T217" s="9">
        <f t="shared" si="39"/>
        <v>66.099999999999994</v>
      </c>
    </row>
    <row r="218" spans="1:20">
      <c r="A218" s="7">
        <v>217</v>
      </c>
      <c r="B218" s="6" t="s">
        <v>220</v>
      </c>
      <c r="C218" s="3">
        <f>100*var_shares_PointEstimates!C221</f>
        <v>26.367804987697617</v>
      </c>
      <c r="D218" s="3">
        <f>100*var_shares_PointEstimates!D221</f>
        <v>12.019675496697445</v>
      </c>
      <c r="E218" s="3">
        <f>100*var_shares_PointEstimates!E221</f>
        <v>61.612519515604937</v>
      </c>
      <c r="F218" s="8">
        <f>100*('900'!C221-'100'!C221)/2</f>
        <v>13.260939372970245</v>
      </c>
      <c r="G218" s="8">
        <f>100*('900'!D221-'100'!D221)/2</f>
        <v>6.7047814201642257</v>
      </c>
      <c r="H218" s="8">
        <f>100*('900'!E221-'100'!E221)/2</f>
        <v>12.893521275598166</v>
      </c>
      <c r="J218" s="8">
        <v>217</v>
      </c>
      <c r="K218" s="8" t="str">
        <f t="shared" si="30"/>
        <v>Fresno, CA</v>
      </c>
      <c r="L218" s="8">
        <f t="shared" si="31"/>
        <v>15.042148612432497</v>
      </c>
      <c r="M218" s="8">
        <f t="shared" si="32"/>
        <v>16.534640757689289</v>
      </c>
      <c r="N218" s="8">
        <f t="shared" si="33"/>
        <v>68.423210629878213</v>
      </c>
      <c r="O218" s="8">
        <f t="shared" si="34"/>
        <v>11.738374392064852</v>
      </c>
      <c r="P218" s="8">
        <f t="shared" si="35"/>
        <v>8.8768093846250995</v>
      </c>
      <c r="Q218" s="8">
        <f t="shared" si="36"/>
        <v>14.275812447837549</v>
      </c>
      <c r="R218" s="9">
        <f t="shared" si="37"/>
        <v>17.899999999999999</v>
      </c>
      <c r="S218" s="9">
        <f t="shared" si="38"/>
        <v>16</v>
      </c>
      <c r="T218" s="9">
        <f t="shared" si="39"/>
        <v>66.099999999999994</v>
      </c>
    </row>
    <row r="219" spans="1:20">
      <c r="A219" s="7">
        <v>218</v>
      </c>
      <c r="B219" s="6" t="s">
        <v>221</v>
      </c>
      <c r="C219" s="3">
        <f>100*var_shares_PointEstimates!C222</f>
        <v>12.54387853782433</v>
      </c>
      <c r="D219" s="3">
        <f>100*var_shares_PointEstimates!D222</f>
        <v>15.193139265138878</v>
      </c>
      <c r="E219" s="3">
        <f>100*var_shares_PointEstimates!E222</f>
        <v>72.262982197036791</v>
      </c>
      <c r="F219" s="8">
        <f>100*('900'!C222-'100'!C222)/2</f>
        <v>9.5254438582633867</v>
      </c>
      <c r="G219" s="8">
        <f>100*('900'!D222-'100'!D222)/2</f>
        <v>6.5362753356512577</v>
      </c>
      <c r="H219" s="8">
        <f>100*('900'!E222-'100'!E222)/2</f>
        <v>9.9256937699140462</v>
      </c>
      <c r="J219" s="8">
        <v>218</v>
      </c>
      <c r="K219" s="8" t="str">
        <f t="shared" si="30"/>
        <v>Duluth, MN-WI</v>
      </c>
      <c r="L219" s="8">
        <f t="shared" si="31"/>
        <v>25.061391000543576</v>
      </c>
      <c r="M219" s="8">
        <f t="shared" si="32"/>
        <v>6.6067734593506051</v>
      </c>
      <c r="N219" s="8">
        <f t="shared" si="33"/>
        <v>68.331835540105828</v>
      </c>
      <c r="O219" s="8">
        <f t="shared" si="34"/>
        <v>13.354251106260884</v>
      </c>
      <c r="P219" s="8">
        <f t="shared" si="35"/>
        <v>5.3684414683326755</v>
      </c>
      <c r="Q219" s="8">
        <f t="shared" si="36"/>
        <v>13.22498927532062</v>
      </c>
      <c r="R219" s="9">
        <f t="shared" si="37"/>
        <v>17.899999999999999</v>
      </c>
      <c r="S219" s="9">
        <f t="shared" si="38"/>
        <v>16</v>
      </c>
      <c r="T219" s="9">
        <f t="shared" si="39"/>
        <v>66.099999999999994</v>
      </c>
    </row>
    <row r="220" spans="1:20">
      <c r="A220" s="7">
        <v>219</v>
      </c>
      <c r="B220" s="6" t="s">
        <v>222</v>
      </c>
      <c r="C220" s="3">
        <f>100*var_shares_PointEstimates!C223</f>
        <v>30.266345374753922</v>
      </c>
      <c r="D220" s="3">
        <f>100*var_shares_PointEstimates!D223</f>
        <v>31.090941175084613</v>
      </c>
      <c r="E220" s="3">
        <f>100*var_shares_PointEstimates!E223</f>
        <v>38.642713450161466</v>
      </c>
      <c r="F220" s="8">
        <f>100*('900'!C223-'100'!C223)/2</f>
        <v>16.497194647139445</v>
      </c>
      <c r="G220" s="8">
        <f>100*('900'!D223-'100'!D223)/2</f>
        <v>10.550777537055774</v>
      </c>
      <c r="H220" s="8">
        <f>100*('900'!E223-'100'!E223)/2</f>
        <v>11.065697068615751</v>
      </c>
      <c r="J220" s="8">
        <v>219</v>
      </c>
      <c r="K220" s="8" t="str">
        <f t="shared" si="30"/>
        <v>Hagerstown-Martinsburg, MD-WV</v>
      </c>
      <c r="L220" s="8">
        <f t="shared" si="31"/>
        <v>11.962448184918479</v>
      </c>
      <c r="M220" s="8">
        <f t="shared" si="32"/>
        <v>19.728282220427108</v>
      </c>
      <c r="N220" s="8">
        <f t="shared" si="33"/>
        <v>68.30926959465441</v>
      </c>
      <c r="O220" s="8">
        <f t="shared" si="34"/>
        <v>9.7177450404285111</v>
      </c>
      <c r="P220" s="8">
        <f t="shared" si="35"/>
        <v>8.488671484571702</v>
      </c>
      <c r="Q220" s="8">
        <f t="shared" si="36"/>
        <v>11.568151071810506</v>
      </c>
      <c r="R220" s="9">
        <f t="shared" si="37"/>
        <v>17.899999999999999</v>
      </c>
      <c r="S220" s="9">
        <f t="shared" si="38"/>
        <v>16</v>
      </c>
      <c r="T220" s="9">
        <f t="shared" si="39"/>
        <v>66.099999999999994</v>
      </c>
    </row>
    <row r="221" spans="1:20">
      <c r="A221" s="7">
        <v>220</v>
      </c>
      <c r="B221" s="6" t="s">
        <v>223</v>
      </c>
      <c r="C221" s="3">
        <f>100*var_shares_PointEstimates!C224</f>
        <v>19.873822033070915</v>
      </c>
      <c r="D221" s="3">
        <f>100*var_shares_PointEstimates!D224</f>
        <v>12.818813970323195</v>
      </c>
      <c r="E221" s="3">
        <f>100*var_shares_PointEstimates!E224</f>
        <v>67.307363996605886</v>
      </c>
      <c r="F221" s="8">
        <f>100*('900'!C224-'100'!C224)/2</f>
        <v>12.855096906017973</v>
      </c>
      <c r="G221" s="8">
        <f>100*('900'!D224-'100'!D224)/2</f>
        <v>6.7994429434745252</v>
      </c>
      <c r="H221" s="8">
        <f>100*('900'!E224-'100'!E224)/2</f>
        <v>12.960689891563398</v>
      </c>
      <c r="J221" s="8">
        <v>220</v>
      </c>
      <c r="K221" s="8" t="str">
        <f t="shared" si="30"/>
        <v>Sebastian-Vero Beach, FL</v>
      </c>
      <c r="L221" s="8">
        <f t="shared" si="31"/>
        <v>18.784366725814962</v>
      </c>
      <c r="M221" s="8">
        <f t="shared" si="32"/>
        <v>13.219639799718683</v>
      </c>
      <c r="N221" s="8">
        <f t="shared" si="33"/>
        <v>67.99599347446636</v>
      </c>
      <c r="O221" s="8">
        <f t="shared" si="34"/>
        <v>13.098383110185196</v>
      </c>
      <c r="P221" s="8">
        <f t="shared" si="35"/>
        <v>8.1729962123921212</v>
      </c>
      <c r="Q221" s="8">
        <f t="shared" si="36"/>
        <v>13.310294695943881</v>
      </c>
      <c r="R221" s="9">
        <f t="shared" si="37"/>
        <v>17.899999999999999</v>
      </c>
      <c r="S221" s="9">
        <f t="shared" si="38"/>
        <v>16</v>
      </c>
      <c r="T221" s="9">
        <f t="shared" si="39"/>
        <v>66.099999999999994</v>
      </c>
    </row>
    <row r="222" spans="1:20">
      <c r="A222" s="7">
        <v>221</v>
      </c>
      <c r="B222" s="6" t="s">
        <v>224</v>
      </c>
      <c r="C222" s="3">
        <f>100*var_shares_PointEstimates!C225</f>
        <v>2.3760202352383097</v>
      </c>
      <c r="D222" s="3">
        <f>100*var_shares_PointEstimates!D225</f>
        <v>6.6757321945824231</v>
      </c>
      <c r="E222" s="3">
        <f>100*var_shares_PointEstimates!E225</f>
        <v>90.948247570179262</v>
      </c>
      <c r="F222" s="8">
        <f>100*('900'!C225-'100'!C225)/2</f>
        <v>3.7003956501919197</v>
      </c>
      <c r="G222" s="8">
        <f>100*('900'!D225-'100'!D225)/2</f>
        <v>6.1417904337759897</v>
      </c>
      <c r="H222" s="8">
        <f>100*('900'!E225-'100'!E225)/2</f>
        <v>7.3426271220811241</v>
      </c>
      <c r="J222" s="8">
        <v>221</v>
      </c>
      <c r="K222" s="8" t="str">
        <f t="shared" si="30"/>
        <v>Owensboro, KY</v>
      </c>
      <c r="L222" s="8">
        <f t="shared" si="31"/>
        <v>18.64864037532405</v>
      </c>
      <c r="M222" s="8">
        <f t="shared" si="32"/>
        <v>13.535904399218266</v>
      </c>
      <c r="N222" s="8">
        <f t="shared" si="33"/>
        <v>67.815455225457683</v>
      </c>
      <c r="O222" s="8">
        <f t="shared" si="34"/>
        <v>11.712966627716268</v>
      </c>
      <c r="P222" s="8">
        <f t="shared" si="35"/>
        <v>6.9627072179108467</v>
      </c>
      <c r="Q222" s="8">
        <f t="shared" si="36"/>
        <v>11.080896264497852</v>
      </c>
      <c r="R222" s="9">
        <f t="shared" si="37"/>
        <v>17.899999999999999</v>
      </c>
      <c r="S222" s="9">
        <f t="shared" si="38"/>
        <v>16</v>
      </c>
      <c r="T222" s="9">
        <f t="shared" si="39"/>
        <v>66.099999999999994</v>
      </c>
    </row>
    <row r="223" spans="1:20">
      <c r="A223" s="7">
        <v>222</v>
      </c>
      <c r="B223" s="6" t="s">
        <v>225</v>
      </c>
      <c r="C223" s="3">
        <f>100*var_shares_PointEstimates!C226</f>
        <v>12.119405671429536</v>
      </c>
      <c r="D223" s="3">
        <f>100*var_shares_PointEstimates!D226</f>
        <v>13.713560063449606</v>
      </c>
      <c r="E223" s="3">
        <f>100*var_shares_PointEstimates!E226</f>
        <v>74.167034265120847</v>
      </c>
      <c r="F223" s="8">
        <f>100*('900'!C226-'100'!C226)/2</f>
        <v>9.3831557464106616</v>
      </c>
      <c r="G223" s="8">
        <f>100*('900'!D226-'100'!D226)/2</f>
        <v>7.6322675425861579</v>
      </c>
      <c r="H223" s="8">
        <f>100*('900'!E226-'100'!E226)/2</f>
        <v>10.239518234493412</v>
      </c>
      <c r="J223" s="8">
        <v>222</v>
      </c>
      <c r="K223" s="8" t="str">
        <f t="shared" si="30"/>
        <v>Atlantic City-Hammonton, NJ</v>
      </c>
      <c r="L223" s="8">
        <f t="shared" si="31"/>
        <v>14.288209190440265</v>
      </c>
      <c r="M223" s="8">
        <f t="shared" si="32"/>
        <v>18.026106069149787</v>
      </c>
      <c r="N223" s="8">
        <f t="shared" si="33"/>
        <v>67.685684740409954</v>
      </c>
      <c r="O223" s="8">
        <f t="shared" si="34"/>
        <v>10.387147372609425</v>
      </c>
      <c r="P223" s="8">
        <f t="shared" si="35"/>
        <v>9.0150633375717799</v>
      </c>
      <c r="Q223" s="8">
        <f t="shared" si="36"/>
        <v>11.485599454513412</v>
      </c>
      <c r="R223" s="9">
        <f t="shared" si="37"/>
        <v>17.899999999999999</v>
      </c>
      <c r="S223" s="9">
        <f t="shared" si="38"/>
        <v>16</v>
      </c>
      <c r="T223" s="9">
        <f t="shared" si="39"/>
        <v>66.099999999999994</v>
      </c>
    </row>
    <row r="224" spans="1:20">
      <c r="A224" s="7">
        <v>223</v>
      </c>
      <c r="B224" s="6" t="s">
        <v>226</v>
      </c>
      <c r="C224" s="3">
        <f>100*var_shares_PointEstimates!C227</f>
        <v>2.4959555610252662</v>
      </c>
      <c r="D224" s="3">
        <f>100*var_shares_PointEstimates!D227</f>
        <v>3.7953803126252588</v>
      </c>
      <c r="E224" s="3">
        <f>100*var_shares_PointEstimates!E227</f>
        <v>93.70866412634949</v>
      </c>
      <c r="F224" s="8">
        <f>100*('900'!C227-'100'!C227)/2</f>
        <v>3.906423528846231</v>
      </c>
      <c r="G224" s="8">
        <f>100*('900'!D227-'100'!D227)/2</f>
        <v>4.6801549171758561</v>
      </c>
      <c r="H224" s="8">
        <f>100*('900'!E227-'100'!E227)/2</f>
        <v>6.3714839506870957</v>
      </c>
      <c r="J224" s="8">
        <v>223</v>
      </c>
      <c r="K224" s="8" t="str">
        <f t="shared" si="30"/>
        <v>Florence, SC</v>
      </c>
      <c r="L224" s="8">
        <f t="shared" si="31"/>
        <v>17.739425977394443</v>
      </c>
      <c r="M224" s="8">
        <f t="shared" si="32"/>
        <v>14.626830430930074</v>
      </c>
      <c r="N224" s="8">
        <f t="shared" si="33"/>
        <v>67.633743591675483</v>
      </c>
      <c r="O224" s="8">
        <f t="shared" si="34"/>
        <v>11.806577412371212</v>
      </c>
      <c r="P224" s="8">
        <f t="shared" si="35"/>
        <v>7.6325646744732687</v>
      </c>
      <c r="Q224" s="8">
        <f t="shared" si="36"/>
        <v>12.522726964799569</v>
      </c>
      <c r="R224" s="9">
        <f t="shared" si="37"/>
        <v>17.899999999999999</v>
      </c>
      <c r="S224" s="9">
        <f t="shared" si="38"/>
        <v>16</v>
      </c>
      <c r="T224" s="9">
        <f t="shared" si="39"/>
        <v>66.099999999999994</v>
      </c>
    </row>
    <row r="225" spans="1:20">
      <c r="A225" s="7">
        <v>224</v>
      </c>
      <c r="B225" s="6" t="s">
        <v>227</v>
      </c>
      <c r="C225" s="3">
        <f>100*var_shares_PointEstimates!C228</f>
        <v>13.317100654061431</v>
      </c>
      <c r="D225" s="3">
        <f>100*var_shares_PointEstimates!D228</f>
        <v>17.607088551332708</v>
      </c>
      <c r="E225" s="3">
        <f>100*var_shares_PointEstimates!E228</f>
        <v>69.075810794605857</v>
      </c>
      <c r="F225" s="8">
        <f>100*('900'!C228-'100'!C228)/2</f>
        <v>9.8402186521096571</v>
      </c>
      <c r="G225" s="8">
        <f>100*('900'!D228-'100'!D228)/2</f>
        <v>8.720595385720836</v>
      </c>
      <c r="H225" s="8">
        <f>100*('900'!E228-'100'!E228)/2</f>
        <v>12.81553952732663</v>
      </c>
      <c r="J225" s="8">
        <v>224</v>
      </c>
      <c r="K225" s="8" t="str">
        <f t="shared" si="30"/>
        <v>Midland, TX</v>
      </c>
      <c r="L225" s="8">
        <f t="shared" si="31"/>
        <v>27.41064788406775</v>
      </c>
      <c r="M225" s="8">
        <f t="shared" si="32"/>
        <v>4.9765382352991105</v>
      </c>
      <c r="N225" s="8">
        <f t="shared" si="33"/>
        <v>67.612813880633126</v>
      </c>
      <c r="O225" s="8">
        <f t="shared" si="34"/>
        <v>14.933674634386945</v>
      </c>
      <c r="P225" s="8">
        <f t="shared" si="35"/>
        <v>5.3323425857728024</v>
      </c>
      <c r="Q225" s="8">
        <f t="shared" si="36"/>
        <v>14.399918032028786</v>
      </c>
      <c r="R225" s="9">
        <f t="shared" si="37"/>
        <v>17.899999999999999</v>
      </c>
      <c r="S225" s="9">
        <f t="shared" si="38"/>
        <v>16</v>
      </c>
      <c r="T225" s="9">
        <f t="shared" si="39"/>
        <v>66.099999999999994</v>
      </c>
    </row>
    <row r="226" spans="1:20">
      <c r="A226" s="7">
        <v>225</v>
      </c>
      <c r="B226" s="6" t="s">
        <v>228</v>
      </c>
      <c r="C226" s="3">
        <f>100*var_shares_PointEstimates!C229</f>
        <v>8.6983778369476337</v>
      </c>
      <c r="D226" s="3">
        <f>100*var_shares_PointEstimates!D229</f>
        <v>15.347207733634402</v>
      </c>
      <c r="E226" s="3">
        <f>100*var_shares_PointEstimates!E229</f>
        <v>75.954414429417952</v>
      </c>
      <c r="F226" s="8">
        <f>100*('900'!C229-'100'!C229)/2</f>
        <v>7.8238311432929617</v>
      </c>
      <c r="G226" s="8">
        <f>100*('900'!D229-'100'!D229)/2</f>
        <v>7.5998209019019658</v>
      </c>
      <c r="H226" s="8">
        <f>100*('900'!E229-'100'!E229)/2</f>
        <v>10.700670568475596</v>
      </c>
      <c r="J226" s="8">
        <v>225</v>
      </c>
      <c r="K226" s="8" t="str">
        <f t="shared" si="30"/>
        <v>Lansing-East Lansing, MI</v>
      </c>
      <c r="L226" s="8">
        <f t="shared" si="31"/>
        <v>19.873822033070915</v>
      </c>
      <c r="M226" s="8">
        <f t="shared" si="32"/>
        <v>12.818813970323195</v>
      </c>
      <c r="N226" s="8">
        <f t="shared" si="33"/>
        <v>67.307363996605886</v>
      </c>
      <c r="O226" s="8">
        <f t="shared" si="34"/>
        <v>12.855096906017973</v>
      </c>
      <c r="P226" s="8">
        <f t="shared" si="35"/>
        <v>6.7994429434745252</v>
      </c>
      <c r="Q226" s="8">
        <f t="shared" si="36"/>
        <v>12.960689891563398</v>
      </c>
      <c r="R226" s="9">
        <f t="shared" si="37"/>
        <v>17.899999999999999</v>
      </c>
      <c r="S226" s="9">
        <f t="shared" si="38"/>
        <v>16</v>
      </c>
      <c r="T226" s="9">
        <f t="shared" si="39"/>
        <v>66.099999999999994</v>
      </c>
    </row>
    <row r="227" spans="1:20">
      <c r="A227" s="7">
        <v>226</v>
      </c>
      <c r="B227" s="6" t="s">
        <v>229</v>
      </c>
      <c r="C227" s="3">
        <f>100*var_shares_PointEstimates!C230</f>
        <v>7.8511677262188151</v>
      </c>
      <c r="D227" s="3">
        <f>100*var_shares_PointEstimates!D230</f>
        <v>6.1914993337512776</v>
      </c>
      <c r="E227" s="3">
        <f>100*var_shares_PointEstimates!E230</f>
        <v>85.9573329400299</v>
      </c>
      <c r="F227" s="8">
        <f>100*('900'!C230-'100'!C230)/2</f>
        <v>7.6351476446852518</v>
      </c>
      <c r="G227" s="8">
        <f>100*('900'!D230-'100'!D230)/2</f>
        <v>5.6412680775880286</v>
      </c>
      <c r="H227" s="8">
        <f>100*('900'!E230-'100'!E230)/2</f>
        <v>9.6344666431403656</v>
      </c>
      <c r="J227" s="8">
        <v>226</v>
      </c>
      <c r="K227" s="8" t="str">
        <f t="shared" si="30"/>
        <v>North Port-Sarasota-Bradenton, FL</v>
      </c>
      <c r="L227" s="8">
        <f t="shared" si="31"/>
        <v>9.8512402503943406</v>
      </c>
      <c r="M227" s="8">
        <f t="shared" si="32"/>
        <v>23.066141904180711</v>
      </c>
      <c r="N227" s="8">
        <f t="shared" si="33"/>
        <v>67.082617845424934</v>
      </c>
      <c r="O227" s="8">
        <f t="shared" si="34"/>
        <v>11.154859217594238</v>
      </c>
      <c r="P227" s="8">
        <f t="shared" si="35"/>
        <v>11.783320699789495</v>
      </c>
      <c r="Q227" s="8">
        <f t="shared" si="36"/>
        <v>15.00189975583887</v>
      </c>
      <c r="R227" s="9">
        <f t="shared" si="37"/>
        <v>17.899999999999999</v>
      </c>
      <c r="S227" s="9">
        <f t="shared" si="38"/>
        <v>16</v>
      </c>
      <c r="T227" s="9">
        <f t="shared" si="39"/>
        <v>66.099999999999994</v>
      </c>
    </row>
    <row r="228" spans="1:20">
      <c r="A228" s="7">
        <v>227</v>
      </c>
      <c r="B228" s="6" t="s">
        <v>230</v>
      </c>
      <c r="C228" s="3">
        <f>100*var_shares_PointEstimates!C231</f>
        <v>20.255832805433023</v>
      </c>
      <c r="D228" s="3">
        <f>100*var_shares_PointEstimates!D231</f>
        <v>8.5655093888432994</v>
      </c>
      <c r="E228" s="3">
        <f>100*var_shares_PointEstimates!E231</f>
        <v>71.17865780572366</v>
      </c>
      <c r="F228" s="8">
        <f>100*('900'!C231-'100'!C231)/2</f>
        <v>12.137020462290723</v>
      </c>
      <c r="G228" s="8">
        <f>100*('900'!D231-'100'!D231)/2</f>
        <v>6.2737474993202316</v>
      </c>
      <c r="H228" s="8">
        <f>100*('900'!E231-'100'!E231)/2</f>
        <v>12.049599737908833</v>
      </c>
      <c r="J228" s="8">
        <v>227</v>
      </c>
      <c r="K228" s="8" t="str">
        <f t="shared" si="30"/>
        <v>Deltona-Daytona Beach-Ormond Beach, FL</v>
      </c>
      <c r="L228" s="8">
        <f t="shared" si="31"/>
        <v>12.690391197155643</v>
      </c>
      <c r="M228" s="8">
        <f t="shared" si="32"/>
        <v>20.263848770058566</v>
      </c>
      <c r="N228" s="8">
        <f t="shared" si="33"/>
        <v>67.045760032785793</v>
      </c>
      <c r="O228" s="8">
        <f t="shared" si="34"/>
        <v>11.855868859583341</v>
      </c>
      <c r="P228" s="8">
        <f t="shared" si="35"/>
        <v>10.041466855502396</v>
      </c>
      <c r="Q228" s="8">
        <f t="shared" si="36"/>
        <v>13.511335366249517</v>
      </c>
      <c r="R228" s="9">
        <f t="shared" si="37"/>
        <v>17.899999999999999</v>
      </c>
      <c r="S228" s="9">
        <f t="shared" si="38"/>
        <v>16</v>
      </c>
      <c r="T228" s="9">
        <f t="shared" si="39"/>
        <v>66.099999999999994</v>
      </c>
    </row>
    <row r="229" spans="1:20">
      <c r="A229" s="7">
        <v>228</v>
      </c>
      <c r="B229" s="6" t="s">
        <v>231</v>
      </c>
      <c r="C229" s="3">
        <f>100*var_shares_PointEstimates!C232</f>
        <v>16.446301937057012</v>
      </c>
      <c r="D229" s="3">
        <f>100*var_shares_PointEstimates!D232</f>
        <v>2.0975799311483843</v>
      </c>
      <c r="E229" s="3">
        <f>100*var_shares_PointEstimates!E232</f>
        <v>81.456118131794611</v>
      </c>
      <c r="F229" s="8">
        <f>100*('900'!C232-'100'!C232)/2</f>
        <v>12.21629158098167</v>
      </c>
      <c r="G229" s="8">
        <f>100*('900'!D232-'100'!D232)/2</f>
        <v>3.7958144843843904</v>
      </c>
      <c r="H229" s="8">
        <f>100*('900'!E232-'100'!E232)/2</f>
        <v>11.802158298817156</v>
      </c>
      <c r="J229" s="8">
        <v>228</v>
      </c>
      <c r="K229" s="8" t="str">
        <f t="shared" si="30"/>
        <v>Fayetteville-Springdale-Rogers, AR-MO</v>
      </c>
      <c r="L229" s="8">
        <f t="shared" si="31"/>
        <v>16.191413771458173</v>
      </c>
      <c r="M229" s="8">
        <f t="shared" si="32"/>
        <v>16.797570230611541</v>
      </c>
      <c r="N229" s="8">
        <f t="shared" si="33"/>
        <v>67.011015997930272</v>
      </c>
      <c r="O229" s="8">
        <f t="shared" si="34"/>
        <v>14.011975599140072</v>
      </c>
      <c r="P229" s="8">
        <f t="shared" si="35"/>
        <v>11.911412647248</v>
      </c>
      <c r="Q229" s="8">
        <f t="shared" si="36"/>
        <v>17.598725709961158</v>
      </c>
      <c r="R229" s="9">
        <f t="shared" si="37"/>
        <v>17.899999999999999</v>
      </c>
      <c r="S229" s="9">
        <f t="shared" si="38"/>
        <v>16</v>
      </c>
      <c r="T229" s="9">
        <f t="shared" si="39"/>
        <v>66.099999999999994</v>
      </c>
    </row>
    <row r="230" spans="1:20">
      <c r="A230" s="7">
        <v>229</v>
      </c>
      <c r="B230" s="6" t="s">
        <v>232</v>
      </c>
      <c r="C230" s="3">
        <f>100*var_shares_PointEstimates!C233</f>
        <v>7.8159790019470998</v>
      </c>
      <c r="D230" s="3">
        <f>100*var_shares_PointEstimates!D233</f>
        <v>1.0702176712630818</v>
      </c>
      <c r="E230" s="3">
        <f>100*var_shares_PointEstimates!E233</f>
        <v>91.113803326789821</v>
      </c>
      <c r="F230" s="8">
        <f>100*('900'!C233-'100'!C233)/2</f>
        <v>7.4999105919713784</v>
      </c>
      <c r="G230" s="8">
        <f>100*('900'!D233-'100'!D233)/2</f>
        <v>3.4867834957070638</v>
      </c>
      <c r="H230" s="8">
        <f>100*('900'!E233-'100'!E233)/2</f>
        <v>7.8767814184090845</v>
      </c>
      <c r="J230" s="8">
        <v>229</v>
      </c>
      <c r="K230" s="8" t="str">
        <f t="shared" si="30"/>
        <v>Santa Maria-Santa Barbara, CA</v>
      </c>
      <c r="L230" s="8">
        <f t="shared" si="31"/>
        <v>16.485840497106729</v>
      </c>
      <c r="M230" s="8">
        <f t="shared" si="32"/>
        <v>16.61119585983548</v>
      </c>
      <c r="N230" s="8">
        <f t="shared" si="33"/>
        <v>66.902963643057788</v>
      </c>
      <c r="O230" s="8">
        <f t="shared" si="34"/>
        <v>13.837973052871765</v>
      </c>
      <c r="P230" s="8">
        <f t="shared" si="35"/>
        <v>9.3043748480565078</v>
      </c>
      <c r="Q230" s="8">
        <f t="shared" si="36"/>
        <v>15.346487613697057</v>
      </c>
      <c r="R230" s="9">
        <f t="shared" si="37"/>
        <v>17.899999999999999</v>
      </c>
      <c r="S230" s="9">
        <f t="shared" si="38"/>
        <v>16</v>
      </c>
      <c r="T230" s="9">
        <f t="shared" si="39"/>
        <v>66.099999999999994</v>
      </c>
    </row>
    <row r="231" spans="1:20">
      <c r="A231" s="7">
        <v>230</v>
      </c>
      <c r="B231" s="6" t="s">
        <v>233</v>
      </c>
      <c r="C231" s="3">
        <f>100*var_shares_PointEstimates!C234</f>
        <v>26.450058335284098</v>
      </c>
      <c r="D231" s="3">
        <f>100*var_shares_PointEstimates!D234</f>
        <v>30.521870694216496</v>
      </c>
      <c r="E231" s="3">
        <f>100*var_shares_PointEstimates!E234</f>
        <v>43.028070970499407</v>
      </c>
      <c r="F231" s="8">
        <f>100*('900'!C234-'100'!C234)/2</f>
        <v>15.738133123757953</v>
      </c>
      <c r="G231" s="8">
        <f>100*('900'!D234-'100'!D234)/2</f>
        <v>10.266053180812715</v>
      </c>
      <c r="H231" s="8">
        <f>100*('900'!E234-'100'!E234)/2</f>
        <v>12.009506321636925</v>
      </c>
      <c r="J231" s="8">
        <v>230</v>
      </c>
      <c r="K231" s="8" t="str">
        <f t="shared" si="30"/>
        <v>Tyler, TX</v>
      </c>
      <c r="L231" s="8">
        <f t="shared" si="31"/>
        <v>24.699092574520062</v>
      </c>
      <c r="M231" s="8">
        <f t="shared" si="32"/>
        <v>8.6900680246194817</v>
      </c>
      <c r="N231" s="8">
        <f t="shared" si="33"/>
        <v>66.610839400860471</v>
      </c>
      <c r="O231" s="8">
        <f t="shared" si="34"/>
        <v>12.716084880546214</v>
      </c>
      <c r="P231" s="8">
        <f t="shared" si="35"/>
        <v>5.7145855065750135</v>
      </c>
      <c r="Q231" s="8">
        <f t="shared" si="36"/>
        <v>12.70912625636808</v>
      </c>
      <c r="R231" s="9">
        <f t="shared" si="37"/>
        <v>17.899999999999999</v>
      </c>
      <c r="S231" s="9">
        <f t="shared" si="38"/>
        <v>16</v>
      </c>
      <c r="T231" s="9">
        <f t="shared" si="39"/>
        <v>66.099999999999994</v>
      </c>
    </row>
    <row r="232" spans="1:20">
      <c r="A232" s="7">
        <v>231</v>
      </c>
      <c r="B232" s="6" t="s">
        <v>234</v>
      </c>
      <c r="C232" s="3">
        <f>100*var_shares_PointEstimates!C235</f>
        <v>8.9190385768925609</v>
      </c>
      <c r="D232" s="3">
        <f>100*var_shares_PointEstimates!D235</f>
        <v>21.586956813222656</v>
      </c>
      <c r="E232" s="3">
        <f>100*var_shares_PointEstimates!E235</f>
        <v>69.494004609884783</v>
      </c>
      <c r="F232" s="8">
        <f>100*('900'!C235-'100'!C235)/2</f>
        <v>7.8111504065492916</v>
      </c>
      <c r="G232" s="8">
        <f>100*('900'!D235-'100'!D235)/2</f>
        <v>8.2237408244152075</v>
      </c>
      <c r="H232" s="8">
        <f>100*('900'!E235-'100'!E235)/2</f>
        <v>10.069720230655687</v>
      </c>
      <c r="J232" s="8">
        <v>231</v>
      </c>
      <c r="K232" s="8" t="str">
        <f t="shared" si="30"/>
        <v>Rocky Mount, NC</v>
      </c>
      <c r="L232" s="8">
        <f t="shared" si="31"/>
        <v>26.059308945428207</v>
      </c>
      <c r="M232" s="8">
        <f t="shared" si="32"/>
        <v>7.7941530844523852</v>
      </c>
      <c r="N232" s="8">
        <f t="shared" si="33"/>
        <v>66.146537970119397</v>
      </c>
      <c r="O232" s="8">
        <f t="shared" si="34"/>
        <v>11.899099444920161</v>
      </c>
      <c r="P232" s="8">
        <f t="shared" si="35"/>
        <v>5.5275838901927044</v>
      </c>
      <c r="Q232" s="8">
        <f t="shared" si="36"/>
        <v>11.559862873505706</v>
      </c>
      <c r="R232" s="9">
        <f t="shared" si="37"/>
        <v>17.899999999999999</v>
      </c>
      <c r="S232" s="9">
        <f t="shared" si="38"/>
        <v>16</v>
      </c>
      <c r="T232" s="9">
        <f t="shared" si="39"/>
        <v>66.099999999999994</v>
      </c>
    </row>
    <row r="233" spans="1:20">
      <c r="A233" s="7">
        <v>232</v>
      </c>
      <c r="B233" s="6" t="s">
        <v>235</v>
      </c>
      <c r="C233" s="3">
        <f>100*var_shares_PointEstimates!C236</f>
        <v>14.53367109302725</v>
      </c>
      <c r="D233" s="3">
        <f>100*var_shares_PointEstimates!D236</f>
        <v>4.9623618256212536</v>
      </c>
      <c r="E233" s="3">
        <f>100*var_shares_PointEstimates!E236</f>
        <v>80.50396708135149</v>
      </c>
      <c r="F233" s="8">
        <f>100*('900'!C236-'100'!C236)/2</f>
        <v>12.409807003845783</v>
      </c>
      <c r="G233" s="8">
        <f>100*('900'!D236-'100'!D236)/2</f>
        <v>5.8375363072361086</v>
      </c>
      <c r="H233" s="8">
        <f>100*('900'!E236-'100'!E236)/2</f>
        <v>13.504221334801326</v>
      </c>
      <c r="J233" s="8">
        <v>232</v>
      </c>
      <c r="K233" s="8" t="str">
        <f t="shared" si="30"/>
        <v>Des Moines-West Des Moines, IA</v>
      </c>
      <c r="L233" s="8">
        <f t="shared" si="31"/>
        <v>15.809726409790448</v>
      </c>
      <c r="M233" s="8">
        <f t="shared" si="32"/>
        <v>18.279968395810688</v>
      </c>
      <c r="N233" s="8">
        <f t="shared" si="33"/>
        <v>65.910305194398859</v>
      </c>
      <c r="O233" s="8">
        <f t="shared" si="34"/>
        <v>12.148067506357465</v>
      </c>
      <c r="P233" s="8">
        <f t="shared" si="35"/>
        <v>8.7483778877782949</v>
      </c>
      <c r="Q233" s="8">
        <f t="shared" si="36"/>
        <v>13.18485508459249</v>
      </c>
      <c r="R233" s="9">
        <f t="shared" si="37"/>
        <v>17.899999999999999</v>
      </c>
      <c r="S233" s="9">
        <f t="shared" si="38"/>
        <v>16</v>
      </c>
      <c r="T233" s="9">
        <f t="shared" si="39"/>
        <v>66.099999999999994</v>
      </c>
    </row>
    <row r="234" spans="1:20">
      <c r="A234" s="7">
        <v>233</v>
      </c>
      <c r="B234" s="6" t="s">
        <v>236</v>
      </c>
      <c r="C234" s="3">
        <f>100*var_shares_PointEstimates!C237</f>
        <v>12.601361482837875</v>
      </c>
      <c r="D234" s="3">
        <f>100*var_shares_PointEstimates!D237</f>
        <v>7.2477405004085282</v>
      </c>
      <c r="E234" s="3">
        <f>100*var_shares_PointEstimates!E237</f>
        <v>80.150898016753587</v>
      </c>
      <c r="F234" s="8">
        <f>100*('900'!C237-'100'!C237)/2</f>
        <v>9.095971384107413</v>
      </c>
      <c r="G234" s="8">
        <f>100*('900'!D237-'100'!D237)/2</f>
        <v>5.7161481815975925</v>
      </c>
      <c r="H234" s="8">
        <f>100*('900'!E237-'100'!E237)/2</f>
        <v>10.769576226980892</v>
      </c>
      <c r="J234" s="8">
        <v>233</v>
      </c>
      <c r="K234" s="8" t="str">
        <f t="shared" si="30"/>
        <v>Savannah, GA</v>
      </c>
      <c r="L234" s="8">
        <f t="shared" si="31"/>
        <v>20.426987402351482</v>
      </c>
      <c r="M234" s="8">
        <f t="shared" si="32"/>
        <v>13.663997627981212</v>
      </c>
      <c r="N234" s="8">
        <f t="shared" si="33"/>
        <v>65.909014969667311</v>
      </c>
      <c r="O234" s="8">
        <f t="shared" si="34"/>
        <v>12.348285961777876</v>
      </c>
      <c r="P234" s="8">
        <f t="shared" si="35"/>
        <v>7.6867295071644222</v>
      </c>
      <c r="Q234" s="8">
        <f t="shared" si="36"/>
        <v>12.244632406842287</v>
      </c>
      <c r="R234" s="9">
        <f t="shared" si="37"/>
        <v>17.899999999999999</v>
      </c>
      <c r="S234" s="9">
        <f t="shared" si="38"/>
        <v>16</v>
      </c>
      <c r="T234" s="9">
        <f t="shared" si="39"/>
        <v>66.099999999999994</v>
      </c>
    </row>
    <row r="235" spans="1:20">
      <c r="A235" s="7">
        <v>234</v>
      </c>
      <c r="B235" s="6" t="s">
        <v>237</v>
      </c>
      <c r="C235" s="3">
        <f>100*var_shares_PointEstimates!C238</f>
        <v>26.804254567669094</v>
      </c>
      <c r="D235" s="3">
        <f>100*var_shares_PointEstimates!D238</f>
        <v>0.91475881950070603</v>
      </c>
      <c r="E235" s="3">
        <f>100*var_shares_PointEstimates!E238</f>
        <v>72.280986612830205</v>
      </c>
      <c r="F235" s="8">
        <f>100*('900'!C238-'100'!C238)/2</f>
        <v>11.922390892260278</v>
      </c>
      <c r="G235" s="8">
        <f>100*('900'!D238-'100'!D238)/2</f>
        <v>3.4982145384364269</v>
      </c>
      <c r="H235" s="8">
        <f>100*('900'!E238-'100'!E238)/2</f>
        <v>12.087915248583004</v>
      </c>
      <c r="J235" s="8">
        <v>234</v>
      </c>
      <c r="K235" s="8" t="str">
        <f t="shared" si="30"/>
        <v>San Rafael, CA MetDiv</v>
      </c>
      <c r="L235" s="8">
        <f t="shared" si="31"/>
        <v>19.284852184243974</v>
      </c>
      <c r="M235" s="8">
        <f t="shared" si="32"/>
        <v>14.979535232707603</v>
      </c>
      <c r="N235" s="8">
        <f t="shared" si="33"/>
        <v>65.735612583048422</v>
      </c>
      <c r="O235" s="8">
        <f t="shared" si="34"/>
        <v>13.002310524984864</v>
      </c>
      <c r="P235" s="8">
        <f t="shared" si="35"/>
        <v>7.958153030206466</v>
      </c>
      <c r="Q235" s="8">
        <f t="shared" si="36"/>
        <v>13.305864141182655</v>
      </c>
      <c r="R235" s="9">
        <f t="shared" si="37"/>
        <v>17.899999999999999</v>
      </c>
      <c r="S235" s="9">
        <f t="shared" si="38"/>
        <v>16</v>
      </c>
      <c r="T235" s="9">
        <f t="shared" si="39"/>
        <v>66.099999999999994</v>
      </c>
    </row>
    <row r="236" spans="1:20">
      <c r="A236" s="7">
        <v>235</v>
      </c>
      <c r="B236" s="6" t="s">
        <v>238</v>
      </c>
      <c r="C236" s="3">
        <f>100*var_shares_PointEstimates!C239</f>
        <v>11.115698779161166</v>
      </c>
      <c r="D236" s="3">
        <f>100*var_shares_PointEstimates!D239</f>
        <v>19.76782133411346</v>
      </c>
      <c r="E236" s="3">
        <f>100*var_shares_PointEstimates!E239</f>
        <v>69.116479886725372</v>
      </c>
      <c r="F236" s="8">
        <f>100*('900'!C239-'100'!C239)/2</f>
        <v>9.0986799446941653</v>
      </c>
      <c r="G236" s="8">
        <f>100*('900'!D239-'100'!D239)/2</f>
        <v>8.0123099381113558</v>
      </c>
      <c r="H236" s="8">
        <f>100*('900'!E239-'100'!E239)/2</f>
        <v>10.807785918883123</v>
      </c>
      <c r="J236" s="8">
        <v>235</v>
      </c>
      <c r="K236" s="8" t="str">
        <f t="shared" si="30"/>
        <v>Tallahassee, FL</v>
      </c>
      <c r="L236" s="8">
        <f t="shared" si="31"/>
        <v>17.133065934851139</v>
      </c>
      <c r="M236" s="8">
        <f t="shared" si="32"/>
        <v>17.395226843498282</v>
      </c>
      <c r="N236" s="8">
        <f t="shared" si="33"/>
        <v>65.471707221650576</v>
      </c>
      <c r="O236" s="8">
        <f t="shared" si="34"/>
        <v>12.89074744692924</v>
      </c>
      <c r="P236" s="8">
        <f t="shared" si="35"/>
        <v>8.5106411615008017</v>
      </c>
      <c r="Q236" s="8">
        <f t="shared" si="36"/>
        <v>14.186726317545755</v>
      </c>
      <c r="R236" s="9">
        <f t="shared" si="37"/>
        <v>17.899999999999999</v>
      </c>
      <c r="S236" s="9">
        <f t="shared" si="38"/>
        <v>16</v>
      </c>
      <c r="T236" s="9">
        <f t="shared" si="39"/>
        <v>66.099999999999994</v>
      </c>
    </row>
    <row r="237" spans="1:20">
      <c r="A237" s="7">
        <v>236</v>
      </c>
      <c r="B237" s="6" t="s">
        <v>239</v>
      </c>
      <c r="C237" s="3">
        <f>100*var_shares_PointEstimates!C240</f>
        <v>10.703328080895272</v>
      </c>
      <c r="D237" s="3">
        <f>100*var_shares_PointEstimates!D240</f>
        <v>11.896735328099298</v>
      </c>
      <c r="E237" s="3">
        <f>100*var_shares_PointEstimates!E240</f>
        <v>77.399936591005428</v>
      </c>
      <c r="F237" s="8">
        <f>100*('900'!C240-'100'!C240)/2</f>
        <v>8.1275614401486393</v>
      </c>
      <c r="G237" s="8">
        <f>100*('900'!D240-'100'!D240)/2</f>
        <v>6.4689483111804558</v>
      </c>
      <c r="H237" s="8">
        <f>100*('900'!E240-'100'!E240)/2</f>
        <v>11.011822494881706</v>
      </c>
      <c r="J237" s="8">
        <v>236</v>
      </c>
      <c r="K237" s="8" t="str">
        <f t="shared" si="30"/>
        <v>Brunswick, GA</v>
      </c>
      <c r="L237" s="8">
        <f t="shared" si="31"/>
        <v>13.489036836018908</v>
      </c>
      <c r="M237" s="8">
        <f t="shared" si="32"/>
        <v>21.098819665353567</v>
      </c>
      <c r="N237" s="8">
        <f t="shared" si="33"/>
        <v>65.412143498627529</v>
      </c>
      <c r="O237" s="8">
        <f t="shared" si="34"/>
        <v>11.338077810167132</v>
      </c>
      <c r="P237" s="8">
        <f t="shared" si="35"/>
        <v>9.571592030025684</v>
      </c>
      <c r="Q237" s="8">
        <f t="shared" si="36"/>
        <v>13.008956628953062</v>
      </c>
      <c r="R237" s="9">
        <f t="shared" si="37"/>
        <v>17.899999999999999</v>
      </c>
      <c r="S237" s="9">
        <f t="shared" si="38"/>
        <v>16</v>
      </c>
      <c r="T237" s="9">
        <f t="shared" si="39"/>
        <v>66.099999999999994</v>
      </c>
    </row>
    <row r="238" spans="1:20">
      <c r="A238" s="7">
        <v>237</v>
      </c>
      <c r="B238" s="6" t="s">
        <v>240</v>
      </c>
      <c r="C238" s="3">
        <f>100*var_shares_PointEstimates!C241</f>
        <v>13.409804975078973</v>
      </c>
      <c r="D238" s="3">
        <f>100*var_shares_PointEstimates!D241</f>
        <v>6.4177136776821628</v>
      </c>
      <c r="E238" s="3">
        <f>100*var_shares_PointEstimates!E241</f>
        <v>80.172481347238872</v>
      </c>
      <c r="F238" s="8">
        <f>100*('900'!C241-'100'!C241)/2</f>
        <v>11.737640302185651</v>
      </c>
      <c r="G238" s="8">
        <f>100*('900'!D241-'100'!D241)/2</f>
        <v>6.5705221075954761</v>
      </c>
      <c r="H238" s="8">
        <f>100*('900'!E241-'100'!E241)/2</f>
        <v>13.014320955688131</v>
      </c>
      <c r="J238" s="8">
        <v>237</v>
      </c>
      <c r="K238" s="8" t="str">
        <f t="shared" si="30"/>
        <v>Athens-Clarke County, GA</v>
      </c>
      <c r="L238" s="8">
        <f t="shared" si="31"/>
        <v>20.055526701936468</v>
      </c>
      <c r="M238" s="8">
        <f t="shared" si="32"/>
        <v>14.720544237295449</v>
      </c>
      <c r="N238" s="8">
        <f t="shared" si="33"/>
        <v>65.223929060768086</v>
      </c>
      <c r="O238" s="8">
        <f t="shared" si="34"/>
        <v>12.581327566046168</v>
      </c>
      <c r="P238" s="8">
        <f t="shared" si="35"/>
        <v>7.6085784740184454</v>
      </c>
      <c r="Q238" s="8">
        <f t="shared" si="36"/>
        <v>12.490673501775806</v>
      </c>
      <c r="R238" s="9">
        <f t="shared" si="37"/>
        <v>17.899999999999999</v>
      </c>
      <c r="S238" s="9">
        <f t="shared" si="38"/>
        <v>16</v>
      </c>
      <c r="T238" s="9">
        <f t="shared" si="39"/>
        <v>66.099999999999994</v>
      </c>
    </row>
    <row r="239" spans="1:20">
      <c r="A239" s="7">
        <v>238</v>
      </c>
      <c r="B239" s="6" t="s">
        <v>241</v>
      </c>
      <c r="C239" s="3">
        <f>100*var_shares_PointEstimates!C242</f>
        <v>25.186861836067788</v>
      </c>
      <c r="D239" s="3">
        <f>100*var_shares_PointEstimates!D242</f>
        <v>25.909514869157196</v>
      </c>
      <c r="E239" s="3">
        <f>100*var_shares_PointEstimates!E242</f>
        <v>48.903623294775024</v>
      </c>
      <c r="F239" s="8">
        <f>100*('900'!C242-'100'!C242)/2</f>
        <v>18.775471730311803</v>
      </c>
      <c r="G239" s="8">
        <f>100*('900'!D242-'100'!D242)/2</f>
        <v>12.529215376393871</v>
      </c>
      <c r="H239" s="8">
        <f>100*('900'!E242-'100'!E242)/2</f>
        <v>18.8276392849505</v>
      </c>
      <c r="J239" s="8">
        <v>238</v>
      </c>
      <c r="K239" s="8" t="str">
        <f t="shared" si="30"/>
        <v>Modesto, CA</v>
      </c>
      <c r="L239" s="8">
        <f t="shared" si="31"/>
        <v>18.205311177802145</v>
      </c>
      <c r="M239" s="8">
        <f t="shared" si="32"/>
        <v>16.761036732428774</v>
      </c>
      <c r="N239" s="8">
        <f t="shared" si="33"/>
        <v>65.033652089769092</v>
      </c>
      <c r="O239" s="8">
        <f t="shared" si="34"/>
        <v>12.931965126341552</v>
      </c>
      <c r="P239" s="8">
        <f t="shared" si="35"/>
        <v>9.1210065394945143</v>
      </c>
      <c r="Q239" s="8">
        <f t="shared" si="36"/>
        <v>15.032645694248641</v>
      </c>
      <c r="R239" s="9">
        <f t="shared" si="37"/>
        <v>17.899999999999999</v>
      </c>
      <c r="S239" s="9">
        <f t="shared" si="38"/>
        <v>16</v>
      </c>
      <c r="T239" s="9">
        <f t="shared" si="39"/>
        <v>66.099999999999994</v>
      </c>
    </row>
    <row r="240" spans="1:20">
      <c r="A240" s="7">
        <v>239</v>
      </c>
      <c r="B240" s="6" t="s">
        <v>242</v>
      </c>
      <c r="C240" s="3">
        <f>100*var_shares_PointEstimates!C243</f>
        <v>12.356705516525661</v>
      </c>
      <c r="D240" s="3">
        <f>100*var_shares_PointEstimates!D243</f>
        <v>17.898349708268935</v>
      </c>
      <c r="E240" s="3">
        <f>100*var_shares_PointEstimates!E243</f>
        <v>69.744944775205411</v>
      </c>
      <c r="F240" s="8">
        <f>100*('900'!C243-'100'!C243)/2</f>
        <v>9.989620259465072</v>
      </c>
      <c r="G240" s="8">
        <f>100*('900'!D243-'100'!D243)/2</f>
        <v>8.1027868773688461</v>
      </c>
      <c r="H240" s="8">
        <f>100*('900'!E243-'100'!E243)/2</f>
        <v>12.370463203808846</v>
      </c>
      <c r="J240" s="8">
        <v>239</v>
      </c>
      <c r="K240" s="8" t="str">
        <f t="shared" si="30"/>
        <v>Greeley, CO</v>
      </c>
      <c r="L240" s="8">
        <f t="shared" si="31"/>
        <v>25.584780155268362</v>
      </c>
      <c r="M240" s="8">
        <f t="shared" si="32"/>
        <v>10.094898279374592</v>
      </c>
      <c r="N240" s="8">
        <f t="shared" si="33"/>
        <v>64.320321565357048</v>
      </c>
      <c r="O240" s="8">
        <f t="shared" si="34"/>
        <v>15.961835102231753</v>
      </c>
      <c r="P240" s="8">
        <f t="shared" si="35"/>
        <v>8.2599544967187395</v>
      </c>
      <c r="Q240" s="8">
        <f t="shared" si="36"/>
        <v>16.277805112947981</v>
      </c>
      <c r="R240" s="9">
        <f t="shared" si="37"/>
        <v>17.899999999999999</v>
      </c>
      <c r="S240" s="9">
        <f t="shared" si="38"/>
        <v>16</v>
      </c>
      <c r="T240" s="9">
        <f t="shared" si="39"/>
        <v>66.099999999999994</v>
      </c>
    </row>
    <row r="241" spans="1:20">
      <c r="A241" s="7">
        <v>240</v>
      </c>
      <c r="B241" s="6" t="s">
        <v>243</v>
      </c>
      <c r="C241" s="3">
        <f>100*var_shares_PointEstimates!C244</f>
        <v>32.015665196859644</v>
      </c>
      <c r="D241" s="3">
        <f>100*var_shares_PointEstimates!D244</f>
        <v>28.079768782799384</v>
      </c>
      <c r="E241" s="3">
        <f>100*var_shares_PointEstimates!E244</f>
        <v>39.904566020340972</v>
      </c>
      <c r="F241" s="8">
        <f>100*('900'!C244-'100'!C244)/2</f>
        <v>20.14201422781786</v>
      </c>
      <c r="G241" s="8">
        <f>100*('900'!D244-'100'!D244)/2</f>
        <v>12.598836694827312</v>
      </c>
      <c r="H241" s="8">
        <f>100*('900'!E244-'100'!E244)/2</f>
        <v>17.117363737418785</v>
      </c>
      <c r="J241" s="8">
        <v>240</v>
      </c>
      <c r="K241" s="8" t="str">
        <f t="shared" si="30"/>
        <v>Decatur, AL</v>
      </c>
      <c r="L241" s="8">
        <f t="shared" si="31"/>
        <v>23.875471232625024</v>
      </c>
      <c r="M241" s="8">
        <f t="shared" si="32"/>
        <v>12.062775748730733</v>
      </c>
      <c r="N241" s="8">
        <f t="shared" si="33"/>
        <v>64.061753018644225</v>
      </c>
      <c r="O241" s="8">
        <f t="shared" si="34"/>
        <v>13.475082192234055</v>
      </c>
      <c r="P241" s="8">
        <f t="shared" si="35"/>
        <v>6.8530129809834568</v>
      </c>
      <c r="Q241" s="8">
        <f t="shared" si="36"/>
        <v>13.102720086598902</v>
      </c>
      <c r="R241" s="9">
        <f t="shared" si="37"/>
        <v>17.899999999999999</v>
      </c>
      <c r="S241" s="9">
        <f t="shared" si="38"/>
        <v>16</v>
      </c>
      <c r="T241" s="9">
        <f t="shared" si="39"/>
        <v>66.099999999999994</v>
      </c>
    </row>
    <row r="242" spans="1:20">
      <c r="A242" s="7">
        <v>241</v>
      </c>
      <c r="B242" s="6" t="s">
        <v>244</v>
      </c>
      <c r="C242" s="3">
        <f>100*var_shares_PointEstimates!C245</f>
        <v>5.8302610040006195</v>
      </c>
      <c r="D242" s="3">
        <f>100*var_shares_PointEstimates!D245</f>
        <v>13.820377344935469</v>
      </c>
      <c r="E242" s="3">
        <f>100*var_shares_PointEstimates!E245</f>
        <v>80.349361651063916</v>
      </c>
      <c r="F242" s="8">
        <f>100*('900'!C245-'100'!C245)/2</f>
        <v>7.0955202776658703</v>
      </c>
      <c r="G242" s="8">
        <f>100*('900'!D245-'100'!D245)/2</f>
        <v>9.5830779566586344</v>
      </c>
      <c r="H242" s="8">
        <f>100*('900'!E245-'100'!E245)/2</f>
        <v>10.558814749081858</v>
      </c>
      <c r="J242" s="8">
        <v>241</v>
      </c>
      <c r="K242" s="8" t="str">
        <f t="shared" si="30"/>
        <v>Wausau, WI</v>
      </c>
      <c r="L242" s="8">
        <f t="shared" si="31"/>
        <v>23.207591736231322</v>
      </c>
      <c r="M242" s="8">
        <f t="shared" si="32"/>
        <v>12.878346846390357</v>
      </c>
      <c r="N242" s="8">
        <f t="shared" si="33"/>
        <v>63.914061417378321</v>
      </c>
      <c r="O242" s="8">
        <f t="shared" si="34"/>
        <v>13.665916315992282</v>
      </c>
      <c r="P242" s="8">
        <f t="shared" si="35"/>
        <v>7.4286997880187293</v>
      </c>
      <c r="Q242" s="8">
        <f t="shared" si="36"/>
        <v>13.848251739626372</v>
      </c>
      <c r="R242" s="9">
        <f t="shared" si="37"/>
        <v>17.899999999999999</v>
      </c>
      <c r="S242" s="9">
        <f t="shared" si="38"/>
        <v>16</v>
      </c>
      <c r="T242" s="9">
        <f t="shared" si="39"/>
        <v>66.099999999999994</v>
      </c>
    </row>
    <row r="243" spans="1:20">
      <c r="A243" s="7">
        <v>242</v>
      </c>
      <c r="B243" s="6" t="s">
        <v>245</v>
      </c>
      <c r="C243" s="3">
        <f>100*var_shares_PointEstimates!C246</f>
        <v>10.837453694038862</v>
      </c>
      <c r="D243" s="3">
        <f>100*var_shares_PointEstimates!D246</f>
        <v>5.2906053997180891</v>
      </c>
      <c r="E243" s="3">
        <f>100*var_shares_PointEstimates!E246</f>
        <v>83.871940906243054</v>
      </c>
      <c r="F243" s="8">
        <f>100*('900'!C246-'100'!C246)/2</f>
        <v>8.5964563981044009</v>
      </c>
      <c r="G243" s="8">
        <f>100*('900'!D246-'100'!D246)/2</f>
        <v>5.4215163399278357</v>
      </c>
      <c r="H243" s="8">
        <f>100*('900'!E246-'100'!E246)/2</f>
        <v>10.852089214389776</v>
      </c>
      <c r="J243" s="8">
        <v>242</v>
      </c>
      <c r="K243" s="8" t="str">
        <f t="shared" si="30"/>
        <v>Salisbury, MD-DE</v>
      </c>
      <c r="L243" s="8">
        <f t="shared" si="31"/>
        <v>10.435251451017413</v>
      </c>
      <c r="M243" s="8">
        <f t="shared" si="32"/>
        <v>25.750958258982866</v>
      </c>
      <c r="N243" s="8">
        <f t="shared" si="33"/>
        <v>63.813790289999716</v>
      </c>
      <c r="O243" s="8">
        <f t="shared" si="34"/>
        <v>9.5246735013064256</v>
      </c>
      <c r="P243" s="8">
        <f t="shared" si="35"/>
        <v>9.1114910813911951</v>
      </c>
      <c r="Q243" s="8">
        <f t="shared" si="36"/>
        <v>11.115868875319729</v>
      </c>
      <c r="R243" s="9">
        <f t="shared" si="37"/>
        <v>17.899999999999999</v>
      </c>
      <c r="S243" s="9">
        <f t="shared" si="38"/>
        <v>16</v>
      </c>
      <c r="T243" s="9">
        <f t="shared" si="39"/>
        <v>66.099999999999994</v>
      </c>
    </row>
    <row r="244" spans="1:20">
      <c r="A244" s="7">
        <v>243</v>
      </c>
      <c r="B244" s="6" t="s">
        <v>246</v>
      </c>
      <c r="C244" s="3">
        <f>100*var_shares_PointEstimates!C247</f>
        <v>24.41172033826729</v>
      </c>
      <c r="D244" s="3">
        <f>100*var_shares_PointEstimates!D247</f>
        <v>43.075907522794999</v>
      </c>
      <c r="E244" s="3">
        <f>100*var_shares_PointEstimates!E247</f>
        <v>32.512372138937707</v>
      </c>
      <c r="F244" s="8">
        <f>100*('900'!C247-'100'!C247)/2</f>
        <v>15.693915390353091</v>
      </c>
      <c r="G244" s="8">
        <f>100*('900'!D247-'100'!D247)/2</f>
        <v>11.800033930625142</v>
      </c>
      <c r="H244" s="8">
        <f>100*('900'!E247-'100'!E247)/2</f>
        <v>10.983495802255266</v>
      </c>
      <c r="J244" s="8">
        <v>243</v>
      </c>
      <c r="K244" s="8" t="str">
        <f t="shared" si="30"/>
        <v>Taunton-Middleborough-Norton, MA</v>
      </c>
      <c r="L244" s="8">
        <f t="shared" si="31"/>
        <v>14.039604022916977</v>
      </c>
      <c r="M244" s="8">
        <f t="shared" si="32"/>
        <v>22.42795470464786</v>
      </c>
      <c r="N244" s="8">
        <f t="shared" si="33"/>
        <v>63.532441272435172</v>
      </c>
      <c r="O244" s="8">
        <f t="shared" si="34"/>
        <v>9.920192218418844</v>
      </c>
      <c r="P244" s="8">
        <f t="shared" si="35"/>
        <v>8.7104033454685297</v>
      </c>
      <c r="Q244" s="8">
        <f t="shared" si="36"/>
        <v>10.441456286279299</v>
      </c>
      <c r="R244" s="9">
        <f t="shared" si="37"/>
        <v>17.899999999999999</v>
      </c>
      <c r="S244" s="9">
        <f t="shared" si="38"/>
        <v>16</v>
      </c>
      <c r="T244" s="9">
        <f t="shared" si="39"/>
        <v>66.099999999999994</v>
      </c>
    </row>
    <row r="245" spans="1:20">
      <c r="A245" s="7">
        <v>244</v>
      </c>
      <c r="B245" s="6" t="s">
        <v>247</v>
      </c>
      <c r="C245" s="3">
        <f>100*var_shares_PointEstimates!C248</f>
        <v>10.595079358690821</v>
      </c>
      <c r="D245" s="3">
        <f>100*var_shares_PointEstimates!D248</f>
        <v>19.585244231182774</v>
      </c>
      <c r="E245" s="3">
        <f>100*var_shares_PointEstimates!E248</f>
        <v>69.819676410126405</v>
      </c>
      <c r="F245" s="8">
        <f>100*('900'!C248-'100'!C248)/2</f>
        <v>8.8321836964267408</v>
      </c>
      <c r="G245" s="8">
        <f>100*('900'!D248-'100'!D248)/2</f>
        <v>9.1069770361315339</v>
      </c>
      <c r="H245" s="8">
        <f>100*('900'!E248-'100'!E248)/2</f>
        <v>11.778487418946582</v>
      </c>
      <c r="J245" s="8">
        <v>244</v>
      </c>
      <c r="K245" s="8" t="str">
        <f t="shared" si="30"/>
        <v xml:space="preserve">Kansas City, KS </v>
      </c>
      <c r="L245" s="8">
        <f t="shared" si="31"/>
        <v>19.239845072991539</v>
      </c>
      <c r="M245" s="8">
        <f t="shared" si="32"/>
        <v>17.393527987597206</v>
      </c>
      <c r="N245" s="8">
        <f t="shared" si="33"/>
        <v>63.366626939411255</v>
      </c>
      <c r="O245" s="8">
        <f t="shared" si="34"/>
        <v>12.759648922304315</v>
      </c>
      <c r="P245" s="8">
        <f t="shared" si="35"/>
        <v>7.5694720915248865</v>
      </c>
      <c r="Q245" s="8">
        <f t="shared" si="36"/>
        <v>12.928033054566926</v>
      </c>
      <c r="R245" s="9">
        <f t="shared" si="37"/>
        <v>17.899999999999999</v>
      </c>
      <c r="S245" s="9">
        <f t="shared" si="38"/>
        <v>16</v>
      </c>
      <c r="T245" s="9">
        <f t="shared" si="39"/>
        <v>66.099999999999994</v>
      </c>
    </row>
    <row r="246" spans="1:20">
      <c r="A246" s="7">
        <v>245</v>
      </c>
      <c r="B246" s="6" t="s">
        <v>248</v>
      </c>
      <c r="C246" s="3">
        <f>100*var_shares_PointEstimates!C249</f>
        <v>25.002132216527439</v>
      </c>
      <c r="D246" s="3">
        <f>100*var_shares_PointEstimates!D249</f>
        <v>15.211538791423356</v>
      </c>
      <c r="E246" s="3">
        <f>100*var_shares_PointEstimates!E249</f>
        <v>59.786328992049199</v>
      </c>
      <c r="F246" s="8">
        <f>100*('900'!C249-'100'!C249)/2</f>
        <v>14.941240269241046</v>
      </c>
      <c r="G246" s="8">
        <f>100*('900'!D249-'100'!D249)/2</f>
        <v>8.9526528967533903</v>
      </c>
      <c r="H246" s="8">
        <f>100*('900'!E249-'100'!E249)/2</f>
        <v>15.419083953843939</v>
      </c>
      <c r="J246" s="8">
        <v>245</v>
      </c>
      <c r="K246" s="8" t="str">
        <f t="shared" si="30"/>
        <v>Port St. Lucie, FL</v>
      </c>
      <c r="L246" s="8">
        <f t="shared" si="31"/>
        <v>10.943673765747091</v>
      </c>
      <c r="M246" s="8">
        <f t="shared" si="32"/>
        <v>25.700865407788015</v>
      </c>
      <c r="N246" s="8">
        <f t="shared" si="33"/>
        <v>63.355460826464885</v>
      </c>
      <c r="O246" s="8">
        <f t="shared" si="34"/>
        <v>11.195885189773344</v>
      </c>
      <c r="P246" s="8">
        <f t="shared" si="35"/>
        <v>11.892314646512201</v>
      </c>
      <c r="Q246" s="8">
        <f t="shared" si="36"/>
        <v>14.200539410733018</v>
      </c>
      <c r="R246" s="9">
        <f t="shared" si="37"/>
        <v>17.899999999999999</v>
      </c>
      <c r="S246" s="9">
        <f t="shared" si="38"/>
        <v>16</v>
      </c>
      <c r="T246" s="9">
        <f t="shared" si="39"/>
        <v>66.099999999999994</v>
      </c>
    </row>
    <row r="247" spans="1:20">
      <c r="A247" s="7">
        <v>246</v>
      </c>
      <c r="B247" s="6" t="s">
        <v>249</v>
      </c>
      <c r="C247" s="3">
        <f>100*var_shares_PointEstimates!C250</f>
        <v>9.2979739996291979</v>
      </c>
      <c r="D247" s="3">
        <f>100*var_shares_PointEstimates!D250</f>
        <v>5.4703875047795165</v>
      </c>
      <c r="E247" s="3">
        <f>100*var_shares_PointEstimates!E250</f>
        <v>85.231638495591284</v>
      </c>
      <c r="F247" s="8">
        <f>100*('900'!C250-'100'!C250)/2</f>
        <v>7.0257900466216663</v>
      </c>
      <c r="G247" s="8">
        <f>100*('900'!D250-'100'!D250)/2</f>
        <v>5.280688801759637</v>
      </c>
      <c r="H247" s="8">
        <f>100*('900'!E250-'100'!E250)/2</f>
        <v>8.3802579859672655</v>
      </c>
      <c r="J247" s="8">
        <v>246</v>
      </c>
      <c r="K247" s="8" t="str">
        <f t="shared" si="30"/>
        <v>Naples-Immokalee-Marco Island, FL</v>
      </c>
      <c r="L247" s="8">
        <f t="shared" si="31"/>
        <v>12.516943624837316</v>
      </c>
      <c r="M247" s="8">
        <f t="shared" si="32"/>
        <v>24.254669992780084</v>
      </c>
      <c r="N247" s="8">
        <f t="shared" si="33"/>
        <v>63.228386382382595</v>
      </c>
      <c r="O247" s="8">
        <f t="shared" si="34"/>
        <v>11.830037194860541</v>
      </c>
      <c r="P247" s="8">
        <f t="shared" si="35"/>
        <v>10.953206710380185</v>
      </c>
      <c r="Q247" s="8">
        <f t="shared" si="36"/>
        <v>14.45741845289526</v>
      </c>
      <c r="R247" s="9">
        <f t="shared" si="37"/>
        <v>17.899999999999999</v>
      </c>
      <c r="S247" s="9">
        <f t="shared" si="38"/>
        <v>16</v>
      </c>
      <c r="T247" s="9">
        <f t="shared" si="39"/>
        <v>66.099999999999994</v>
      </c>
    </row>
    <row r="248" spans="1:20">
      <c r="A248" s="7">
        <v>247</v>
      </c>
      <c r="B248" s="6" t="s">
        <v>250</v>
      </c>
      <c r="C248" s="3">
        <f>100*var_shares_PointEstimates!C251</f>
        <v>28.412583571186151</v>
      </c>
      <c r="D248" s="3">
        <f>100*var_shares_PointEstimates!D251</f>
        <v>31.839716149352842</v>
      </c>
      <c r="E248" s="3">
        <f>100*var_shares_PointEstimates!E251</f>
        <v>39.747700279461014</v>
      </c>
      <c r="F248" s="8">
        <f>100*('900'!C251-'100'!C251)/2</f>
        <v>19.22667376637623</v>
      </c>
      <c r="G248" s="8">
        <f>100*('900'!D251-'100'!D251)/2</f>
        <v>13.021298494134479</v>
      </c>
      <c r="H248" s="8">
        <f>100*('900'!E251-'100'!E251)/2</f>
        <v>15.185090830827946</v>
      </c>
      <c r="J248" s="8">
        <v>247</v>
      </c>
      <c r="K248" s="8" t="str">
        <f t="shared" si="30"/>
        <v>Daphne-Fairhope-Foley, AL</v>
      </c>
      <c r="L248" s="8">
        <f t="shared" si="31"/>
        <v>21.128477153986115</v>
      </c>
      <c r="M248" s="8">
        <f t="shared" si="32"/>
        <v>16.210604619175641</v>
      </c>
      <c r="N248" s="8">
        <f t="shared" si="33"/>
        <v>62.660918226838248</v>
      </c>
      <c r="O248" s="8">
        <f t="shared" si="34"/>
        <v>13.952584440439637</v>
      </c>
      <c r="P248" s="8">
        <f t="shared" si="35"/>
        <v>8.8394219026284269</v>
      </c>
      <c r="Q248" s="8">
        <f t="shared" si="36"/>
        <v>14.616599023429409</v>
      </c>
      <c r="R248" s="9">
        <f t="shared" si="37"/>
        <v>17.899999999999999</v>
      </c>
      <c r="S248" s="9">
        <f t="shared" si="38"/>
        <v>16</v>
      </c>
      <c r="T248" s="9">
        <f t="shared" si="39"/>
        <v>66.099999999999994</v>
      </c>
    </row>
    <row r="249" spans="1:20">
      <c r="A249" s="7">
        <v>248</v>
      </c>
      <c r="B249" s="6" t="s">
        <v>251</v>
      </c>
      <c r="C249" s="3">
        <f>100*var_shares_PointEstimates!C252</f>
        <v>18.323306534947658</v>
      </c>
      <c r="D249" s="3">
        <f>100*var_shares_PointEstimates!D252</f>
        <v>29.110575054409122</v>
      </c>
      <c r="E249" s="3">
        <f>100*var_shares_PointEstimates!E252</f>
        <v>52.566118410643213</v>
      </c>
      <c r="F249" s="8">
        <f>100*('900'!C252-'100'!C252)/2</f>
        <v>13.703440610842483</v>
      </c>
      <c r="G249" s="8">
        <f>100*('900'!D252-'100'!D252)/2</f>
        <v>11.082114782371558</v>
      </c>
      <c r="H249" s="8">
        <f>100*('900'!E252-'100'!E252)/2</f>
        <v>13.657025269976945</v>
      </c>
      <c r="J249" s="8">
        <v>248</v>
      </c>
      <c r="K249" s="8" t="str">
        <f t="shared" si="30"/>
        <v>Dalton, GA</v>
      </c>
      <c r="L249" s="8">
        <f t="shared" si="31"/>
        <v>19.277409536693447</v>
      </c>
      <c r="M249" s="8">
        <f t="shared" si="32"/>
        <v>18.088514841557636</v>
      </c>
      <c r="N249" s="8">
        <f t="shared" si="33"/>
        <v>62.63407562174892</v>
      </c>
      <c r="O249" s="8">
        <f t="shared" si="34"/>
        <v>12.64495651762142</v>
      </c>
      <c r="P249" s="8">
        <f t="shared" si="35"/>
        <v>8.6510664198269858</v>
      </c>
      <c r="Q249" s="8">
        <f t="shared" si="36"/>
        <v>12.282424772151781</v>
      </c>
      <c r="R249" s="9">
        <f t="shared" si="37"/>
        <v>17.899999999999999</v>
      </c>
      <c r="S249" s="9">
        <f t="shared" si="38"/>
        <v>16</v>
      </c>
      <c r="T249" s="9">
        <f t="shared" si="39"/>
        <v>66.099999999999994</v>
      </c>
    </row>
    <row r="250" spans="1:20">
      <c r="A250" s="7">
        <v>249</v>
      </c>
      <c r="B250" s="6" t="s">
        <v>252</v>
      </c>
      <c r="C250" s="3">
        <f>100*var_shares_PointEstimates!C253</f>
        <v>12.531656429912449</v>
      </c>
      <c r="D250" s="3">
        <f>100*var_shares_PointEstimates!D253</f>
        <v>15.138272319825221</v>
      </c>
      <c r="E250" s="3">
        <f>100*var_shares_PointEstimates!E253</f>
        <v>72.330071250262336</v>
      </c>
      <c r="F250" s="8">
        <f>100*('900'!C253-'100'!C253)/2</f>
        <v>9.3191892966718637</v>
      </c>
      <c r="G250" s="8">
        <f>100*('900'!D253-'100'!D253)/2</f>
        <v>7.1440270692605665</v>
      </c>
      <c r="H250" s="8">
        <f>100*('900'!E253-'100'!E253)/2</f>
        <v>10.292119640824888</v>
      </c>
      <c r="J250" s="8">
        <v>249</v>
      </c>
      <c r="K250" s="8" t="str">
        <f t="shared" si="30"/>
        <v>New Bern, NC</v>
      </c>
      <c r="L250" s="8">
        <f t="shared" si="31"/>
        <v>21.733486704846051</v>
      </c>
      <c r="M250" s="8">
        <f t="shared" si="32"/>
        <v>15.641062600867592</v>
      </c>
      <c r="N250" s="8">
        <f t="shared" si="33"/>
        <v>62.625450694286357</v>
      </c>
      <c r="O250" s="8">
        <f t="shared" si="34"/>
        <v>13.172387197273034</v>
      </c>
      <c r="P250" s="8">
        <f t="shared" si="35"/>
        <v>7.4663693044652337</v>
      </c>
      <c r="Q250" s="8">
        <f t="shared" si="36"/>
        <v>12.807591599748481</v>
      </c>
      <c r="R250" s="9">
        <f t="shared" si="37"/>
        <v>17.899999999999999</v>
      </c>
      <c r="S250" s="9">
        <f t="shared" si="38"/>
        <v>16</v>
      </c>
      <c r="T250" s="9">
        <f t="shared" si="39"/>
        <v>66.099999999999994</v>
      </c>
    </row>
    <row r="251" spans="1:20">
      <c r="A251" s="7">
        <v>250</v>
      </c>
      <c r="B251" s="6" t="s">
        <v>253</v>
      </c>
      <c r="C251" s="3">
        <f>100*var_shares_PointEstimates!C254</f>
        <v>23.921644798434937</v>
      </c>
      <c r="D251" s="3">
        <f>100*var_shares_PointEstimates!D254</f>
        <v>16.682578269813614</v>
      </c>
      <c r="E251" s="3">
        <f>100*var_shares_PointEstimates!E254</f>
        <v>59.395776931751442</v>
      </c>
      <c r="F251" s="8">
        <f>100*('900'!C254-'100'!C254)/2</f>
        <v>13.979048373559666</v>
      </c>
      <c r="G251" s="8">
        <f>100*('900'!D254-'100'!D254)/2</f>
        <v>8.5342386399987866</v>
      </c>
      <c r="H251" s="8">
        <f>100*('900'!E254-'100'!E254)/2</f>
        <v>12.942967128360333</v>
      </c>
      <c r="J251" s="8">
        <v>250</v>
      </c>
      <c r="K251" s="8" t="str">
        <f t="shared" si="30"/>
        <v>Albany, OR</v>
      </c>
      <c r="L251" s="8">
        <f t="shared" si="31"/>
        <v>24.036535309206734</v>
      </c>
      <c r="M251" s="8">
        <f t="shared" si="32"/>
        <v>13.573805637321332</v>
      </c>
      <c r="N251" s="8">
        <f t="shared" si="33"/>
        <v>62.389659053471938</v>
      </c>
      <c r="O251" s="8">
        <f t="shared" si="34"/>
        <v>13.648198691925648</v>
      </c>
      <c r="P251" s="8">
        <f t="shared" si="35"/>
        <v>6.5552690367384123</v>
      </c>
      <c r="Q251" s="8">
        <f t="shared" si="36"/>
        <v>12.953330312812827</v>
      </c>
      <c r="R251" s="9">
        <f t="shared" si="37"/>
        <v>17.899999999999999</v>
      </c>
      <c r="S251" s="9">
        <f t="shared" si="38"/>
        <v>16</v>
      </c>
      <c r="T251" s="9">
        <f t="shared" si="39"/>
        <v>66.099999999999994</v>
      </c>
    </row>
    <row r="252" spans="1:20">
      <c r="A252" s="7">
        <v>251</v>
      </c>
      <c r="B252" s="6" t="s">
        <v>254</v>
      </c>
      <c r="C252" s="3">
        <f>100*var_shares_PointEstimates!C255</f>
        <v>14.489311168844507</v>
      </c>
      <c r="D252" s="3">
        <f>100*var_shares_PointEstimates!D255</f>
        <v>15.227073726975663</v>
      </c>
      <c r="E252" s="3">
        <f>100*var_shares_PointEstimates!E255</f>
        <v>70.283615104179844</v>
      </c>
      <c r="F252" s="8">
        <f>100*('900'!C255-'100'!C255)/2</f>
        <v>10.575278747560425</v>
      </c>
      <c r="G252" s="8">
        <f>100*('900'!D255-'100'!D255)/2</f>
        <v>8.1557723040688757</v>
      </c>
      <c r="H252" s="8">
        <f>100*('900'!E255-'100'!E255)/2</f>
        <v>11.495164514310547</v>
      </c>
      <c r="J252" s="8">
        <v>251</v>
      </c>
      <c r="K252" s="8" t="str">
        <f t="shared" si="30"/>
        <v xml:space="preserve">Portland-South Portland, ME </v>
      </c>
      <c r="L252" s="8">
        <f t="shared" si="31"/>
        <v>22.815788095085484</v>
      </c>
      <c r="M252" s="8">
        <f t="shared" si="32"/>
        <v>15.298167909884725</v>
      </c>
      <c r="N252" s="8">
        <f t="shared" si="33"/>
        <v>61.88604399502978</v>
      </c>
      <c r="O252" s="8">
        <f t="shared" si="34"/>
        <v>12.928828761838073</v>
      </c>
      <c r="P252" s="8">
        <f t="shared" si="35"/>
        <v>8.4399775837692239</v>
      </c>
      <c r="Q252" s="8">
        <f t="shared" si="36"/>
        <v>12.987877585352811</v>
      </c>
      <c r="R252" s="9">
        <f t="shared" si="37"/>
        <v>17.899999999999999</v>
      </c>
      <c r="S252" s="9">
        <f t="shared" si="38"/>
        <v>16</v>
      </c>
      <c r="T252" s="9">
        <f t="shared" si="39"/>
        <v>66.099999999999994</v>
      </c>
    </row>
    <row r="253" spans="1:20">
      <c r="A253" s="7">
        <v>252</v>
      </c>
      <c r="B253" s="6" t="s">
        <v>255</v>
      </c>
      <c r="C253" s="3">
        <f>100*var_shares_PointEstimates!C256</f>
        <v>1.6367146682154439</v>
      </c>
      <c r="D253" s="3">
        <f>100*var_shares_PointEstimates!D256</f>
        <v>1.0240284393383572</v>
      </c>
      <c r="E253" s="3">
        <f>100*var_shares_PointEstimates!E256</f>
        <v>97.339256892446201</v>
      </c>
      <c r="F253" s="8">
        <f>100*('900'!C256-'100'!C256)/2</f>
        <v>3.7795864609576011</v>
      </c>
      <c r="G253" s="8">
        <f>100*('900'!D256-'100'!D256)/2</f>
        <v>3.7174255348473397</v>
      </c>
      <c r="H253" s="8">
        <f>100*('900'!E256-'100'!E256)/2</f>
        <v>5.5391924092461071</v>
      </c>
      <c r="J253" s="8">
        <v>252</v>
      </c>
      <c r="K253" s="8" t="str">
        <f t="shared" si="30"/>
        <v>El Paso, TX</v>
      </c>
      <c r="L253" s="8">
        <f t="shared" si="31"/>
        <v>16.183991365175075</v>
      </c>
      <c r="M253" s="8">
        <f t="shared" si="32"/>
        <v>22.01847991626126</v>
      </c>
      <c r="N253" s="8">
        <f t="shared" si="33"/>
        <v>61.797528718563669</v>
      </c>
      <c r="O253" s="8">
        <f t="shared" si="34"/>
        <v>10.351837510848393</v>
      </c>
      <c r="P253" s="8">
        <f t="shared" si="35"/>
        <v>8.994556302418582</v>
      </c>
      <c r="Q253" s="8">
        <f t="shared" si="36"/>
        <v>11.178007526132644</v>
      </c>
      <c r="R253" s="9">
        <f t="shared" si="37"/>
        <v>17.899999999999999</v>
      </c>
      <c r="S253" s="9">
        <f t="shared" si="38"/>
        <v>16</v>
      </c>
      <c r="T253" s="9">
        <f t="shared" si="39"/>
        <v>66.099999999999994</v>
      </c>
    </row>
    <row r="254" spans="1:20">
      <c r="A254" s="7">
        <v>253</v>
      </c>
      <c r="B254" s="6" t="s">
        <v>256</v>
      </c>
      <c r="C254" s="3">
        <f>100*var_shares_PointEstimates!C257</f>
        <v>21.026103261260211</v>
      </c>
      <c r="D254" s="3">
        <f>100*var_shares_PointEstimates!D257</f>
        <v>9.5268178408934769</v>
      </c>
      <c r="E254" s="3">
        <f>100*var_shares_PointEstimates!E257</f>
        <v>69.44707889784631</v>
      </c>
      <c r="F254" s="8">
        <f>100*('900'!C257-'100'!C257)/2</f>
        <v>14.51644374263123</v>
      </c>
      <c r="G254" s="8">
        <f>100*('900'!D257-'100'!D257)/2</f>
        <v>7.4262852753017388</v>
      </c>
      <c r="H254" s="8">
        <f>100*('900'!E257-'100'!E257)/2</f>
        <v>14.112407251135462</v>
      </c>
      <c r="J254" s="8">
        <v>253</v>
      </c>
      <c r="K254" s="8" t="str">
        <f t="shared" si="30"/>
        <v>Fond du Lac, WI</v>
      </c>
      <c r="L254" s="8">
        <f t="shared" si="31"/>
        <v>21.147643337802773</v>
      </c>
      <c r="M254" s="8">
        <f t="shared" si="32"/>
        <v>17.225836532815602</v>
      </c>
      <c r="N254" s="8">
        <f t="shared" si="33"/>
        <v>61.626520129381625</v>
      </c>
      <c r="O254" s="8">
        <f t="shared" si="34"/>
        <v>13.219426450616472</v>
      </c>
      <c r="P254" s="8">
        <f t="shared" si="35"/>
        <v>7.6760311966289674</v>
      </c>
      <c r="Q254" s="8">
        <f t="shared" si="36"/>
        <v>12.385011506772283</v>
      </c>
      <c r="R254" s="9">
        <f t="shared" si="37"/>
        <v>17.899999999999999</v>
      </c>
      <c r="S254" s="9">
        <f t="shared" si="38"/>
        <v>16</v>
      </c>
      <c r="T254" s="9">
        <f t="shared" si="39"/>
        <v>66.099999999999994</v>
      </c>
    </row>
    <row r="255" spans="1:20">
      <c r="A255" s="7">
        <v>254</v>
      </c>
      <c r="B255" s="6" t="s">
        <v>257</v>
      </c>
      <c r="C255" s="3">
        <f>100*var_shares_PointEstimates!C258</f>
        <v>13.20216984916693</v>
      </c>
      <c r="D255" s="3">
        <f>100*var_shares_PointEstimates!D258</f>
        <v>26.51040096037201</v>
      </c>
      <c r="E255" s="3">
        <f>100*var_shares_PointEstimates!E258</f>
        <v>60.287429190461062</v>
      </c>
      <c r="F255" s="8">
        <f>100*('900'!C258-'100'!C258)/2</f>
        <v>10.861868329712472</v>
      </c>
      <c r="G255" s="8">
        <f>100*('900'!D258-'100'!D258)/2</f>
        <v>10.149711088301903</v>
      </c>
      <c r="H255" s="8">
        <f>100*('900'!E258-'100'!E258)/2</f>
        <v>12.457225591838778</v>
      </c>
      <c r="J255" s="8">
        <v>254</v>
      </c>
      <c r="K255" s="8" t="str">
        <f t="shared" si="30"/>
        <v>Knoxville, TN</v>
      </c>
      <c r="L255" s="8">
        <f t="shared" si="31"/>
        <v>26.367804987697617</v>
      </c>
      <c r="M255" s="8">
        <f t="shared" si="32"/>
        <v>12.019675496697445</v>
      </c>
      <c r="N255" s="8">
        <f t="shared" si="33"/>
        <v>61.612519515604937</v>
      </c>
      <c r="O255" s="8">
        <f t="shared" si="34"/>
        <v>13.260939372970245</v>
      </c>
      <c r="P255" s="8">
        <f t="shared" si="35"/>
        <v>6.7047814201642257</v>
      </c>
      <c r="Q255" s="8">
        <f t="shared" si="36"/>
        <v>12.893521275598166</v>
      </c>
      <c r="R255" s="9">
        <f t="shared" si="37"/>
        <v>17.899999999999999</v>
      </c>
      <c r="S255" s="9">
        <f t="shared" si="38"/>
        <v>16</v>
      </c>
      <c r="T255" s="9">
        <f t="shared" si="39"/>
        <v>66.099999999999994</v>
      </c>
    </row>
    <row r="256" spans="1:20">
      <c r="A256" s="7">
        <v>255</v>
      </c>
      <c r="B256" s="6" t="s">
        <v>258</v>
      </c>
      <c r="C256" s="3">
        <f>100*var_shares_PointEstimates!C259</f>
        <v>15.733552456163499</v>
      </c>
      <c r="D256" s="3">
        <f>100*var_shares_PointEstimates!D259</f>
        <v>8.8788848859665794</v>
      </c>
      <c r="E256" s="3">
        <f>100*var_shares_PointEstimates!E259</f>
        <v>75.387562657869921</v>
      </c>
      <c r="F256" s="8">
        <f>100*('900'!C259-'100'!C259)/2</f>
        <v>10.824893592629007</v>
      </c>
      <c r="G256" s="8">
        <f>100*('900'!D259-'100'!D259)/2</f>
        <v>7.1810571312658986</v>
      </c>
      <c r="H256" s="8">
        <f>100*('900'!E259-'100'!E259)/2</f>
        <v>11.174451792382378</v>
      </c>
      <c r="J256" s="8">
        <v>255</v>
      </c>
      <c r="K256" s="8" t="str">
        <f t="shared" si="30"/>
        <v>Muskegon, MI</v>
      </c>
      <c r="L256" s="8">
        <f t="shared" si="31"/>
        <v>19.869673329867581</v>
      </c>
      <c r="M256" s="8">
        <f t="shared" si="32"/>
        <v>18.541724840495473</v>
      </c>
      <c r="N256" s="8">
        <f t="shared" si="33"/>
        <v>61.588601829636943</v>
      </c>
      <c r="O256" s="8">
        <f t="shared" si="34"/>
        <v>12.650543881733958</v>
      </c>
      <c r="P256" s="8">
        <f t="shared" si="35"/>
        <v>7.9724647186621267</v>
      </c>
      <c r="Q256" s="8">
        <f t="shared" si="36"/>
        <v>12.468251746132658</v>
      </c>
      <c r="R256" s="9">
        <f t="shared" si="37"/>
        <v>17.899999999999999</v>
      </c>
      <c r="S256" s="9">
        <f t="shared" si="38"/>
        <v>16</v>
      </c>
      <c r="T256" s="9">
        <f t="shared" si="39"/>
        <v>66.099999999999994</v>
      </c>
    </row>
    <row r="257" spans="1:20">
      <c r="A257" s="7">
        <v>256</v>
      </c>
      <c r="B257" s="6" t="s">
        <v>259</v>
      </c>
      <c r="C257" s="3">
        <f>100*var_shares_PointEstimates!C260</f>
        <v>25.269872365462458</v>
      </c>
      <c r="D257" s="3">
        <f>100*var_shares_PointEstimates!D260</f>
        <v>13.847793394848926</v>
      </c>
      <c r="E257" s="3">
        <f>100*var_shares_PointEstimates!E260</f>
        <v>60.882334239688618</v>
      </c>
      <c r="F257" s="8">
        <f>100*('900'!C260-'100'!C260)/2</f>
        <v>13.405013913598832</v>
      </c>
      <c r="G257" s="8">
        <f>100*('900'!D260-'100'!D260)/2</f>
        <v>7.012201192629905</v>
      </c>
      <c r="H257" s="8">
        <f>100*('900'!E260-'100'!E260)/2</f>
        <v>13.627161024984524</v>
      </c>
      <c r="J257" s="8">
        <v>256</v>
      </c>
      <c r="K257" s="8" t="str">
        <f t="shared" si="30"/>
        <v>Montgomery, AL</v>
      </c>
      <c r="L257" s="8">
        <f t="shared" si="31"/>
        <v>19.466412869190684</v>
      </c>
      <c r="M257" s="8">
        <f t="shared" si="32"/>
        <v>19.12052198958007</v>
      </c>
      <c r="N257" s="8">
        <f t="shared" si="33"/>
        <v>61.413065141229254</v>
      </c>
      <c r="O257" s="8">
        <f t="shared" si="34"/>
        <v>13.071440335965701</v>
      </c>
      <c r="P257" s="8">
        <f t="shared" si="35"/>
        <v>8.7947215217008434</v>
      </c>
      <c r="Q257" s="8">
        <f t="shared" si="36"/>
        <v>13.847988597522271</v>
      </c>
      <c r="R257" s="9">
        <f t="shared" si="37"/>
        <v>17.899999999999999</v>
      </c>
      <c r="S257" s="9">
        <f t="shared" si="38"/>
        <v>16</v>
      </c>
      <c r="T257" s="9">
        <f t="shared" si="39"/>
        <v>66.099999999999994</v>
      </c>
    </row>
    <row r="258" spans="1:20">
      <c r="A258" s="7">
        <v>257</v>
      </c>
      <c r="B258" s="6" t="s">
        <v>260</v>
      </c>
      <c r="C258" s="3">
        <f>100*var_shares_PointEstimates!C261</f>
        <v>14.985112296218556</v>
      </c>
      <c r="D258" s="3">
        <f>100*var_shares_PointEstimates!D261</f>
        <v>15.207937845550745</v>
      </c>
      <c r="E258" s="3">
        <f>100*var_shares_PointEstimates!E261</f>
        <v>69.806949858230709</v>
      </c>
      <c r="F258" s="8">
        <f>100*('900'!C261-'100'!C261)/2</f>
        <v>10.027842135605466</v>
      </c>
      <c r="G258" s="8">
        <f>100*('900'!D261-'100'!D261)/2</f>
        <v>7.5233910408165556</v>
      </c>
      <c r="H258" s="8">
        <f>100*('900'!E261-'100'!E261)/2</f>
        <v>11.572603263935626</v>
      </c>
      <c r="J258" s="8">
        <v>257</v>
      </c>
      <c r="K258" s="8" t="str">
        <f t="shared" si="30"/>
        <v>Michigan City-La Porte, IN</v>
      </c>
      <c r="L258" s="8">
        <f t="shared" si="31"/>
        <v>25.269872365462458</v>
      </c>
      <c r="M258" s="8">
        <f t="shared" si="32"/>
        <v>13.847793394848926</v>
      </c>
      <c r="N258" s="8">
        <f t="shared" si="33"/>
        <v>60.882334239688618</v>
      </c>
      <c r="O258" s="8">
        <f t="shared" si="34"/>
        <v>13.405013913598832</v>
      </c>
      <c r="P258" s="8">
        <f t="shared" si="35"/>
        <v>7.012201192629905</v>
      </c>
      <c r="Q258" s="8">
        <f t="shared" si="36"/>
        <v>13.627161024984524</v>
      </c>
      <c r="R258" s="9">
        <f t="shared" si="37"/>
        <v>17.899999999999999</v>
      </c>
      <c r="S258" s="9">
        <f t="shared" si="38"/>
        <v>16</v>
      </c>
      <c r="T258" s="9">
        <f t="shared" si="39"/>
        <v>66.099999999999994</v>
      </c>
    </row>
    <row r="259" spans="1:20">
      <c r="A259" s="7">
        <v>258</v>
      </c>
      <c r="B259" s="6" t="s">
        <v>261</v>
      </c>
      <c r="C259" s="3">
        <f>100*var_shares_PointEstimates!C262</f>
        <v>27.41064788406775</v>
      </c>
      <c r="D259" s="3">
        <f>100*var_shares_PointEstimates!D262</f>
        <v>4.9765382352991105</v>
      </c>
      <c r="E259" s="3">
        <f>100*var_shares_PointEstimates!E262</f>
        <v>67.612813880633126</v>
      </c>
      <c r="F259" s="8">
        <f>100*('900'!C262-'100'!C262)/2</f>
        <v>14.933674634386945</v>
      </c>
      <c r="G259" s="8">
        <f>100*('900'!D262-'100'!D262)/2</f>
        <v>5.3323425857728024</v>
      </c>
      <c r="H259" s="8">
        <f>100*('900'!E262-'100'!E262)/2</f>
        <v>14.399918032028786</v>
      </c>
      <c r="J259" s="8">
        <v>258</v>
      </c>
      <c r="K259" s="8" t="str">
        <f t="shared" ref="K259:K322" si="40">INDEX($B$26:$B$440,MATCH(N259,$E$26:$E$440,0),1)</f>
        <v>Niles-Benton Harbor, MI</v>
      </c>
      <c r="L259" s="8">
        <f t="shared" ref="L259:L322" si="41">INDEX($C$26:$C$440,MATCH(N259,$E$26:$E$440,0),1)</f>
        <v>22.998707396179999</v>
      </c>
      <c r="M259" s="8">
        <f t="shared" ref="M259:M322" si="42">INDEX($D$26:$D$440,MATCH(N259,$E$26:$E$440,0),1)</f>
        <v>16.202866630636066</v>
      </c>
      <c r="N259" s="8">
        <f t="shared" ref="N259:N322" si="43">LARGE($E$26:$E$440,J259)</f>
        <v>60.798425973183932</v>
      </c>
      <c r="O259" s="8">
        <f t="shared" ref="O259:O322" si="44">INDEX($F$26:$F$440,MATCH(N259,$E$26:$E$440,0),1)</f>
        <v>14.063981741199722</v>
      </c>
      <c r="P259" s="8">
        <f t="shared" ref="P259:P322" si="45">INDEX($G$26:$G$440,MATCH(N259,$E$26:$E$440,0),1)</f>
        <v>7.6230878276395311</v>
      </c>
      <c r="Q259" s="8">
        <f t="shared" ref="Q259:Q322" si="46">INDEX($H$26:$H$440,MATCH(N259,$E$26:$E$440,0),1)</f>
        <v>13.767344721046765</v>
      </c>
      <c r="R259" s="9">
        <f t="shared" ref="R259:R322" si="47">ROUND(AVERAGE($L$2:$L$416),1)</f>
        <v>17.899999999999999</v>
      </c>
      <c r="S259" s="9">
        <f t="shared" ref="S259:S322" si="48">ROUND(AVERAGE($M$2:$M$416),1)</f>
        <v>16</v>
      </c>
      <c r="T259" s="9">
        <f t="shared" ref="T259:T322" si="49">ROUND(AVERAGE($N$2:$N$416),1)</f>
        <v>66.099999999999994</v>
      </c>
    </row>
    <row r="260" spans="1:20">
      <c r="A260" s="7">
        <v>259</v>
      </c>
      <c r="B260" s="6" t="s">
        <v>262</v>
      </c>
      <c r="C260" s="3">
        <f>100*var_shares_PointEstimates!C263</f>
        <v>25.836183886517404</v>
      </c>
      <c r="D260" s="3">
        <f>100*var_shares_PointEstimates!D263</f>
        <v>22.932450255213375</v>
      </c>
      <c r="E260" s="3">
        <f>100*var_shares_PointEstimates!E263</f>
        <v>51.231365858269214</v>
      </c>
      <c r="F260" s="8">
        <f>100*('900'!C263-'100'!C263)/2</f>
        <v>15.615109752714401</v>
      </c>
      <c r="G260" s="8">
        <f>100*('900'!D263-'100'!D263)/2</f>
        <v>10.046035480398166</v>
      </c>
      <c r="H260" s="8">
        <f>100*('900'!E263-'100'!E263)/2</f>
        <v>13.587577712953685</v>
      </c>
      <c r="J260" s="8">
        <v>259</v>
      </c>
      <c r="K260" s="8" t="str">
        <f t="shared" si="40"/>
        <v>New Haven, CT</v>
      </c>
      <c r="L260" s="8">
        <f t="shared" si="41"/>
        <v>17.619643104448869</v>
      </c>
      <c r="M260" s="8">
        <f t="shared" si="42"/>
        <v>21.857975606483322</v>
      </c>
      <c r="N260" s="8">
        <f t="shared" si="43"/>
        <v>60.522381289067809</v>
      </c>
      <c r="O260" s="8">
        <f t="shared" si="44"/>
        <v>12.891282211950106</v>
      </c>
      <c r="P260" s="8">
        <f t="shared" si="45"/>
        <v>9.8551866626511586</v>
      </c>
      <c r="Q260" s="8">
        <f t="shared" si="46"/>
        <v>12.812586316789087</v>
      </c>
      <c r="R260" s="9">
        <f t="shared" si="47"/>
        <v>17.899999999999999</v>
      </c>
      <c r="S260" s="9">
        <f t="shared" si="48"/>
        <v>16</v>
      </c>
      <c r="T260" s="9">
        <f t="shared" si="49"/>
        <v>66.099999999999994</v>
      </c>
    </row>
    <row r="261" spans="1:20">
      <c r="A261" s="7">
        <v>260</v>
      </c>
      <c r="B261" s="6" t="s">
        <v>263</v>
      </c>
      <c r="C261" s="3">
        <f>100*var_shares_PointEstimates!C264</f>
        <v>18.471334554502995</v>
      </c>
      <c r="D261" s="3">
        <f>100*var_shares_PointEstimates!D264</f>
        <v>24.365421729743865</v>
      </c>
      <c r="E261" s="3">
        <f>100*var_shares_PointEstimates!E264</f>
        <v>57.163243715753133</v>
      </c>
      <c r="F261" s="8">
        <f>100*('900'!C264-'100'!C264)/2</f>
        <v>14.477381909954062</v>
      </c>
      <c r="G261" s="8">
        <f>100*('900'!D264-'100'!D264)/2</f>
        <v>10.848036242107955</v>
      </c>
      <c r="H261" s="8">
        <f>100*('900'!E264-'100'!E264)/2</f>
        <v>13.625478826346637</v>
      </c>
      <c r="J261" s="8">
        <v>260</v>
      </c>
      <c r="K261" s="8" t="str">
        <f t="shared" si="40"/>
        <v>Davenport-Moline-Rock Island, IA-IL</v>
      </c>
      <c r="L261" s="8">
        <f t="shared" si="41"/>
        <v>28.947296654150112</v>
      </c>
      <c r="M261" s="8">
        <f t="shared" si="42"/>
        <v>10.672922930213009</v>
      </c>
      <c r="N261" s="8">
        <f t="shared" si="43"/>
        <v>60.379780415636873</v>
      </c>
      <c r="O261" s="8">
        <f t="shared" si="44"/>
        <v>14.142488464782726</v>
      </c>
      <c r="P261" s="8">
        <f t="shared" si="45"/>
        <v>6.2073104450736913</v>
      </c>
      <c r="Q261" s="8">
        <f t="shared" si="46"/>
        <v>13.754476510441005</v>
      </c>
      <c r="R261" s="9">
        <f t="shared" si="47"/>
        <v>17.899999999999999</v>
      </c>
      <c r="S261" s="9">
        <f t="shared" si="48"/>
        <v>16</v>
      </c>
      <c r="T261" s="9">
        <f t="shared" si="49"/>
        <v>66.099999999999994</v>
      </c>
    </row>
    <row r="262" spans="1:20">
      <c r="A262" s="7">
        <v>261</v>
      </c>
      <c r="B262" s="6" t="s">
        <v>264</v>
      </c>
      <c r="C262" s="3">
        <f>100*var_shares_PointEstimates!C265</f>
        <v>29.28602985260833</v>
      </c>
      <c r="D262" s="3">
        <f>100*var_shares_PointEstimates!D265</f>
        <v>24.373033299969173</v>
      </c>
      <c r="E262" s="3">
        <f>100*var_shares_PointEstimates!E265</f>
        <v>46.340936847422498</v>
      </c>
      <c r="F262" s="8">
        <f>100*('900'!C265-'100'!C265)/2</f>
        <v>16.154045303651991</v>
      </c>
      <c r="G262" s="8">
        <f>100*('900'!D265-'100'!D265)/2</f>
        <v>9.6317072941567368</v>
      </c>
      <c r="H262" s="8">
        <f>100*('900'!E265-'100'!E265)/2</f>
        <v>13.5008585442217</v>
      </c>
      <c r="J262" s="8">
        <v>261</v>
      </c>
      <c r="K262" s="8" t="str">
        <f t="shared" si="40"/>
        <v>Manchester, NH</v>
      </c>
      <c r="L262" s="8">
        <f t="shared" si="41"/>
        <v>13.20216984916693</v>
      </c>
      <c r="M262" s="8">
        <f t="shared" si="42"/>
        <v>26.51040096037201</v>
      </c>
      <c r="N262" s="8">
        <f t="shared" si="43"/>
        <v>60.287429190461062</v>
      </c>
      <c r="O262" s="8">
        <f t="shared" si="44"/>
        <v>10.861868329712472</v>
      </c>
      <c r="P262" s="8">
        <f t="shared" si="45"/>
        <v>10.149711088301903</v>
      </c>
      <c r="Q262" s="8">
        <f t="shared" si="46"/>
        <v>12.457225591838778</v>
      </c>
      <c r="R262" s="9">
        <f t="shared" si="47"/>
        <v>17.899999999999999</v>
      </c>
      <c r="S262" s="9">
        <f t="shared" si="48"/>
        <v>16</v>
      </c>
      <c r="T262" s="9">
        <f t="shared" si="49"/>
        <v>66.099999999999994</v>
      </c>
    </row>
    <row r="263" spans="1:20">
      <c r="A263" s="7">
        <v>262</v>
      </c>
      <c r="B263" s="6" t="s">
        <v>265</v>
      </c>
      <c r="C263" s="3">
        <f>100*var_shares_PointEstimates!C266</f>
        <v>6.2300992576975833</v>
      </c>
      <c r="D263" s="3">
        <f>100*var_shares_PointEstimates!D266</f>
        <v>3.5800549155067816</v>
      </c>
      <c r="E263" s="3">
        <f>100*var_shares_PointEstimates!E266</f>
        <v>90.189845826795633</v>
      </c>
      <c r="F263" s="8">
        <f>100*('900'!C266-'100'!C266)/2</f>
        <v>6.1090593190109441</v>
      </c>
      <c r="G263" s="8">
        <f>100*('900'!D266-'100'!D266)/2</f>
        <v>4.3105025822010994</v>
      </c>
      <c r="H263" s="8">
        <f>100*('900'!E266-'100'!E266)/2</f>
        <v>7.6305252680899827</v>
      </c>
      <c r="J263" s="8">
        <v>262</v>
      </c>
      <c r="K263" s="8" t="str">
        <f t="shared" si="40"/>
        <v>Carson City, NV</v>
      </c>
      <c r="L263" s="8">
        <f t="shared" si="41"/>
        <v>23.337235631328941</v>
      </c>
      <c r="M263" s="8">
        <f t="shared" si="42"/>
        <v>16.401335715344263</v>
      </c>
      <c r="N263" s="8">
        <f t="shared" si="43"/>
        <v>60.261428653326796</v>
      </c>
      <c r="O263" s="8">
        <f t="shared" si="44"/>
        <v>14.306562073870033</v>
      </c>
      <c r="P263" s="8">
        <f t="shared" si="45"/>
        <v>8.422338999525536</v>
      </c>
      <c r="Q263" s="8">
        <f t="shared" si="46"/>
        <v>14.329809278957079</v>
      </c>
      <c r="R263" s="9">
        <f t="shared" si="47"/>
        <v>17.899999999999999</v>
      </c>
      <c r="S263" s="9">
        <f t="shared" si="48"/>
        <v>16</v>
      </c>
      <c r="T263" s="9">
        <f t="shared" si="49"/>
        <v>66.099999999999994</v>
      </c>
    </row>
    <row r="264" spans="1:20">
      <c r="A264" s="7">
        <v>263</v>
      </c>
      <c r="B264" s="6" t="s">
        <v>266</v>
      </c>
      <c r="C264" s="3">
        <f>100*var_shares_PointEstimates!C267</f>
        <v>7.8762240507278785</v>
      </c>
      <c r="D264" s="3">
        <f>100*var_shares_PointEstimates!D267</f>
        <v>4.7817246339965358</v>
      </c>
      <c r="E264" s="3">
        <f>100*var_shares_PointEstimates!E267</f>
        <v>87.342051315275583</v>
      </c>
      <c r="F264" s="8">
        <f>100*('900'!C267-'100'!C267)/2</f>
        <v>6.9977133699402883</v>
      </c>
      <c r="G264" s="8">
        <f>100*('900'!D267-'100'!D267)/2</f>
        <v>5.4576908727859283</v>
      </c>
      <c r="H264" s="8">
        <f>100*('900'!E267-'100'!E267)/2</f>
        <v>8.7604586384428593</v>
      </c>
      <c r="J264" s="8">
        <v>263</v>
      </c>
      <c r="K264" s="8" t="str">
        <f t="shared" si="40"/>
        <v>Green Bay, WI</v>
      </c>
      <c r="L264" s="8">
        <f t="shared" si="41"/>
        <v>16.554264322469841</v>
      </c>
      <c r="M264" s="8">
        <f t="shared" si="42"/>
        <v>23.191210134525864</v>
      </c>
      <c r="N264" s="8">
        <f t="shared" si="43"/>
        <v>60.254525543004291</v>
      </c>
      <c r="O264" s="8">
        <f t="shared" si="44"/>
        <v>12.072636191015707</v>
      </c>
      <c r="P264" s="8">
        <f t="shared" si="45"/>
        <v>9.4606505981739133</v>
      </c>
      <c r="Q264" s="8">
        <f t="shared" si="46"/>
        <v>11.239338827547519</v>
      </c>
      <c r="R264" s="9">
        <f t="shared" si="47"/>
        <v>17.899999999999999</v>
      </c>
      <c r="S264" s="9">
        <f t="shared" si="48"/>
        <v>16</v>
      </c>
      <c r="T264" s="9">
        <f t="shared" si="49"/>
        <v>66.099999999999994</v>
      </c>
    </row>
    <row r="265" spans="1:20">
      <c r="A265" s="7">
        <v>264</v>
      </c>
      <c r="B265" s="6" t="s">
        <v>267</v>
      </c>
      <c r="C265" s="3">
        <f>100*var_shares_PointEstimates!C268</f>
        <v>3.7810517289365855</v>
      </c>
      <c r="D265" s="3">
        <f>100*var_shares_PointEstimates!D268</f>
        <v>6.7840806594946512</v>
      </c>
      <c r="E265" s="3">
        <f>100*var_shares_PointEstimates!E268</f>
        <v>89.434867611568762</v>
      </c>
      <c r="F265" s="8">
        <f>100*('900'!C268-'100'!C268)/2</f>
        <v>4.9392015946842918</v>
      </c>
      <c r="G265" s="8">
        <f>100*('900'!D268-'100'!D268)/2</f>
        <v>6.3715318132110008</v>
      </c>
      <c r="H265" s="8">
        <f>100*('900'!E268-'100'!E268)/2</f>
        <v>7.9737269102950146</v>
      </c>
      <c r="J265" s="8">
        <v>264</v>
      </c>
      <c r="K265" s="8" t="str">
        <f t="shared" si="40"/>
        <v>Rochester, NY</v>
      </c>
      <c r="L265" s="8">
        <f t="shared" si="41"/>
        <v>21.96193373307451</v>
      </c>
      <c r="M265" s="8">
        <f t="shared" si="42"/>
        <v>17.80157881948077</v>
      </c>
      <c r="N265" s="8">
        <f t="shared" si="43"/>
        <v>60.236487447444716</v>
      </c>
      <c r="O265" s="8">
        <f t="shared" si="44"/>
        <v>14.017415911828552</v>
      </c>
      <c r="P265" s="8">
        <f t="shared" si="45"/>
        <v>7.755169179062543</v>
      </c>
      <c r="Q265" s="8">
        <f t="shared" si="46"/>
        <v>13.10868841877379</v>
      </c>
      <c r="R265" s="9">
        <f t="shared" si="47"/>
        <v>17.899999999999999</v>
      </c>
      <c r="S265" s="9">
        <f t="shared" si="48"/>
        <v>16</v>
      </c>
      <c r="T265" s="9">
        <f t="shared" si="49"/>
        <v>66.099999999999994</v>
      </c>
    </row>
    <row r="266" spans="1:20">
      <c r="A266" s="7">
        <v>265</v>
      </c>
      <c r="B266" s="6" t="s">
        <v>268</v>
      </c>
      <c r="C266" s="3">
        <f>100*var_shares_PointEstimates!C269</f>
        <v>33.648814389363288</v>
      </c>
      <c r="D266" s="3">
        <f>100*var_shares_PointEstimates!D269</f>
        <v>40.936758797037172</v>
      </c>
      <c r="E266" s="3">
        <f>100*var_shares_PointEstimates!E269</f>
        <v>25.414426813599551</v>
      </c>
      <c r="F266" s="8">
        <f>100*('900'!C269-'100'!C269)/2</f>
        <v>19.317101937143484</v>
      </c>
      <c r="G266" s="8">
        <f>100*('900'!D269-'100'!D269)/2</f>
        <v>14.012805456371497</v>
      </c>
      <c r="H266" s="8">
        <f>100*('900'!E269-'100'!E269)/2</f>
        <v>9.9574932410773158</v>
      </c>
      <c r="J266" s="8">
        <v>265</v>
      </c>
      <c r="K266" s="8" t="str">
        <f t="shared" si="40"/>
        <v>Spokane-Spokane Valley, WA</v>
      </c>
      <c r="L266" s="8">
        <f t="shared" si="41"/>
        <v>29.541374731683835</v>
      </c>
      <c r="M266" s="8">
        <f t="shared" si="42"/>
        <v>10.307687290328843</v>
      </c>
      <c r="N266" s="8">
        <f t="shared" si="43"/>
        <v>60.150937977987326</v>
      </c>
      <c r="O266" s="8">
        <f t="shared" si="44"/>
        <v>15.396207703617099</v>
      </c>
      <c r="P266" s="8">
        <f t="shared" si="45"/>
        <v>6.4495281820981676</v>
      </c>
      <c r="Q266" s="8">
        <f t="shared" si="46"/>
        <v>15.03999685229987</v>
      </c>
      <c r="R266" s="9">
        <f t="shared" si="47"/>
        <v>17.899999999999999</v>
      </c>
      <c r="S266" s="9">
        <f t="shared" si="48"/>
        <v>16</v>
      </c>
      <c r="T266" s="9">
        <f t="shared" si="49"/>
        <v>66.099999999999994</v>
      </c>
    </row>
    <row r="267" spans="1:20">
      <c r="A267" s="7">
        <v>266</v>
      </c>
      <c r="B267" s="6" t="s">
        <v>269</v>
      </c>
      <c r="C267" s="3">
        <f>100*var_shares_PointEstimates!C270</f>
        <v>10.268120171697685</v>
      </c>
      <c r="D267" s="3">
        <f>100*var_shares_PointEstimates!D270</f>
        <v>10.771312527487083</v>
      </c>
      <c r="E267" s="3">
        <f>100*var_shares_PointEstimates!E270</f>
        <v>78.960567300815228</v>
      </c>
      <c r="F267" s="8">
        <f>100*('900'!C270-'100'!C270)/2</f>
        <v>8.4523571589116777</v>
      </c>
      <c r="G267" s="8">
        <f>100*('900'!D270-'100'!D270)/2</f>
        <v>7.0856850318102644</v>
      </c>
      <c r="H267" s="8">
        <f>100*('900'!E270-'100'!E270)/2</f>
        <v>10.951482735192759</v>
      </c>
      <c r="J267" s="8">
        <v>266</v>
      </c>
      <c r="K267" s="8" t="str">
        <f t="shared" si="40"/>
        <v>Asheville, NC</v>
      </c>
      <c r="L267" s="8">
        <f t="shared" si="41"/>
        <v>24.932876183687902</v>
      </c>
      <c r="M267" s="8">
        <f t="shared" si="42"/>
        <v>15.082313190511648</v>
      </c>
      <c r="N267" s="8">
        <f t="shared" si="43"/>
        <v>59.984810625800456</v>
      </c>
      <c r="O267" s="8">
        <f t="shared" si="44"/>
        <v>14.067661429375228</v>
      </c>
      <c r="P267" s="8">
        <f t="shared" si="45"/>
        <v>7.364647528788093</v>
      </c>
      <c r="Q267" s="8">
        <f t="shared" si="46"/>
        <v>14.275606095977016</v>
      </c>
      <c r="R267" s="9">
        <f t="shared" si="47"/>
        <v>17.899999999999999</v>
      </c>
      <c r="S267" s="9">
        <f t="shared" si="48"/>
        <v>16</v>
      </c>
      <c r="T267" s="9">
        <f t="shared" si="49"/>
        <v>66.099999999999994</v>
      </c>
    </row>
    <row r="268" spans="1:20">
      <c r="A268" s="7">
        <v>267</v>
      </c>
      <c r="B268" s="6" t="s">
        <v>270</v>
      </c>
      <c r="C268" s="3">
        <f>100*var_shares_PointEstimates!C271</f>
        <v>12.109037731200093</v>
      </c>
      <c r="D268" s="3">
        <f>100*var_shares_PointEstimates!D271</f>
        <v>13.551503740860538</v>
      </c>
      <c r="E268" s="3">
        <f>100*var_shares_PointEstimates!E271</f>
        <v>74.339458527939371</v>
      </c>
      <c r="F268" s="8">
        <f>100*('900'!C271-'100'!C271)/2</f>
        <v>9.2466919280032833</v>
      </c>
      <c r="G268" s="8">
        <f>100*('900'!D271-'100'!D271)/2</f>
        <v>7.7735099052516619</v>
      </c>
      <c r="H268" s="8">
        <f>100*('900'!E271-'100'!E271)/2</f>
        <v>11.172392929205833</v>
      </c>
      <c r="J268" s="8">
        <v>267</v>
      </c>
      <c r="K268" s="8" t="str">
        <f t="shared" si="40"/>
        <v>Mobile, AL</v>
      </c>
      <c r="L268" s="8">
        <f t="shared" si="41"/>
        <v>31.996247361346192</v>
      </c>
      <c r="M268" s="8">
        <f t="shared" si="42"/>
        <v>8.1478704315272044</v>
      </c>
      <c r="N268" s="8">
        <f t="shared" si="43"/>
        <v>59.855882207126612</v>
      </c>
      <c r="O268" s="8">
        <f t="shared" si="44"/>
        <v>15.72874504765659</v>
      </c>
      <c r="P268" s="8">
        <f t="shared" si="45"/>
        <v>6.5970509227114</v>
      </c>
      <c r="Q268" s="8">
        <f t="shared" si="46"/>
        <v>15.257018652880989</v>
      </c>
      <c r="R268" s="9">
        <f t="shared" si="47"/>
        <v>17.899999999999999</v>
      </c>
      <c r="S268" s="9">
        <f t="shared" si="48"/>
        <v>16</v>
      </c>
      <c r="T268" s="9">
        <f t="shared" si="49"/>
        <v>66.099999999999994</v>
      </c>
    </row>
    <row r="269" spans="1:20">
      <c r="A269" s="7">
        <v>268</v>
      </c>
      <c r="B269" s="6" t="s">
        <v>271</v>
      </c>
      <c r="C269" s="3">
        <f>100*var_shares_PointEstimates!C272</f>
        <v>19.869673329867581</v>
      </c>
      <c r="D269" s="3">
        <f>100*var_shares_PointEstimates!D272</f>
        <v>18.541724840495473</v>
      </c>
      <c r="E269" s="3">
        <f>100*var_shares_PointEstimates!E272</f>
        <v>61.588601829636943</v>
      </c>
      <c r="F269" s="8">
        <f>100*('900'!C272-'100'!C272)/2</f>
        <v>12.650543881733958</v>
      </c>
      <c r="G269" s="8">
        <f>100*('900'!D272-'100'!D272)/2</f>
        <v>7.9724647186621267</v>
      </c>
      <c r="H269" s="8">
        <f>100*('900'!E272-'100'!E272)/2</f>
        <v>12.468251746132658</v>
      </c>
      <c r="J269" s="8">
        <v>268</v>
      </c>
      <c r="K269" s="8" t="str">
        <f t="shared" si="40"/>
        <v>Little Rock-North Little Rock-Conway, AR</v>
      </c>
      <c r="L269" s="8">
        <f t="shared" si="41"/>
        <v>25.002132216527439</v>
      </c>
      <c r="M269" s="8">
        <f t="shared" si="42"/>
        <v>15.211538791423356</v>
      </c>
      <c r="N269" s="8">
        <f t="shared" si="43"/>
        <v>59.786328992049199</v>
      </c>
      <c r="O269" s="8">
        <f t="shared" si="44"/>
        <v>14.941240269241046</v>
      </c>
      <c r="P269" s="8">
        <f t="shared" si="45"/>
        <v>8.9526528967533903</v>
      </c>
      <c r="Q269" s="8">
        <f t="shared" si="46"/>
        <v>15.419083953843939</v>
      </c>
      <c r="R269" s="9">
        <f t="shared" si="47"/>
        <v>17.899999999999999</v>
      </c>
      <c r="S269" s="9">
        <f t="shared" si="48"/>
        <v>16</v>
      </c>
      <c r="T269" s="9">
        <f t="shared" si="49"/>
        <v>66.099999999999994</v>
      </c>
    </row>
    <row r="270" spans="1:20">
      <c r="A270" s="7">
        <v>269</v>
      </c>
      <c r="B270" s="6" t="s">
        <v>272</v>
      </c>
      <c r="C270" s="3">
        <f>100*var_shares_PointEstimates!C273</f>
        <v>31.996247361346192</v>
      </c>
      <c r="D270" s="3">
        <f>100*var_shares_PointEstimates!D273</f>
        <v>8.1478704315272044</v>
      </c>
      <c r="E270" s="3">
        <f>100*var_shares_PointEstimates!E273</f>
        <v>59.855882207126612</v>
      </c>
      <c r="F270" s="8">
        <f>100*('900'!C273-'100'!C273)/2</f>
        <v>15.72874504765659</v>
      </c>
      <c r="G270" s="8">
        <f>100*('900'!D273-'100'!D273)/2</f>
        <v>6.5970509227114</v>
      </c>
      <c r="H270" s="8">
        <f>100*('900'!E273-'100'!E273)/2</f>
        <v>15.257018652880989</v>
      </c>
      <c r="J270" s="8">
        <v>269</v>
      </c>
      <c r="K270" s="8" t="str">
        <f t="shared" si="40"/>
        <v>Gainesville, GA</v>
      </c>
      <c r="L270" s="8">
        <f t="shared" si="41"/>
        <v>25.430239730560768</v>
      </c>
      <c r="M270" s="8">
        <f t="shared" si="42"/>
        <v>14.784686358990079</v>
      </c>
      <c r="N270" s="8">
        <f t="shared" si="43"/>
        <v>59.785073910449171</v>
      </c>
      <c r="O270" s="8">
        <f t="shared" si="44"/>
        <v>14.216594618016408</v>
      </c>
      <c r="P270" s="8">
        <f t="shared" si="45"/>
        <v>7.2123721072551135</v>
      </c>
      <c r="Q270" s="8">
        <f t="shared" si="46"/>
        <v>13.615752607790766</v>
      </c>
      <c r="R270" s="9">
        <f t="shared" si="47"/>
        <v>17.899999999999999</v>
      </c>
      <c r="S270" s="9">
        <f t="shared" si="48"/>
        <v>16</v>
      </c>
      <c r="T270" s="9">
        <f t="shared" si="49"/>
        <v>66.099999999999994</v>
      </c>
    </row>
    <row r="271" spans="1:20">
      <c r="A271" s="7">
        <v>270</v>
      </c>
      <c r="B271" s="6" t="s">
        <v>273</v>
      </c>
      <c r="C271" s="3">
        <f>100*var_shares_PointEstimates!C274</f>
        <v>18.205311177802145</v>
      </c>
      <c r="D271" s="3">
        <f>100*var_shares_PointEstimates!D274</f>
        <v>16.761036732428774</v>
      </c>
      <c r="E271" s="3">
        <f>100*var_shares_PointEstimates!E274</f>
        <v>65.033652089769092</v>
      </c>
      <c r="F271" s="8">
        <f>100*('900'!C274-'100'!C274)/2</f>
        <v>12.931965126341552</v>
      </c>
      <c r="G271" s="8">
        <f>100*('900'!D274-'100'!D274)/2</f>
        <v>9.1210065394945143</v>
      </c>
      <c r="H271" s="8">
        <f>100*('900'!E274-'100'!E274)/2</f>
        <v>15.032645694248641</v>
      </c>
      <c r="J271" s="8">
        <v>270</v>
      </c>
      <c r="K271" s="8" t="str">
        <f t="shared" si="40"/>
        <v>Ocala, FL</v>
      </c>
      <c r="L271" s="8">
        <f t="shared" si="41"/>
        <v>19.057302280235962</v>
      </c>
      <c r="M271" s="8">
        <f t="shared" si="42"/>
        <v>21.401942472680609</v>
      </c>
      <c r="N271" s="8">
        <f t="shared" si="43"/>
        <v>59.540755247083425</v>
      </c>
      <c r="O271" s="8">
        <f t="shared" si="44"/>
        <v>16.252936953317171</v>
      </c>
      <c r="P271" s="8">
        <f t="shared" si="45"/>
        <v>11.337765255595663</v>
      </c>
      <c r="Q271" s="8">
        <f t="shared" si="46"/>
        <v>16.262409668716099</v>
      </c>
      <c r="R271" s="9">
        <f t="shared" si="47"/>
        <v>17.899999999999999</v>
      </c>
      <c r="S271" s="9">
        <f t="shared" si="48"/>
        <v>16</v>
      </c>
      <c r="T271" s="9">
        <f t="shared" si="49"/>
        <v>66.099999999999994</v>
      </c>
    </row>
    <row r="272" spans="1:20">
      <c r="A272" s="7">
        <v>271</v>
      </c>
      <c r="B272" s="6" t="s">
        <v>274</v>
      </c>
      <c r="C272" s="3">
        <f>100*var_shares_PointEstimates!C275</f>
        <v>19.466412869190684</v>
      </c>
      <c r="D272" s="3">
        <f>100*var_shares_PointEstimates!D275</f>
        <v>19.12052198958007</v>
      </c>
      <c r="E272" s="3">
        <f>100*var_shares_PointEstimates!E275</f>
        <v>61.413065141229254</v>
      </c>
      <c r="F272" s="8">
        <f>100*('900'!C275-'100'!C275)/2</f>
        <v>13.071440335965701</v>
      </c>
      <c r="G272" s="8">
        <f>100*('900'!D275-'100'!D275)/2</f>
        <v>8.7947215217008434</v>
      </c>
      <c r="H272" s="8">
        <f>100*('900'!E275-'100'!E275)/2</f>
        <v>13.847988597522271</v>
      </c>
      <c r="J272" s="8">
        <v>271</v>
      </c>
      <c r="K272" s="8" t="str">
        <f t="shared" si="40"/>
        <v>Lynchburg, VA</v>
      </c>
      <c r="L272" s="8">
        <f t="shared" si="41"/>
        <v>23.921644798434937</v>
      </c>
      <c r="M272" s="8">
        <f t="shared" si="42"/>
        <v>16.682578269813614</v>
      </c>
      <c r="N272" s="8">
        <f t="shared" si="43"/>
        <v>59.395776931751442</v>
      </c>
      <c r="O272" s="8">
        <f t="shared" si="44"/>
        <v>13.979048373559666</v>
      </c>
      <c r="P272" s="8">
        <f t="shared" si="45"/>
        <v>8.5342386399987866</v>
      </c>
      <c r="Q272" s="8">
        <f t="shared" si="46"/>
        <v>12.942967128360333</v>
      </c>
      <c r="R272" s="9">
        <f t="shared" si="47"/>
        <v>17.899999999999999</v>
      </c>
      <c r="S272" s="9">
        <f t="shared" si="48"/>
        <v>16</v>
      </c>
      <c r="T272" s="9">
        <f t="shared" si="49"/>
        <v>66.099999999999994</v>
      </c>
    </row>
    <row r="273" spans="1:20">
      <c r="A273" s="7">
        <v>272</v>
      </c>
      <c r="B273" s="6" t="s">
        <v>275</v>
      </c>
      <c r="C273" s="3">
        <f>100*var_shares_PointEstimates!C276</f>
        <v>31.799880250348146</v>
      </c>
      <c r="D273" s="3">
        <f>100*var_shares_PointEstimates!D276</f>
        <v>30.415994417513648</v>
      </c>
      <c r="E273" s="3">
        <f>100*var_shares_PointEstimates!E276</f>
        <v>37.784125332138203</v>
      </c>
      <c r="F273" s="8">
        <f>100*('900'!C276-'100'!C276)/2</f>
        <v>16.182249743097575</v>
      </c>
      <c r="G273" s="8">
        <f>100*('900'!D276-'100'!D276)/2</f>
        <v>11.923872809122635</v>
      </c>
      <c r="H273" s="8">
        <f>100*('900'!E276-'100'!E276)/2</f>
        <v>11.846397299799971</v>
      </c>
      <c r="J273" s="8">
        <v>272</v>
      </c>
      <c r="K273" s="8" t="str">
        <f t="shared" si="40"/>
        <v>Sioux Falls, SD</v>
      </c>
      <c r="L273" s="8">
        <f t="shared" si="41"/>
        <v>25.186338042772761</v>
      </c>
      <c r="M273" s="8">
        <f t="shared" si="42"/>
        <v>15.481054794188548</v>
      </c>
      <c r="N273" s="8">
        <f t="shared" si="43"/>
        <v>59.332607163038695</v>
      </c>
      <c r="O273" s="8">
        <f t="shared" si="44"/>
        <v>14.903920004939364</v>
      </c>
      <c r="P273" s="8">
        <f t="shared" si="45"/>
        <v>7.7910459479012495</v>
      </c>
      <c r="Q273" s="8">
        <f t="shared" si="46"/>
        <v>14.342696393369298</v>
      </c>
      <c r="R273" s="9">
        <f t="shared" si="47"/>
        <v>17.899999999999999</v>
      </c>
      <c r="S273" s="9">
        <f t="shared" si="48"/>
        <v>16</v>
      </c>
      <c r="T273" s="9">
        <f t="shared" si="49"/>
        <v>66.099999999999994</v>
      </c>
    </row>
    <row r="274" spans="1:20">
      <c r="A274" s="7">
        <v>273</v>
      </c>
      <c r="B274" s="6" t="s">
        <v>276</v>
      </c>
      <c r="C274" s="3">
        <f>100*var_shares_PointEstimates!C277</f>
        <v>1.9565640399309538</v>
      </c>
      <c r="D274" s="3">
        <f>100*var_shares_PointEstimates!D277</f>
        <v>3.6750730755682763</v>
      </c>
      <c r="E274" s="3">
        <f>100*var_shares_PointEstimates!E277</f>
        <v>94.368362884500769</v>
      </c>
      <c r="F274" s="8">
        <f>100*('900'!C277-'100'!C277)/2</f>
        <v>4.605700646742009</v>
      </c>
      <c r="G274" s="8">
        <f>100*('900'!D277-'100'!D277)/2</f>
        <v>6.0929263732787069</v>
      </c>
      <c r="H274" s="8">
        <f>100*('900'!E277-'100'!E277)/2</f>
        <v>7.6351120311379024</v>
      </c>
      <c r="J274" s="8">
        <v>273</v>
      </c>
      <c r="K274" s="8" t="str">
        <f t="shared" si="40"/>
        <v>Portsmouth, NH-ME</v>
      </c>
      <c r="L274" s="8">
        <f t="shared" si="41"/>
        <v>14.978382628911444</v>
      </c>
      <c r="M274" s="8">
        <f t="shared" si="42"/>
        <v>25.735735009263351</v>
      </c>
      <c r="N274" s="8">
        <f t="shared" si="43"/>
        <v>59.285882361825202</v>
      </c>
      <c r="O274" s="8">
        <f t="shared" si="44"/>
        <v>13.567386592207942</v>
      </c>
      <c r="P274" s="8">
        <f t="shared" si="45"/>
        <v>12.188402439672064</v>
      </c>
      <c r="Q274" s="8">
        <f t="shared" si="46"/>
        <v>13.293558474316141</v>
      </c>
      <c r="R274" s="9">
        <f t="shared" si="47"/>
        <v>17.899999999999999</v>
      </c>
      <c r="S274" s="9">
        <f t="shared" si="48"/>
        <v>16</v>
      </c>
      <c r="T274" s="9">
        <f t="shared" si="49"/>
        <v>66.099999999999994</v>
      </c>
    </row>
    <row r="275" spans="1:20">
      <c r="A275" s="7">
        <v>274</v>
      </c>
      <c r="B275" s="6" t="s">
        <v>277</v>
      </c>
      <c r="C275" s="3">
        <f>100*var_shares_PointEstimates!C278</f>
        <v>5.8451700291957369</v>
      </c>
      <c r="D275" s="3">
        <f>100*var_shares_PointEstimates!D278</f>
        <v>5.3716865341115883</v>
      </c>
      <c r="E275" s="3">
        <f>100*var_shares_PointEstimates!E278</f>
        <v>88.783143436692683</v>
      </c>
      <c r="F275" s="8">
        <f>100*('900'!C278-'100'!C278)/2</f>
        <v>5.7961831247330258</v>
      </c>
      <c r="G275" s="8">
        <f>100*('900'!D278-'100'!D278)/2</f>
        <v>5.247725716205287</v>
      </c>
      <c r="H275" s="8">
        <f>100*('900'!E278-'100'!E278)/2</f>
        <v>8.4288823519389489</v>
      </c>
      <c r="J275" s="8">
        <v>274</v>
      </c>
      <c r="K275" s="8" t="str">
        <f t="shared" si="40"/>
        <v>Santa Cruz-Watsonville, CA</v>
      </c>
      <c r="L275" s="8">
        <f t="shared" si="41"/>
        <v>19.923096752095464</v>
      </c>
      <c r="M275" s="8">
        <f t="shared" si="42"/>
        <v>20.805616251507729</v>
      </c>
      <c r="N275" s="8">
        <f t="shared" si="43"/>
        <v>59.271286996396796</v>
      </c>
      <c r="O275" s="8">
        <f t="shared" si="44"/>
        <v>13.919165755010443</v>
      </c>
      <c r="P275" s="8">
        <f t="shared" si="45"/>
        <v>9.5413803868856402</v>
      </c>
      <c r="Q275" s="8">
        <f t="shared" si="46"/>
        <v>14.831451226606058</v>
      </c>
      <c r="R275" s="9">
        <f t="shared" si="47"/>
        <v>17.899999999999999</v>
      </c>
      <c r="S275" s="9">
        <f t="shared" si="48"/>
        <v>16</v>
      </c>
      <c r="T275" s="9">
        <f t="shared" si="49"/>
        <v>66.099999999999994</v>
      </c>
    </row>
    <row r="276" spans="1:20">
      <c r="A276" s="7">
        <v>275</v>
      </c>
      <c r="B276" s="6" t="s">
        <v>278</v>
      </c>
      <c r="C276" s="3">
        <f>100*var_shares_PointEstimates!C279</f>
        <v>28.149661675378105</v>
      </c>
      <c r="D276" s="3">
        <f>100*var_shares_PointEstimates!D279</f>
        <v>16.38246394595782</v>
      </c>
      <c r="E276" s="3">
        <f>100*var_shares_PointEstimates!E279</f>
        <v>55.467874378664071</v>
      </c>
      <c r="F276" s="8">
        <f>100*('900'!C279-'100'!C279)/2</f>
        <v>13.769980055681847</v>
      </c>
      <c r="G276" s="8">
        <f>100*('900'!D279-'100'!D279)/2</f>
        <v>7.6758348689517071</v>
      </c>
      <c r="H276" s="8">
        <f>100*('900'!E279-'100'!E279)/2</f>
        <v>12.860795442997633</v>
      </c>
      <c r="J276" s="8">
        <v>275</v>
      </c>
      <c r="K276" s="8" t="str">
        <f t="shared" si="40"/>
        <v>Danbury, CT</v>
      </c>
      <c r="L276" s="8">
        <f t="shared" si="41"/>
        <v>19.034003589457051</v>
      </c>
      <c r="M276" s="8">
        <f t="shared" si="42"/>
        <v>21.718430932515673</v>
      </c>
      <c r="N276" s="8">
        <f t="shared" si="43"/>
        <v>59.247565478027276</v>
      </c>
      <c r="O276" s="8">
        <f t="shared" si="44"/>
        <v>12.855740215470229</v>
      </c>
      <c r="P276" s="8">
        <f t="shared" si="45"/>
        <v>9.5910387344852914</v>
      </c>
      <c r="Q276" s="8">
        <f t="shared" si="46"/>
        <v>12.021945971338916</v>
      </c>
      <c r="R276" s="9">
        <f t="shared" si="47"/>
        <v>17.899999999999999</v>
      </c>
      <c r="S276" s="9">
        <f t="shared" si="48"/>
        <v>16</v>
      </c>
      <c r="T276" s="9">
        <f t="shared" si="49"/>
        <v>66.099999999999994</v>
      </c>
    </row>
    <row r="277" spans="1:20">
      <c r="A277" s="7">
        <v>276</v>
      </c>
      <c r="B277" s="6" t="s">
        <v>279</v>
      </c>
      <c r="C277" s="3">
        <f>100*var_shares_PointEstimates!C280</f>
        <v>7.5175039367063619</v>
      </c>
      <c r="D277" s="3">
        <f>100*var_shares_PointEstimates!D280</f>
        <v>8.7850185474417835</v>
      </c>
      <c r="E277" s="3">
        <f>100*var_shares_PointEstimates!E280</f>
        <v>83.697477515851858</v>
      </c>
      <c r="F277" s="8">
        <f>100*('900'!C280-'100'!C280)/2</f>
        <v>5.9009596603483079</v>
      </c>
      <c r="G277" s="8">
        <f>100*('900'!D280-'100'!D280)/2</f>
        <v>7.5998607183474327</v>
      </c>
      <c r="H277" s="8">
        <f>100*('900'!E280-'100'!E280)/2</f>
        <v>10.451842421020569</v>
      </c>
      <c r="J277" s="8">
        <v>276</v>
      </c>
      <c r="K277" s="8" t="str">
        <f t="shared" si="40"/>
        <v>Hilton Head Island-Bluffton-Beaufort, SC</v>
      </c>
      <c r="L277" s="8">
        <f t="shared" si="41"/>
        <v>20.967150300512856</v>
      </c>
      <c r="M277" s="8">
        <f t="shared" si="42"/>
        <v>19.853317105937997</v>
      </c>
      <c r="N277" s="8">
        <f t="shared" si="43"/>
        <v>59.179532593549155</v>
      </c>
      <c r="O277" s="8">
        <f t="shared" si="44"/>
        <v>12.42676622065302</v>
      </c>
      <c r="P277" s="8">
        <f t="shared" si="45"/>
        <v>8.4582658831769297</v>
      </c>
      <c r="Q277" s="8">
        <f t="shared" si="46"/>
        <v>11.784348169860499</v>
      </c>
      <c r="R277" s="9">
        <f t="shared" si="47"/>
        <v>17.899999999999999</v>
      </c>
      <c r="S277" s="9">
        <f t="shared" si="48"/>
        <v>16</v>
      </c>
      <c r="T277" s="9">
        <f t="shared" si="49"/>
        <v>66.099999999999994</v>
      </c>
    </row>
    <row r="278" spans="1:20">
      <c r="A278" s="7">
        <v>277</v>
      </c>
      <c r="B278" s="6" t="s">
        <v>280</v>
      </c>
      <c r="C278" s="3">
        <f>100*var_shares_PointEstimates!C281</f>
        <v>37.169426113802501</v>
      </c>
      <c r="D278" s="3">
        <f>100*var_shares_PointEstimates!D281</f>
        <v>37.909163805684209</v>
      </c>
      <c r="E278" s="3">
        <f>100*var_shares_PointEstimates!E281</f>
        <v>24.921410080513297</v>
      </c>
      <c r="F278" s="8">
        <f>100*('900'!C281-'100'!C281)/2</f>
        <v>18.597661064453895</v>
      </c>
      <c r="G278" s="8">
        <f>100*('900'!D281-'100'!D281)/2</f>
        <v>12.386943420577184</v>
      </c>
      <c r="H278" s="8">
        <f>100*('900'!E281-'100'!E281)/2</f>
        <v>9.2266401995955452</v>
      </c>
      <c r="J278" s="8">
        <v>277</v>
      </c>
      <c r="K278" s="8" t="str">
        <f t="shared" si="40"/>
        <v>Omaha-Council Bluffs, NE-IA</v>
      </c>
      <c r="L278" s="8">
        <f t="shared" si="41"/>
        <v>23.135723269370022</v>
      </c>
      <c r="M278" s="8">
        <f t="shared" si="42"/>
        <v>17.904000951019619</v>
      </c>
      <c r="N278" s="8">
        <f t="shared" si="43"/>
        <v>58.960275779610349</v>
      </c>
      <c r="O278" s="8">
        <f t="shared" si="44"/>
        <v>13.616347178053424</v>
      </c>
      <c r="P278" s="8">
        <f t="shared" si="45"/>
        <v>8.107670025540795</v>
      </c>
      <c r="Q278" s="8">
        <f t="shared" si="46"/>
        <v>13.602302542462235</v>
      </c>
      <c r="R278" s="9">
        <f t="shared" si="47"/>
        <v>17.899999999999999</v>
      </c>
      <c r="S278" s="9">
        <f t="shared" si="48"/>
        <v>16</v>
      </c>
      <c r="T278" s="9">
        <f t="shared" si="49"/>
        <v>66.099999999999994</v>
      </c>
    </row>
    <row r="279" spans="1:20">
      <c r="A279" s="7">
        <v>278</v>
      </c>
      <c r="B279" s="6" t="s">
        <v>281</v>
      </c>
      <c r="C279" s="3">
        <f>100*var_shares_PointEstimates!C282</f>
        <v>4.2835225678189524</v>
      </c>
      <c r="D279" s="3">
        <f>100*var_shares_PointEstimates!D282</f>
        <v>5.0115618162422884</v>
      </c>
      <c r="E279" s="3">
        <f>100*var_shares_PointEstimates!E282</f>
        <v>90.704915615938759</v>
      </c>
      <c r="F279" s="8">
        <f>100*('900'!C282-'100'!C282)/2</f>
        <v>6.0038579714003362</v>
      </c>
      <c r="G279" s="8">
        <f>100*('900'!D282-'100'!D282)/2</f>
        <v>5.4637904779869544</v>
      </c>
      <c r="H279" s="8">
        <f>100*('900'!E282-'100'!E282)/2</f>
        <v>8.7682060603549168</v>
      </c>
      <c r="J279" s="8">
        <v>278</v>
      </c>
      <c r="K279" s="8" t="str">
        <f t="shared" si="40"/>
        <v>Grants Pass, OR</v>
      </c>
      <c r="L279" s="8">
        <f t="shared" si="41"/>
        <v>17.187755249950403</v>
      </c>
      <c r="M279" s="8">
        <f t="shared" si="42"/>
        <v>23.960544047067426</v>
      </c>
      <c r="N279" s="8">
        <f t="shared" si="43"/>
        <v>58.851700702982178</v>
      </c>
      <c r="O279" s="8">
        <f t="shared" si="44"/>
        <v>14.02340181727334</v>
      </c>
      <c r="P279" s="8">
        <f t="shared" si="45"/>
        <v>11.41213296967547</v>
      </c>
      <c r="Q279" s="8">
        <f t="shared" si="46"/>
        <v>14.066813037830405</v>
      </c>
      <c r="R279" s="9">
        <f t="shared" si="47"/>
        <v>17.899999999999999</v>
      </c>
      <c r="S279" s="9">
        <f t="shared" si="48"/>
        <v>16</v>
      </c>
      <c r="T279" s="9">
        <f t="shared" si="49"/>
        <v>66.099999999999994</v>
      </c>
    </row>
    <row r="280" spans="1:20">
      <c r="A280" s="7">
        <v>279</v>
      </c>
      <c r="B280" s="6" t="s">
        <v>282</v>
      </c>
      <c r="C280" s="3">
        <f>100*var_shares_PointEstimates!C283</f>
        <v>19.235416653220263</v>
      </c>
      <c r="D280" s="3">
        <f>100*var_shares_PointEstimates!D283</f>
        <v>4.043458328442795</v>
      </c>
      <c r="E280" s="3">
        <f>100*var_shares_PointEstimates!E283</f>
        <v>76.721125018336949</v>
      </c>
      <c r="F280" s="8">
        <f>100*('900'!C283-'100'!C283)/2</f>
        <v>12.458954370494412</v>
      </c>
      <c r="G280" s="8">
        <f>100*('900'!D283-'100'!D283)/2</f>
        <v>4.5279503104494134</v>
      </c>
      <c r="H280" s="8">
        <f>100*('900'!E283-'100'!E283)/2</f>
        <v>13.013913986935577</v>
      </c>
      <c r="J280" s="8">
        <v>279</v>
      </c>
      <c r="K280" s="8" t="str">
        <f t="shared" si="40"/>
        <v>Syracuse, NY</v>
      </c>
      <c r="L280" s="8">
        <f t="shared" si="41"/>
        <v>21.556235618163562</v>
      </c>
      <c r="M280" s="8">
        <f t="shared" si="42"/>
        <v>19.615930107111872</v>
      </c>
      <c r="N280" s="8">
        <f t="shared" si="43"/>
        <v>58.827834274724552</v>
      </c>
      <c r="O280" s="8">
        <f t="shared" si="44"/>
        <v>13.233281020566348</v>
      </c>
      <c r="P280" s="8">
        <f t="shared" si="45"/>
        <v>8.7276029044344945</v>
      </c>
      <c r="Q280" s="8">
        <f t="shared" si="46"/>
        <v>13.32137546615771</v>
      </c>
      <c r="R280" s="9">
        <f t="shared" si="47"/>
        <v>17.899999999999999</v>
      </c>
      <c r="S280" s="9">
        <f t="shared" si="48"/>
        <v>16</v>
      </c>
      <c r="T280" s="9">
        <f t="shared" si="49"/>
        <v>66.099999999999994</v>
      </c>
    </row>
    <row r="281" spans="1:20">
      <c r="A281" s="7">
        <v>280</v>
      </c>
      <c r="B281" s="6" t="s">
        <v>283</v>
      </c>
      <c r="C281" s="3">
        <f>100*var_shares_PointEstimates!C284</f>
        <v>40.904487465059717</v>
      </c>
      <c r="D281" s="3">
        <f>100*var_shares_PointEstimates!D284</f>
        <v>33.457155627002287</v>
      </c>
      <c r="E281" s="3">
        <f>100*var_shares_PointEstimates!E284</f>
        <v>25.638356907937993</v>
      </c>
      <c r="F281" s="8">
        <f>100*('900'!C284-'100'!C284)/2</f>
        <v>18.067754314047196</v>
      </c>
      <c r="G281" s="8">
        <f>100*('900'!D284-'100'!D284)/2</f>
        <v>11.950462233258504</v>
      </c>
      <c r="H281" s="8">
        <f>100*('900'!E284-'100'!E284)/2</f>
        <v>9.5895515820109001</v>
      </c>
      <c r="J281" s="8">
        <v>280</v>
      </c>
      <c r="K281" s="8" t="str">
        <f t="shared" si="40"/>
        <v>Janesville-Beloit, WI</v>
      </c>
      <c r="L281" s="8">
        <f t="shared" si="41"/>
        <v>15.228615755470321</v>
      </c>
      <c r="M281" s="8">
        <f t="shared" si="42"/>
        <v>25.955147536971506</v>
      </c>
      <c r="N281" s="8">
        <f t="shared" si="43"/>
        <v>58.816236707558168</v>
      </c>
      <c r="O281" s="8">
        <f t="shared" si="44"/>
        <v>11.767701083372629</v>
      </c>
      <c r="P281" s="8">
        <f t="shared" si="45"/>
        <v>8.5876236228027985</v>
      </c>
      <c r="Q281" s="8">
        <f t="shared" si="46"/>
        <v>11.821880687176463</v>
      </c>
      <c r="R281" s="9">
        <f t="shared" si="47"/>
        <v>17.899999999999999</v>
      </c>
      <c r="S281" s="9">
        <f t="shared" si="48"/>
        <v>16</v>
      </c>
      <c r="T281" s="9">
        <f t="shared" si="49"/>
        <v>66.099999999999994</v>
      </c>
    </row>
    <row r="282" spans="1:20">
      <c r="A282" s="7">
        <v>281</v>
      </c>
      <c r="B282" s="6" t="s">
        <v>284</v>
      </c>
      <c r="C282" s="3">
        <f>100*var_shares_PointEstimates!C285</f>
        <v>30.706297498620224</v>
      </c>
      <c r="D282" s="3">
        <f>100*var_shares_PointEstimates!D285</f>
        <v>10.626710371668365</v>
      </c>
      <c r="E282" s="3">
        <f>100*var_shares_PointEstimates!E285</f>
        <v>58.666992129711403</v>
      </c>
      <c r="F282" s="8">
        <f>100*('900'!C285-'100'!C285)/2</f>
        <v>13.655921841976554</v>
      </c>
      <c r="G282" s="8">
        <f>100*('900'!D285-'100'!D285)/2</f>
        <v>6.1667062371580812</v>
      </c>
      <c r="H282" s="8">
        <f>100*('900'!E285-'100'!E285)/2</f>
        <v>13.281736540378292</v>
      </c>
      <c r="J282" s="8">
        <v>281</v>
      </c>
      <c r="K282" s="8" t="str">
        <f t="shared" si="40"/>
        <v>Myrtle Beach-Conway-North Myrtle Beach, SC-NC</v>
      </c>
      <c r="L282" s="8">
        <f t="shared" si="41"/>
        <v>30.706297498620224</v>
      </c>
      <c r="M282" s="8">
        <f t="shared" si="42"/>
        <v>10.626710371668365</v>
      </c>
      <c r="N282" s="8">
        <f t="shared" si="43"/>
        <v>58.666992129711403</v>
      </c>
      <c r="O282" s="8">
        <f t="shared" si="44"/>
        <v>13.655921841976554</v>
      </c>
      <c r="P282" s="8">
        <f t="shared" si="45"/>
        <v>6.1667062371580812</v>
      </c>
      <c r="Q282" s="8">
        <f t="shared" si="46"/>
        <v>13.281736540378292</v>
      </c>
      <c r="R282" s="9">
        <f t="shared" si="47"/>
        <v>17.899999999999999</v>
      </c>
      <c r="S282" s="9">
        <f t="shared" si="48"/>
        <v>16</v>
      </c>
      <c r="T282" s="9">
        <f t="shared" si="49"/>
        <v>66.099999999999994</v>
      </c>
    </row>
    <row r="283" spans="1:20">
      <c r="A283" s="7">
        <v>282</v>
      </c>
      <c r="B283" s="6" t="s">
        <v>285</v>
      </c>
      <c r="C283" s="3">
        <f>100*var_shares_PointEstimates!C286</f>
        <v>9.6561165514404461</v>
      </c>
      <c r="D283" s="3">
        <f>100*var_shares_PointEstimates!D286</f>
        <v>12.782239461830761</v>
      </c>
      <c r="E283" s="3">
        <f>100*var_shares_PointEstimates!E286</f>
        <v>77.561643986728797</v>
      </c>
      <c r="F283" s="8">
        <f>100*('900'!C286-'100'!C286)/2</f>
        <v>9.213002208998363</v>
      </c>
      <c r="G283" s="8">
        <f>100*('900'!D286-'100'!D286)/2</f>
        <v>7.8568658860992482</v>
      </c>
      <c r="H283" s="8">
        <f>100*('900'!E286-'100'!E286)/2</f>
        <v>12.297532545116574</v>
      </c>
      <c r="J283" s="8">
        <v>282</v>
      </c>
      <c r="K283" s="8" t="str">
        <f t="shared" si="40"/>
        <v>Burlington-South Burlington, VT</v>
      </c>
      <c r="L283" s="8">
        <f t="shared" si="41"/>
        <v>20.054760730786143</v>
      </c>
      <c r="M283" s="8">
        <f t="shared" si="42"/>
        <v>21.6921536981475</v>
      </c>
      <c r="N283" s="8">
        <f t="shared" si="43"/>
        <v>58.253085571066357</v>
      </c>
      <c r="O283" s="8">
        <f t="shared" si="44"/>
        <v>13.066826298868877</v>
      </c>
      <c r="P283" s="8">
        <f t="shared" si="45"/>
        <v>9.6655906771903339</v>
      </c>
      <c r="Q283" s="8">
        <f t="shared" si="46"/>
        <v>12.576911846470104</v>
      </c>
      <c r="R283" s="9">
        <f t="shared" si="47"/>
        <v>17.899999999999999</v>
      </c>
      <c r="S283" s="9">
        <f t="shared" si="48"/>
        <v>16</v>
      </c>
      <c r="T283" s="9">
        <f t="shared" si="49"/>
        <v>66.099999999999994</v>
      </c>
    </row>
    <row r="284" spans="1:20">
      <c r="A284" s="7">
        <v>283</v>
      </c>
      <c r="B284" s="6" t="s">
        <v>286</v>
      </c>
      <c r="C284" s="3">
        <f>100*var_shares_PointEstimates!C287</f>
        <v>6.1290511766332152</v>
      </c>
      <c r="D284" s="3">
        <f>100*var_shares_PointEstimates!D287</f>
        <v>20.014638962166792</v>
      </c>
      <c r="E284" s="3">
        <f>100*var_shares_PointEstimates!E287</f>
        <v>73.856309861199989</v>
      </c>
      <c r="F284" s="8">
        <f>100*('900'!C287-'100'!C287)/2</f>
        <v>6.8775690842291946</v>
      </c>
      <c r="G284" s="8">
        <f>100*('900'!D287-'100'!D287)/2</f>
        <v>9.5668871320718711</v>
      </c>
      <c r="H284" s="8">
        <f>100*('900'!E287-'100'!E287)/2</f>
        <v>10.862018456533162</v>
      </c>
      <c r="J284" s="8">
        <v>283</v>
      </c>
      <c r="K284" s="8" t="str">
        <f t="shared" si="40"/>
        <v>Waterbury, CT</v>
      </c>
      <c r="L284" s="8">
        <f t="shared" si="41"/>
        <v>15.573284155166611</v>
      </c>
      <c r="M284" s="8">
        <f t="shared" si="42"/>
        <v>26.297575930342269</v>
      </c>
      <c r="N284" s="8">
        <f t="shared" si="43"/>
        <v>58.129139914491113</v>
      </c>
      <c r="O284" s="8">
        <f t="shared" si="44"/>
        <v>11.811920797709451</v>
      </c>
      <c r="P284" s="8">
        <f t="shared" si="45"/>
        <v>10.166650715424302</v>
      </c>
      <c r="Q284" s="8">
        <f t="shared" si="46"/>
        <v>11.701071963353279</v>
      </c>
      <c r="R284" s="9">
        <f t="shared" si="47"/>
        <v>17.899999999999999</v>
      </c>
      <c r="S284" s="9">
        <f t="shared" si="48"/>
        <v>16</v>
      </c>
      <c r="T284" s="9">
        <f t="shared" si="49"/>
        <v>66.099999999999994</v>
      </c>
    </row>
    <row r="285" spans="1:20">
      <c r="A285" s="7">
        <v>284</v>
      </c>
      <c r="B285" s="6" t="s">
        <v>287</v>
      </c>
      <c r="C285" s="3">
        <f>100*var_shares_PointEstimates!C288</f>
        <v>20.918481839102256</v>
      </c>
      <c r="D285" s="3">
        <f>100*var_shares_PointEstimates!D288</f>
        <v>21.019192198102107</v>
      </c>
      <c r="E285" s="3">
        <f>100*var_shares_PointEstimates!E288</f>
        <v>58.062325962795647</v>
      </c>
      <c r="F285" s="8">
        <f>100*('900'!C288-'100'!C288)/2</f>
        <v>13.652884564186573</v>
      </c>
      <c r="G285" s="8">
        <f>100*('900'!D288-'100'!D288)/2</f>
        <v>8.7871228492659998</v>
      </c>
      <c r="H285" s="8">
        <f>100*('900'!E288-'100'!E288)/2</f>
        <v>13.055712641084794</v>
      </c>
      <c r="J285" s="8">
        <v>284</v>
      </c>
      <c r="K285" s="8" t="str">
        <f t="shared" si="40"/>
        <v>Virginia Beach-Norfolk-Newport News, VA-NC</v>
      </c>
      <c r="L285" s="8">
        <f t="shared" si="41"/>
        <v>20.918481839102256</v>
      </c>
      <c r="M285" s="8">
        <f t="shared" si="42"/>
        <v>21.019192198102107</v>
      </c>
      <c r="N285" s="8">
        <f t="shared" si="43"/>
        <v>58.062325962795647</v>
      </c>
      <c r="O285" s="8">
        <f t="shared" si="44"/>
        <v>13.652884564186573</v>
      </c>
      <c r="P285" s="8">
        <f t="shared" si="45"/>
        <v>8.7871228492659998</v>
      </c>
      <c r="Q285" s="8">
        <f t="shared" si="46"/>
        <v>13.055712641084794</v>
      </c>
      <c r="R285" s="9">
        <f t="shared" si="47"/>
        <v>17.899999999999999</v>
      </c>
      <c r="S285" s="9">
        <f t="shared" si="48"/>
        <v>16</v>
      </c>
      <c r="T285" s="9">
        <f t="shared" si="49"/>
        <v>66.099999999999994</v>
      </c>
    </row>
    <row r="286" spans="1:20">
      <c r="A286" s="7">
        <v>285</v>
      </c>
      <c r="B286" s="6" t="s">
        <v>288</v>
      </c>
      <c r="C286" s="3">
        <f>100*var_shares_PointEstimates!C289</f>
        <v>17.619643104448869</v>
      </c>
      <c r="D286" s="3">
        <f>100*var_shares_PointEstimates!D289</f>
        <v>21.857975606483322</v>
      </c>
      <c r="E286" s="3">
        <f>100*var_shares_PointEstimates!E289</f>
        <v>60.522381289067809</v>
      </c>
      <c r="F286" s="8">
        <f>100*('900'!C289-'100'!C289)/2</f>
        <v>12.891282211950106</v>
      </c>
      <c r="G286" s="8">
        <f>100*('900'!D289-'100'!D289)/2</f>
        <v>9.8551866626511586</v>
      </c>
      <c r="H286" s="8">
        <f>100*('900'!E289-'100'!E289)/2</f>
        <v>12.812586316789087</v>
      </c>
      <c r="J286" s="8">
        <v>285</v>
      </c>
      <c r="K286" s="8" t="str">
        <f t="shared" si="40"/>
        <v>Tucson, AZ</v>
      </c>
      <c r="L286" s="8">
        <f t="shared" si="41"/>
        <v>27.761279525915171</v>
      </c>
      <c r="M286" s="8">
        <f t="shared" si="42"/>
        <v>14.196317460851493</v>
      </c>
      <c r="N286" s="8">
        <f t="shared" si="43"/>
        <v>58.042403013233347</v>
      </c>
      <c r="O286" s="8">
        <f t="shared" si="44"/>
        <v>15.390593018660182</v>
      </c>
      <c r="P286" s="8">
        <f t="shared" si="45"/>
        <v>8.1561243083971213</v>
      </c>
      <c r="Q286" s="8">
        <f t="shared" si="46"/>
        <v>14.02648948505337</v>
      </c>
      <c r="R286" s="9">
        <f t="shared" si="47"/>
        <v>17.899999999999999</v>
      </c>
      <c r="S286" s="9">
        <f t="shared" si="48"/>
        <v>16</v>
      </c>
      <c r="T286" s="9">
        <f t="shared" si="49"/>
        <v>66.099999999999994</v>
      </c>
    </row>
    <row r="287" spans="1:20">
      <c r="A287" s="7">
        <v>286</v>
      </c>
      <c r="B287" s="6" t="s">
        <v>289</v>
      </c>
      <c r="C287" s="3">
        <f>100*var_shares_PointEstimates!C290</f>
        <v>26.306723740748282</v>
      </c>
      <c r="D287" s="3">
        <f>100*var_shares_PointEstimates!D290</f>
        <v>26.888073875299629</v>
      </c>
      <c r="E287" s="3">
        <f>100*var_shares_PointEstimates!E290</f>
        <v>46.8052023839521</v>
      </c>
      <c r="F287" s="8">
        <f>100*('900'!C290-'100'!C290)/2</f>
        <v>15.091927754814771</v>
      </c>
      <c r="G287" s="8">
        <f>100*('900'!D290-'100'!D290)/2</f>
        <v>10.266185970920017</v>
      </c>
      <c r="H287" s="8">
        <f>100*('900'!E290-'100'!E290)/2</f>
        <v>10.898849731220196</v>
      </c>
      <c r="J287" s="8">
        <v>286</v>
      </c>
      <c r="K287" s="8" t="str">
        <f t="shared" si="40"/>
        <v>Charlottesville, VA</v>
      </c>
      <c r="L287" s="8">
        <f t="shared" si="41"/>
        <v>11.412076365194034</v>
      </c>
      <c r="M287" s="8">
        <f t="shared" si="42"/>
        <v>30.807658022490596</v>
      </c>
      <c r="N287" s="8">
        <f t="shared" si="43"/>
        <v>57.780265612315361</v>
      </c>
      <c r="O287" s="8">
        <f t="shared" si="44"/>
        <v>10.192655204183405</v>
      </c>
      <c r="P287" s="8">
        <f t="shared" si="45"/>
        <v>10.341656946600025</v>
      </c>
      <c r="Q287" s="8">
        <f t="shared" si="46"/>
        <v>11.36487652836014</v>
      </c>
      <c r="R287" s="9">
        <f t="shared" si="47"/>
        <v>17.899999999999999</v>
      </c>
      <c r="S287" s="9">
        <f t="shared" si="48"/>
        <v>16</v>
      </c>
      <c r="T287" s="9">
        <f t="shared" si="49"/>
        <v>66.099999999999994</v>
      </c>
    </row>
    <row r="288" spans="1:20">
      <c r="A288" s="7">
        <v>287</v>
      </c>
      <c r="B288" s="6" t="s">
        <v>290</v>
      </c>
      <c r="C288" s="3">
        <f>100*var_shares_PointEstimates!C291</f>
        <v>7.6891738742095912</v>
      </c>
      <c r="D288" s="3">
        <f>100*var_shares_PointEstimates!D291</f>
        <v>9.7211872915902884</v>
      </c>
      <c r="E288" s="3">
        <f>100*var_shares_PointEstimates!E291</f>
        <v>82.58963883420013</v>
      </c>
      <c r="F288" s="8">
        <f>100*('900'!C291-'100'!C291)/2</f>
        <v>7.2921722643136508</v>
      </c>
      <c r="G288" s="8">
        <f>100*('900'!D291-'100'!D291)/2</f>
        <v>6.2458463072480388</v>
      </c>
      <c r="H288" s="8">
        <f>100*('900'!E291-'100'!E291)/2</f>
        <v>9.2120366453086522</v>
      </c>
      <c r="J288" s="8">
        <v>287</v>
      </c>
      <c r="K288" s="8" t="str">
        <f t="shared" si="40"/>
        <v>South Bend-Mishawaka, IN-MI</v>
      </c>
      <c r="L288" s="8">
        <f t="shared" si="41"/>
        <v>22.804963154394699</v>
      </c>
      <c r="M288" s="8">
        <f t="shared" si="42"/>
        <v>19.469294130504441</v>
      </c>
      <c r="N288" s="8">
        <f t="shared" si="43"/>
        <v>57.725742715100857</v>
      </c>
      <c r="O288" s="8">
        <f t="shared" si="44"/>
        <v>14.49393566874696</v>
      </c>
      <c r="P288" s="8">
        <f t="shared" si="45"/>
        <v>9.0932365663293435</v>
      </c>
      <c r="Q288" s="8">
        <f t="shared" si="46"/>
        <v>13.011144162831457</v>
      </c>
      <c r="R288" s="9">
        <f t="shared" si="47"/>
        <v>17.899999999999999</v>
      </c>
      <c r="S288" s="9">
        <f t="shared" si="48"/>
        <v>16</v>
      </c>
      <c r="T288" s="9">
        <f t="shared" si="49"/>
        <v>66.099999999999994</v>
      </c>
    </row>
    <row r="289" spans="1:20">
      <c r="A289" s="7">
        <v>288</v>
      </c>
      <c r="B289" s="6" t="s">
        <v>291</v>
      </c>
      <c r="C289" s="3">
        <f>100*var_shares_PointEstimates!C292</f>
        <v>4.983764237231561E-2</v>
      </c>
      <c r="D289" s="3">
        <f>100*var_shares_PointEstimates!D292</f>
        <v>2.596245841354976</v>
      </c>
      <c r="E289" s="3">
        <f>100*var_shares_PointEstimates!E292</f>
        <v>97.353916516272704</v>
      </c>
      <c r="F289" s="8">
        <f>100*('900'!C292-'100'!C292)/2</f>
        <v>2.9953536116033295</v>
      </c>
      <c r="G289" s="8">
        <f>100*('900'!D292-'100'!D292)/2</f>
        <v>3.8922194058881301</v>
      </c>
      <c r="H289" s="8">
        <f>100*('900'!E292-'100'!E292)/2</f>
        <v>4.9387697387672791</v>
      </c>
      <c r="J289" s="8">
        <v>288</v>
      </c>
      <c r="K289" s="8" t="str">
        <f t="shared" si="40"/>
        <v>Palm Bay-Melbourne-Titusville, FL</v>
      </c>
      <c r="L289" s="8">
        <f t="shared" si="41"/>
        <v>18.471334554502995</v>
      </c>
      <c r="M289" s="8">
        <f t="shared" si="42"/>
        <v>24.365421729743865</v>
      </c>
      <c r="N289" s="8">
        <f t="shared" si="43"/>
        <v>57.163243715753133</v>
      </c>
      <c r="O289" s="8">
        <f t="shared" si="44"/>
        <v>14.477381909954062</v>
      </c>
      <c r="P289" s="8">
        <f t="shared" si="45"/>
        <v>10.848036242107955</v>
      </c>
      <c r="Q289" s="8">
        <f t="shared" si="46"/>
        <v>13.625478826346637</v>
      </c>
      <c r="R289" s="9">
        <f t="shared" si="47"/>
        <v>17.899999999999999</v>
      </c>
      <c r="S289" s="9">
        <f t="shared" si="48"/>
        <v>16</v>
      </c>
      <c r="T289" s="9">
        <f t="shared" si="49"/>
        <v>66.099999999999994</v>
      </c>
    </row>
    <row r="290" spans="1:20">
      <c r="A290" s="7">
        <v>289</v>
      </c>
      <c r="B290" s="6" t="s">
        <v>292</v>
      </c>
      <c r="C290" s="3">
        <f>100*var_shares_PointEstimates!C293</f>
        <v>12.516943624837316</v>
      </c>
      <c r="D290" s="3">
        <f>100*var_shares_PointEstimates!D293</f>
        <v>24.254669992780084</v>
      </c>
      <c r="E290" s="3">
        <f>100*var_shares_PointEstimates!E293</f>
        <v>63.228386382382595</v>
      </c>
      <c r="F290" s="8">
        <f>100*('900'!C293-'100'!C293)/2</f>
        <v>11.830037194860541</v>
      </c>
      <c r="G290" s="8">
        <f>100*('900'!D293-'100'!D293)/2</f>
        <v>10.953206710380185</v>
      </c>
      <c r="H290" s="8">
        <f>100*('900'!E293-'100'!E293)/2</f>
        <v>14.45741845289526</v>
      </c>
      <c r="J290" s="8">
        <v>289</v>
      </c>
      <c r="K290" s="8" t="str">
        <f t="shared" si="40"/>
        <v>Eau Claire, WI</v>
      </c>
      <c r="L290" s="8">
        <f t="shared" si="41"/>
        <v>31.184331215425239</v>
      </c>
      <c r="M290" s="8">
        <f t="shared" si="42"/>
        <v>11.811633016574612</v>
      </c>
      <c r="N290" s="8">
        <f t="shared" si="43"/>
        <v>57.004035768000136</v>
      </c>
      <c r="O290" s="8">
        <f t="shared" si="44"/>
        <v>14.476121854955249</v>
      </c>
      <c r="P290" s="8">
        <f t="shared" si="45"/>
        <v>6.2078248612893763</v>
      </c>
      <c r="Q290" s="8">
        <f t="shared" si="46"/>
        <v>13.561818221311656</v>
      </c>
      <c r="R290" s="9">
        <f t="shared" si="47"/>
        <v>17.899999999999999</v>
      </c>
      <c r="S290" s="9">
        <f t="shared" si="48"/>
        <v>16</v>
      </c>
      <c r="T290" s="9">
        <f t="shared" si="49"/>
        <v>66.099999999999994</v>
      </c>
    </row>
    <row r="291" spans="1:20">
      <c r="A291" s="7">
        <v>290</v>
      </c>
      <c r="B291" s="6" t="s">
        <v>293</v>
      </c>
      <c r="C291" s="3">
        <f>100*var_shares_PointEstimates!C294</f>
        <v>19.198379672945009</v>
      </c>
      <c r="D291" s="3">
        <f>100*var_shares_PointEstimates!D294</f>
        <v>35.074769418512084</v>
      </c>
      <c r="E291" s="3">
        <f>100*var_shares_PointEstimates!E294</f>
        <v>45.726850908542907</v>
      </c>
      <c r="F291" s="8">
        <f>100*('900'!C294-'100'!C294)/2</f>
        <v>15.016895259530344</v>
      </c>
      <c r="G291" s="8">
        <f>100*('900'!D294-'100'!D294)/2</f>
        <v>12.56163686494641</v>
      </c>
      <c r="H291" s="8">
        <f>100*('900'!E294-'100'!E294)/2</f>
        <v>12.647608085847068</v>
      </c>
      <c r="J291" s="8">
        <v>290</v>
      </c>
      <c r="K291" s="8" t="str">
        <f t="shared" si="40"/>
        <v>Erie, PA</v>
      </c>
      <c r="L291" s="8">
        <f t="shared" si="41"/>
        <v>30.86469719307318</v>
      </c>
      <c r="M291" s="8">
        <f t="shared" si="42"/>
        <v>12.158196105556843</v>
      </c>
      <c r="N291" s="8">
        <f t="shared" si="43"/>
        <v>56.977106701369976</v>
      </c>
      <c r="O291" s="8">
        <f t="shared" si="44"/>
        <v>13.380469111719428</v>
      </c>
      <c r="P291" s="8">
        <f t="shared" si="45"/>
        <v>7.7729118871837004</v>
      </c>
      <c r="Q291" s="8">
        <f t="shared" si="46"/>
        <v>13.329550054740768</v>
      </c>
      <c r="R291" s="9">
        <f t="shared" si="47"/>
        <v>17.899999999999999</v>
      </c>
      <c r="S291" s="9">
        <f t="shared" si="48"/>
        <v>16</v>
      </c>
      <c r="T291" s="9">
        <f t="shared" si="49"/>
        <v>66.099999999999994</v>
      </c>
    </row>
    <row r="292" spans="1:20">
      <c r="A292" s="7">
        <v>291</v>
      </c>
      <c r="B292" s="6" t="s">
        <v>294</v>
      </c>
      <c r="C292" s="3">
        <f>100*var_shares_PointEstimates!C295</f>
        <v>32.787698606024293</v>
      </c>
      <c r="D292" s="3">
        <f>100*var_shares_PointEstimates!D295</f>
        <v>37.577593268231006</v>
      </c>
      <c r="E292" s="3">
        <f>100*var_shares_PointEstimates!E295</f>
        <v>29.634708125744698</v>
      </c>
      <c r="F292" s="8">
        <f>100*('900'!C295-'100'!C295)/2</f>
        <v>17.401602450736821</v>
      </c>
      <c r="G292" s="8">
        <f>100*('900'!D295-'100'!D295)/2</f>
        <v>12.171400229048448</v>
      </c>
      <c r="H292" s="8">
        <f>100*('900'!E295-'100'!E295)/2</f>
        <v>9.8822217385512729</v>
      </c>
      <c r="J292" s="8">
        <v>291</v>
      </c>
      <c r="K292" s="8" t="str">
        <f t="shared" si="40"/>
        <v>Albany-Schenectady-Troy, NY</v>
      </c>
      <c r="L292" s="8">
        <f t="shared" si="41"/>
        <v>13.8859151553938</v>
      </c>
      <c r="M292" s="8">
        <f t="shared" si="42"/>
        <v>29.518213481599322</v>
      </c>
      <c r="N292" s="8">
        <f t="shared" si="43"/>
        <v>56.595871363006879</v>
      </c>
      <c r="O292" s="8">
        <f t="shared" si="44"/>
        <v>12.279644760433328</v>
      </c>
      <c r="P292" s="8">
        <f t="shared" si="45"/>
        <v>11.471440946702335</v>
      </c>
      <c r="Q292" s="8">
        <f t="shared" si="46"/>
        <v>13.905200872152923</v>
      </c>
      <c r="R292" s="9">
        <f t="shared" si="47"/>
        <v>17.899999999999999</v>
      </c>
      <c r="S292" s="9">
        <f t="shared" si="48"/>
        <v>16</v>
      </c>
      <c r="T292" s="9">
        <f t="shared" si="49"/>
        <v>66.099999999999994</v>
      </c>
    </row>
    <row r="293" spans="1:20">
      <c r="A293" s="7">
        <v>292</v>
      </c>
      <c r="B293" s="6" t="s">
        <v>295</v>
      </c>
      <c r="C293" s="3">
        <f>100*var_shares_PointEstimates!C296</f>
        <v>21.733486704846051</v>
      </c>
      <c r="D293" s="3">
        <f>100*var_shares_PointEstimates!D296</f>
        <v>15.641062600867592</v>
      </c>
      <c r="E293" s="3">
        <f>100*var_shares_PointEstimates!E296</f>
        <v>62.625450694286357</v>
      </c>
      <c r="F293" s="8">
        <f>100*('900'!C296-'100'!C296)/2</f>
        <v>13.172387197273034</v>
      </c>
      <c r="G293" s="8">
        <f>100*('900'!D296-'100'!D296)/2</f>
        <v>7.4663693044652337</v>
      </c>
      <c r="H293" s="8">
        <f>100*('900'!E296-'100'!E296)/2</f>
        <v>12.807591599748481</v>
      </c>
      <c r="J293" s="8">
        <v>292</v>
      </c>
      <c r="K293" s="8" t="str">
        <f t="shared" si="40"/>
        <v>Jackson, MS</v>
      </c>
      <c r="L293" s="8">
        <f t="shared" si="41"/>
        <v>22.267124545732926</v>
      </c>
      <c r="M293" s="8">
        <f t="shared" si="42"/>
        <v>21.477386710337463</v>
      </c>
      <c r="N293" s="8">
        <f t="shared" si="43"/>
        <v>56.255488743929604</v>
      </c>
      <c r="O293" s="8">
        <f t="shared" si="44"/>
        <v>12.991825723267214</v>
      </c>
      <c r="P293" s="8">
        <f t="shared" si="45"/>
        <v>9.0851982899467387</v>
      </c>
      <c r="Q293" s="8">
        <f t="shared" si="46"/>
        <v>12.933898439072594</v>
      </c>
      <c r="R293" s="9">
        <f t="shared" si="47"/>
        <v>17.899999999999999</v>
      </c>
      <c r="S293" s="9">
        <f t="shared" si="48"/>
        <v>16</v>
      </c>
      <c r="T293" s="9">
        <f t="shared" si="49"/>
        <v>66.099999999999994</v>
      </c>
    </row>
    <row r="294" spans="1:20">
      <c r="A294" s="7">
        <v>293</v>
      </c>
      <c r="B294" s="6" t="s">
        <v>296</v>
      </c>
      <c r="C294" s="3">
        <f>100*var_shares_PointEstimates!C297</f>
        <v>17.285094831712193</v>
      </c>
      <c r="D294" s="3">
        <f>100*var_shares_PointEstimates!D297</f>
        <v>36.072065063932946</v>
      </c>
      <c r="E294" s="3">
        <f>100*var_shares_PointEstimates!E297</f>
        <v>46.64284010435486</v>
      </c>
      <c r="F294" s="8">
        <f>100*('900'!C297-'100'!C297)/2</f>
        <v>14.818075841548708</v>
      </c>
      <c r="G294" s="8">
        <f>100*('900'!D297-'100'!D297)/2</f>
        <v>12.635842998830549</v>
      </c>
      <c r="H294" s="8">
        <f>100*('900'!E297-'100'!E297)/2</f>
        <v>13.572348649039794</v>
      </c>
      <c r="J294" s="8">
        <v>293</v>
      </c>
      <c r="K294" s="8" t="str">
        <f t="shared" si="40"/>
        <v>Youngstown-Warren-Boardman, OH-PA</v>
      </c>
      <c r="L294" s="8">
        <f t="shared" si="41"/>
        <v>28.140458088091723</v>
      </c>
      <c r="M294" s="8">
        <f t="shared" si="42"/>
        <v>15.704267438413336</v>
      </c>
      <c r="N294" s="8">
        <f t="shared" si="43"/>
        <v>56.155274473494941</v>
      </c>
      <c r="O294" s="8">
        <f t="shared" si="44"/>
        <v>14.192509561630267</v>
      </c>
      <c r="P294" s="8">
        <f t="shared" si="45"/>
        <v>7.792219993370578</v>
      </c>
      <c r="Q294" s="8">
        <f t="shared" si="46"/>
        <v>12.580959356939086</v>
      </c>
      <c r="R294" s="9">
        <f t="shared" si="47"/>
        <v>17.899999999999999</v>
      </c>
      <c r="S294" s="9">
        <f t="shared" si="48"/>
        <v>16</v>
      </c>
      <c r="T294" s="9">
        <f t="shared" si="49"/>
        <v>66.099999999999994</v>
      </c>
    </row>
    <row r="295" spans="1:20">
      <c r="A295" s="7">
        <v>294</v>
      </c>
      <c r="B295" s="6" t="s">
        <v>297</v>
      </c>
      <c r="C295" s="3">
        <f>100*var_shares_PointEstimates!C298</f>
        <v>23.238041330368159</v>
      </c>
      <c r="D295" s="3">
        <f>100*var_shares_PointEstimates!D298</f>
        <v>45.542896203045188</v>
      </c>
      <c r="E295" s="3">
        <f>100*var_shares_PointEstimates!E298</f>
        <v>31.219062466586649</v>
      </c>
      <c r="F295" s="8">
        <f>100*('900'!C298-'100'!C298)/2</f>
        <v>17.402030661942909</v>
      </c>
      <c r="G295" s="8">
        <f>100*('900'!D298-'100'!D298)/2</f>
        <v>14.886125668977373</v>
      </c>
      <c r="H295" s="8">
        <f>100*('900'!E298-'100'!E298)/2</f>
        <v>11.164552575964601</v>
      </c>
      <c r="J295" s="8">
        <v>294</v>
      </c>
      <c r="K295" s="8" t="str">
        <f t="shared" si="40"/>
        <v>Charleston-North Charleston, SC</v>
      </c>
      <c r="L295" s="8">
        <f t="shared" si="41"/>
        <v>23.931224624741244</v>
      </c>
      <c r="M295" s="8">
        <f t="shared" si="42"/>
        <v>19.945899720376715</v>
      </c>
      <c r="N295" s="8">
        <f t="shared" si="43"/>
        <v>56.12287565488203</v>
      </c>
      <c r="O295" s="8">
        <f t="shared" si="44"/>
        <v>14.553762790387076</v>
      </c>
      <c r="P295" s="8">
        <f t="shared" si="45"/>
        <v>9.3838813896527071</v>
      </c>
      <c r="Q295" s="8">
        <f t="shared" si="46"/>
        <v>14.254452495929204</v>
      </c>
      <c r="R295" s="9">
        <f t="shared" si="47"/>
        <v>17.899999999999999</v>
      </c>
      <c r="S295" s="9">
        <f t="shared" si="48"/>
        <v>16</v>
      </c>
      <c r="T295" s="9">
        <f t="shared" si="49"/>
        <v>66.099999999999994</v>
      </c>
    </row>
    <row r="296" spans="1:20">
      <c r="A296" s="7">
        <v>295</v>
      </c>
      <c r="B296" s="6" t="s">
        <v>298</v>
      </c>
      <c r="C296" s="3">
        <f>100*var_shares_PointEstimates!C299</f>
        <v>7.5490998277001884</v>
      </c>
      <c r="D296" s="3">
        <f>100*var_shares_PointEstimates!D299</f>
        <v>10.824143328536806</v>
      </c>
      <c r="E296" s="3">
        <f>100*var_shares_PointEstimates!E299</f>
        <v>81.62675684376299</v>
      </c>
      <c r="F296" s="8">
        <f>100*('900'!C299-'100'!C299)/2</f>
        <v>6.1889526724051835</v>
      </c>
      <c r="G296" s="8">
        <f>100*('900'!D299-'100'!D299)/2</f>
        <v>7.3407576063875215</v>
      </c>
      <c r="H296" s="8">
        <f>100*('900'!E299-'100'!E299)/2</f>
        <v>9.5418005191444326</v>
      </c>
      <c r="J296" s="8">
        <v>295</v>
      </c>
      <c r="K296" s="8" t="str">
        <f t="shared" si="40"/>
        <v>Racine, WI</v>
      </c>
      <c r="L296" s="8">
        <f t="shared" si="41"/>
        <v>23.990579197183536</v>
      </c>
      <c r="M296" s="8">
        <f t="shared" si="42"/>
        <v>20.13894624025944</v>
      </c>
      <c r="N296" s="8">
        <f t="shared" si="43"/>
        <v>55.870474562557028</v>
      </c>
      <c r="O296" s="8">
        <f t="shared" si="44"/>
        <v>12.884764881411312</v>
      </c>
      <c r="P296" s="8">
        <f t="shared" si="45"/>
        <v>7.6970613288412011</v>
      </c>
      <c r="Q296" s="8">
        <f t="shared" si="46"/>
        <v>11.62898445560746</v>
      </c>
      <c r="R296" s="9">
        <f t="shared" si="47"/>
        <v>17.899999999999999</v>
      </c>
      <c r="S296" s="9">
        <f t="shared" si="48"/>
        <v>16</v>
      </c>
      <c r="T296" s="9">
        <f t="shared" si="49"/>
        <v>66.099999999999994</v>
      </c>
    </row>
    <row r="297" spans="1:20">
      <c r="A297" s="7">
        <v>296</v>
      </c>
      <c r="B297" s="6" t="s">
        <v>299</v>
      </c>
      <c r="C297" s="3">
        <f>100*var_shares_PointEstimates!C300</f>
        <v>19.057302280235962</v>
      </c>
      <c r="D297" s="3">
        <f>100*var_shares_PointEstimates!D300</f>
        <v>21.401942472680609</v>
      </c>
      <c r="E297" s="3">
        <f>100*var_shares_PointEstimates!E300</f>
        <v>59.540755247083425</v>
      </c>
      <c r="F297" s="8">
        <f>100*('900'!C300-'100'!C300)/2</f>
        <v>16.252936953317171</v>
      </c>
      <c r="G297" s="8">
        <f>100*('900'!D300-'100'!D300)/2</f>
        <v>11.337765255595663</v>
      </c>
      <c r="H297" s="8">
        <f>100*('900'!E300-'100'!E300)/2</f>
        <v>16.262409668716099</v>
      </c>
      <c r="J297" s="8">
        <v>296</v>
      </c>
      <c r="K297" s="8" t="str">
        <f t="shared" si="40"/>
        <v>Colorado Springs, CO</v>
      </c>
      <c r="L297" s="8">
        <f t="shared" si="41"/>
        <v>22.670622153423007</v>
      </c>
      <c r="M297" s="8">
        <f t="shared" si="42"/>
        <v>21.669758881732687</v>
      </c>
      <c r="N297" s="8">
        <f t="shared" si="43"/>
        <v>55.659618964844292</v>
      </c>
      <c r="O297" s="8">
        <f t="shared" si="44"/>
        <v>15.678662225000501</v>
      </c>
      <c r="P297" s="8">
        <f t="shared" si="45"/>
        <v>10.642697639057369</v>
      </c>
      <c r="Q297" s="8">
        <f t="shared" si="46"/>
        <v>15.466126153135296</v>
      </c>
      <c r="R297" s="9">
        <f t="shared" si="47"/>
        <v>17.899999999999999</v>
      </c>
      <c r="S297" s="9">
        <f t="shared" si="48"/>
        <v>16</v>
      </c>
      <c r="T297" s="9">
        <f t="shared" si="49"/>
        <v>66.099999999999994</v>
      </c>
    </row>
    <row r="298" spans="1:20">
      <c r="A298" s="7">
        <v>297</v>
      </c>
      <c r="B298" s="6" t="s">
        <v>300</v>
      </c>
      <c r="C298" s="3">
        <f>100*var_shares_PointEstimates!C301</f>
        <v>29.251838980296167</v>
      </c>
      <c r="D298" s="3">
        <f>100*var_shares_PointEstimates!D301</f>
        <v>23.675808894143373</v>
      </c>
      <c r="E298" s="3">
        <f>100*var_shares_PointEstimates!E301</f>
        <v>47.072352125560457</v>
      </c>
      <c r="F298" s="8">
        <f>100*('900'!C301-'100'!C301)/2</f>
        <v>16.158591392176234</v>
      </c>
      <c r="G298" s="8">
        <f>100*('900'!D301-'100'!D301)/2</f>
        <v>10.139275482540013</v>
      </c>
      <c r="H298" s="8">
        <f>100*('900'!E301-'100'!E301)/2</f>
        <v>13.884908371784229</v>
      </c>
      <c r="J298" s="8">
        <v>297</v>
      </c>
      <c r="K298" s="8" t="str">
        <f t="shared" si="40"/>
        <v>Huntington-Ashland, WV-KY-OH</v>
      </c>
      <c r="L298" s="8">
        <f t="shared" si="41"/>
        <v>36.190958764538927</v>
      </c>
      <c r="M298" s="8">
        <f t="shared" si="42"/>
        <v>8.2122585027907764</v>
      </c>
      <c r="N298" s="8">
        <f t="shared" si="43"/>
        <v>55.596782732670292</v>
      </c>
      <c r="O298" s="8">
        <f t="shared" si="44"/>
        <v>14.105661168796708</v>
      </c>
      <c r="P298" s="8">
        <f t="shared" si="45"/>
        <v>5.9975680840276135</v>
      </c>
      <c r="Q298" s="8">
        <f t="shared" si="46"/>
        <v>12.722105381209941</v>
      </c>
      <c r="R298" s="9">
        <f t="shared" si="47"/>
        <v>17.899999999999999</v>
      </c>
      <c r="S298" s="9">
        <f t="shared" si="48"/>
        <v>16</v>
      </c>
      <c r="T298" s="9">
        <f t="shared" si="49"/>
        <v>66.099999999999994</v>
      </c>
    </row>
    <row r="299" spans="1:20">
      <c r="A299" s="7">
        <v>298</v>
      </c>
      <c r="B299" s="6" t="s">
        <v>301</v>
      </c>
      <c r="C299" s="3">
        <f>100*var_shares_PointEstimates!C302</f>
        <v>21.672172210263767</v>
      </c>
      <c r="D299" s="3">
        <f>100*var_shares_PointEstimates!D302</f>
        <v>2.3416035688088908</v>
      </c>
      <c r="E299" s="3">
        <f>100*var_shares_PointEstimates!E302</f>
        <v>75.98622422092734</v>
      </c>
      <c r="F299" s="8">
        <f>100*('900'!C302-'100'!C302)/2</f>
        <v>14.064863487379775</v>
      </c>
      <c r="G299" s="8">
        <f>100*('900'!D302-'100'!D302)/2</f>
        <v>4.2645062985862587</v>
      </c>
      <c r="H299" s="8">
        <f>100*('900'!E302-'100'!E302)/2</f>
        <v>13.926682441260235</v>
      </c>
      <c r="J299" s="8">
        <v>298</v>
      </c>
      <c r="K299" s="8" t="str">
        <f t="shared" si="40"/>
        <v>Oxnard-Thousand Oaks-Ventura, CA</v>
      </c>
      <c r="L299" s="8">
        <f t="shared" si="41"/>
        <v>22.19911767315957</v>
      </c>
      <c r="M299" s="8">
        <f t="shared" si="42"/>
        <v>22.215415796539869</v>
      </c>
      <c r="N299" s="8">
        <f t="shared" si="43"/>
        <v>55.58546653030055</v>
      </c>
      <c r="O299" s="8">
        <f t="shared" si="44"/>
        <v>15.413751193255159</v>
      </c>
      <c r="P299" s="8">
        <f t="shared" si="45"/>
        <v>10.427623366402978</v>
      </c>
      <c r="Q299" s="8">
        <f t="shared" si="46"/>
        <v>15.109699297728424</v>
      </c>
      <c r="R299" s="9">
        <f t="shared" si="47"/>
        <v>17.899999999999999</v>
      </c>
      <c r="S299" s="9">
        <f t="shared" si="48"/>
        <v>16</v>
      </c>
      <c r="T299" s="9">
        <f t="shared" si="49"/>
        <v>66.099999999999994</v>
      </c>
    </row>
    <row r="300" spans="1:20">
      <c r="A300" s="7">
        <v>299</v>
      </c>
      <c r="B300" s="6" t="s">
        <v>302</v>
      </c>
      <c r="C300" s="3">
        <f>100*var_shares_PointEstimates!C303</f>
        <v>28.871541581302385</v>
      </c>
      <c r="D300" s="3">
        <f>100*var_shares_PointEstimates!D303</f>
        <v>22.619100228072465</v>
      </c>
      <c r="E300" s="3">
        <f>100*var_shares_PointEstimates!E303</f>
        <v>48.509358190625157</v>
      </c>
      <c r="F300" s="8">
        <f>100*('900'!C303-'100'!C303)/2</f>
        <v>15.656593973956504</v>
      </c>
      <c r="G300" s="8">
        <f>100*('900'!D303-'100'!D303)/2</f>
        <v>9.5022683447076144</v>
      </c>
      <c r="H300" s="8">
        <f>100*('900'!E303-'100'!E303)/2</f>
        <v>12.866372028455366</v>
      </c>
      <c r="J300" s="8">
        <v>299</v>
      </c>
      <c r="K300" s="8" t="str">
        <f t="shared" si="40"/>
        <v>Appleton, WI</v>
      </c>
      <c r="L300" s="8">
        <f t="shared" si="41"/>
        <v>24.057497180432666</v>
      </c>
      <c r="M300" s="8">
        <f t="shared" si="42"/>
        <v>20.363835411854598</v>
      </c>
      <c r="N300" s="8">
        <f t="shared" si="43"/>
        <v>55.578667407712743</v>
      </c>
      <c r="O300" s="8">
        <f t="shared" si="44"/>
        <v>13.549583678868583</v>
      </c>
      <c r="P300" s="8">
        <f t="shared" si="45"/>
        <v>8.1153752971869615</v>
      </c>
      <c r="Q300" s="8">
        <f t="shared" si="46"/>
        <v>12.186813270965812</v>
      </c>
      <c r="R300" s="9">
        <f t="shared" si="47"/>
        <v>17.899999999999999</v>
      </c>
      <c r="S300" s="9">
        <f t="shared" si="48"/>
        <v>16</v>
      </c>
      <c r="T300" s="9">
        <f t="shared" si="49"/>
        <v>66.099999999999994</v>
      </c>
    </row>
    <row r="301" spans="1:20">
      <c r="A301" s="7">
        <v>300</v>
      </c>
      <c r="B301" s="6" t="s">
        <v>303</v>
      </c>
      <c r="C301" s="3">
        <f>100*var_shares_PointEstimates!C304</f>
        <v>13.572734398170146</v>
      </c>
      <c r="D301" s="3">
        <f>100*var_shares_PointEstimates!D304</f>
        <v>4.5027688186069863</v>
      </c>
      <c r="E301" s="3">
        <f>100*var_shares_PointEstimates!E304</f>
        <v>81.92449678322285</v>
      </c>
      <c r="F301" s="8">
        <f>100*('900'!C304-'100'!C304)/2</f>
        <v>10.563768780140453</v>
      </c>
      <c r="G301" s="8">
        <f>100*('900'!D304-'100'!D304)/2</f>
        <v>5.034349333665002</v>
      </c>
      <c r="H301" s="8">
        <f>100*('900'!E304-'100'!E304)/2</f>
        <v>11.947692788960229</v>
      </c>
      <c r="J301" s="8">
        <v>300</v>
      </c>
      <c r="K301" s="8" t="str">
        <f t="shared" si="40"/>
        <v>Barnstable Town, MA</v>
      </c>
      <c r="L301" s="8">
        <f t="shared" si="41"/>
        <v>6.6095729104400647</v>
      </c>
      <c r="M301" s="8">
        <f t="shared" si="42"/>
        <v>37.825964421712861</v>
      </c>
      <c r="N301" s="8">
        <f t="shared" si="43"/>
        <v>55.564462667847067</v>
      </c>
      <c r="O301" s="8">
        <f t="shared" si="44"/>
        <v>7.6057132251944752</v>
      </c>
      <c r="P301" s="8">
        <f t="shared" si="45"/>
        <v>10.21220225402911</v>
      </c>
      <c r="Q301" s="8">
        <f t="shared" si="46"/>
        <v>10.336164198444333</v>
      </c>
      <c r="R301" s="9">
        <f t="shared" si="47"/>
        <v>17.899999999999999</v>
      </c>
      <c r="S301" s="9">
        <f t="shared" si="48"/>
        <v>16</v>
      </c>
      <c r="T301" s="9">
        <f t="shared" si="49"/>
        <v>66.099999999999994</v>
      </c>
    </row>
    <row r="302" spans="1:20">
      <c r="A302" s="7">
        <v>301</v>
      </c>
      <c r="B302" s="6" t="s">
        <v>304</v>
      </c>
      <c r="C302" s="3">
        <f>100*var_shares_PointEstimates!C305</f>
        <v>23.135723269370022</v>
      </c>
      <c r="D302" s="3">
        <f>100*var_shares_PointEstimates!D305</f>
        <v>17.904000951019619</v>
      </c>
      <c r="E302" s="3">
        <f>100*var_shares_PointEstimates!E305</f>
        <v>58.960275779610349</v>
      </c>
      <c r="F302" s="8">
        <f>100*('900'!C305-'100'!C305)/2</f>
        <v>13.616347178053424</v>
      </c>
      <c r="G302" s="8">
        <f>100*('900'!D305-'100'!D305)/2</f>
        <v>8.107670025540795</v>
      </c>
      <c r="H302" s="8">
        <f>100*('900'!E305-'100'!E305)/2</f>
        <v>13.602302542462235</v>
      </c>
      <c r="J302" s="8">
        <v>301</v>
      </c>
      <c r="K302" s="8" t="str">
        <f t="shared" si="40"/>
        <v>Morristown, TN</v>
      </c>
      <c r="L302" s="8">
        <f t="shared" si="41"/>
        <v>28.149661675378105</v>
      </c>
      <c r="M302" s="8">
        <f t="shared" si="42"/>
        <v>16.38246394595782</v>
      </c>
      <c r="N302" s="8">
        <f t="shared" si="43"/>
        <v>55.467874378664071</v>
      </c>
      <c r="O302" s="8">
        <f t="shared" si="44"/>
        <v>13.769980055681847</v>
      </c>
      <c r="P302" s="8">
        <f t="shared" si="45"/>
        <v>7.6758348689517071</v>
      </c>
      <c r="Q302" s="8">
        <f t="shared" si="46"/>
        <v>12.860795442997633</v>
      </c>
      <c r="R302" s="9">
        <f t="shared" si="47"/>
        <v>17.899999999999999</v>
      </c>
      <c r="S302" s="9">
        <f t="shared" si="48"/>
        <v>16</v>
      </c>
      <c r="T302" s="9">
        <f t="shared" si="49"/>
        <v>66.099999999999994</v>
      </c>
    </row>
    <row r="303" spans="1:20">
      <c r="A303" s="7">
        <v>302</v>
      </c>
      <c r="B303" s="6" t="s">
        <v>305</v>
      </c>
      <c r="C303" s="3">
        <f>100*var_shares_PointEstimates!C306</f>
        <v>36.077088143382305</v>
      </c>
      <c r="D303" s="3">
        <f>100*var_shares_PointEstimates!D306</f>
        <v>37.201134967527047</v>
      </c>
      <c r="E303" s="3">
        <f>100*var_shares_PointEstimates!E306</f>
        <v>26.721776889090641</v>
      </c>
      <c r="F303" s="8">
        <f>100*('900'!C306-'100'!C306)/2</f>
        <v>18.689927141163114</v>
      </c>
      <c r="G303" s="8">
        <f>100*('900'!D306-'100'!D306)/2</f>
        <v>13.641284818156516</v>
      </c>
      <c r="H303" s="8">
        <f>100*('900'!E306-'100'!E306)/2</f>
        <v>10.763184009760741</v>
      </c>
      <c r="J303" s="8">
        <v>302</v>
      </c>
      <c r="K303" s="8" t="str">
        <f t="shared" si="40"/>
        <v>Riverside-San Bernardino-Ontario, CA</v>
      </c>
      <c r="L303" s="8">
        <f t="shared" si="41"/>
        <v>16.854658258242473</v>
      </c>
      <c r="M303" s="8">
        <f t="shared" si="42"/>
        <v>27.737029050014478</v>
      </c>
      <c r="N303" s="8">
        <f t="shared" si="43"/>
        <v>55.408312691743056</v>
      </c>
      <c r="O303" s="8">
        <f t="shared" si="44"/>
        <v>15.120380801918587</v>
      </c>
      <c r="P303" s="8">
        <f t="shared" si="45"/>
        <v>13.354933322785156</v>
      </c>
      <c r="Q303" s="8">
        <f t="shared" si="46"/>
        <v>17.153430667642581</v>
      </c>
      <c r="R303" s="9">
        <f t="shared" si="47"/>
        <v>17.899999999999999</v>
      </c>
      <c r="S303" s="9">
        <f t="shared" si="48"/>
        <v>16</v>
      </c>
      <c r="T303" s="9">
        <f t="shared" si="49"/>
        <v>66.099999999999994</v>
      </c>
    </row>
    <row r="304" spans="1:20">
      <c r="A304" s="7">
        <v>303</v>
      </c>
      <c r="B304" s="6" t="s">
        <v>306</v>
      </c>
      <c r="C304" s="3">
        <f>100*var_shares_PointEstimates!C307</f>
        <v>15.280330553723434</v>
      </c>
      <c r="D304" s="3">
        <f>100*var_shares_PointEstimates!D307</f>
        <v>6.7139788292671909</v>
      </c>
      <c r="E304" s="3">
        <f>100*var_shares_PointEstimates!E307</f>
        <v>78.005690617009378</v>
      </c>
      <c r="F304" s="8">
        <f>100*('900'!C307-'100'!C307)/2</f>
        <v>10.720201000122362</v>
      </c>
      <c r="G304" s="8">
        <f>100*('900'!D307-'100'!D307)/2</f>
        <v>5.9134819599745256</v>
      </c>
      <c r="H304" s="8">
        <f>100*('900'!E307-'100'!E307)/2</f>
        <v>11.578217526384837</v>
      </c>
      <c r="J304" s="8">
        <v>303</v>
      </c>
      <c r="K304" s="8" t="str">
        <f t="shared" si="40"/>
        <v>Springfield, MA-CT</v>
      </c>
      <c r="L304" s="8">
        <f t="shared" si="41"/>
        <v>21.378523792165357</v>
      </c>
      <c r="M304" s="8">
        <f t="shared" si="42"/>
        <v>23.488143491584694</v>
      </c>
      <c r="N304" s="8">
        <f t="shared" si="43"/>
        <v>55.133332716249953</v>
      </c>
      <c r="O304" s="8">
        <f t="shared" si="44"/>
        <v>14.077385431685297</v>
      </c>
      <c r="P304" s="8">
        <f t="shared" si="45"/>
        <v>9.455900593268618</v>
      </c>
      <c r="Q304" s="8">
        <f t="shared" si="46"/>
        <v>13.006889059945639</v>
      </c>
      <c r="R304" s="9">
        <f t="shared" si="47"/>
        <v>17.899999999999999</v>
      </c>
      <c r="S304" s="9">
        <f t="shared" si="48"/>
        <v>16</v>
      </c>
      <c r="T304" s="9">
        <f t="shared" si="49"/>
        <v>66.099999999999994</v>
      </c>
    </row>
    <row r="305" spans="1:20">
      <c r="A305" s="7">
        <v>304</v>
      </c>
      <c r="B305" s="6" t="s">
        <v>307</v>
      </c>
      <c r="C305" s="3">
        <f>100*var_shares_PointEstimates!C308</f>
        <v>12.071726222330092</v>
      </c>
      <c r="D305" s="3">
        <f>100*var_shares_PointEstimates!D308</f>
        <v>13.627278872950505</v>
      </c>
      <c r="E305" s="3">
        <f>100*var_shares_PointEstimates!E308</f>
        <v>74.300994904719417</v>
      </c>
      <c r="F305" s="8">
        <f>100*('900'!C308-'100'!C308)/2</f>
        <v>10.811050423585296</v>
      </c>
      <c r="G305" s="8">
        <f>100*('900'!D308-'100'!D308)/2</f>
        <v>9.2806241553856932</v>
      </c>
      <c r="H305" s="8">
        <f>100*('900'!E308-'100'!E308)/2</f>
        <v>12.853791625654299</v>
      </c>
      <c r="J305" s="8">
        <v>304</v>
      </c>
      <c r="K305" s="8" t="str">
        <f t="shared" si="40"/>
        <v>Wilmington, NC</v>
      </c>
      <c r="L305" s="8">
        <f t="shared" si="41"/>
        <v>27.422216233361691</v>
      </c>
      <c r="M305" s="8">
        <f t="shared" si="42"/>
        <v>17.561242771148354</v>
      </c>
      <c r="N305" s="8">
        <f t="shared" si="43"/>
        <v>55.016540995489947</v>
      </c>
      <c r="O305" s="8">
        <f t="shared" si="44"/>
        <v>14.672417572460922</v>
      </c>
      <c r="P305" s="8">
        <f t="shared" si="45"/>
        <v>8.5520220355786822</v>
      </c>
      <c r="Q305" s="8">
        <f t="shared" si="46"/>
        <v>14.183811416094491</v>
      </c>
      <c r="R305" s="9">
        <f t="shared" si="47"/>
        <v>17.899999999999999</v>
      </c>
      <c r="S305" s="9">
        <f t="shared" si="48"/>
        <v>16</v>
      </c>
      <c r="T305" s="9">
        <f t="shared" si="49"/>
        <v>66.099999999999994</v>
      </c>
    </row>
    <row r="306" spans="1:20">
      <c r="A306" s="7">
        <v>305</v>
      </c>
      <c r="B306" s="6" t="s">
        <v>308</v>
      </c>
      <c r="C306" s="3">
        <f>100*var_shares_PointEstimates!C309</f>
        <v>18.64864037532405</v>
      </c>
      <c r="D306" s="3">
        <f>100*var_shares_PointEstimates!D309</f>
        <v>13.535904399218266</v>
      </c>
      <c r="E306" s="3">
        <f>100*var_shares_PointEstimates!E309</f>
        <v>67.815455225457683</v>
      </c>
      <c r="F306" s="8">
        <f>100*('900'!C309-'100'!C309)/2</f>
        <v>11.712966627716268</v>
      </c>
      <c r="G306" s="8">
        <f>100*('900'!D309-'100'!D309)/2</f>
        <v>6.9627072179108467</v>
      </c>
      <c r="H306" s="8">
        <f>100*('900'!E309-'100'!E309)/2</f>
        <v>11.080896264497852</v>
      </c>
      <c r="J306" s="8">
        <v>305</v>
      </c>
      <c r="K306" s="8" t="str">
        <f t="shared" si="40"/>
        <v>Sacramento-Roseville-Arden-Arcade, CA</v>
      </c>
      <c r="L306" s="8">
        <f t="shared" si="41"/>
        <v>23.018821166818277</v>
      </c>
      <c r="M306" s="8">
        <f t="shared" si="42"/>
        <v>22.290413912215616</v>
      </c>
      <c r="N306" s="8">
        <f t="shared" si="43"/>
        <v>54.690764920966117</v>
      </c>
      <c r="O306" s="8">
        <f t="shared" si="44"/>
        <v>15.442852368435069</v>
      </c>
      <c r="P306" s="8">
        <f t="shared" si="45"/>
        <v>11.391858224889212</v>
      </c>
      <c r="Q306" s="8">
        <f t="shared" si="46"/>
        <v>16.482808329417473</v>
      </c>
      <c r="R306" s="9">
        <f t="shared" si="47"/>
        <v>17.899999999999999</v>
      </c>
      <c r="S306" s="9">
        <f t="shared" si="48"/>
        <v>16</v>
      </c>
      <c r="T306" s="9">
        <f t="shared" si="49"/>
        <v>66.099999999999994</v>
      </c>
    </row>
    <row r="307" spans="1:20">
      <c r="A307" s="7">
        <v>306</v>
      </c>
      <c r="B307" s="6" t="s">
        <v>309</v>
      </c>
      <c r="C307" s="3">
        <f>100*var_shares_PointEstimates!C310</f>
        <v>8.4359559109401197</v>
      </c>
      <c r="D307" s="3">
        <f>100*var_shares_PointEstimates!D310</f>
        <v>10.493752121865635</v>
      </c>
      <c r="E307" s="3">
        <f>100*var_shares_PointEstimates!E310</f>
        <v>81.070291967194237</v>
      </c>
      <c r="F307" s="8">
        <f>100*('900'!C310-'100'!C310)/2</f>
        <v>8.7735773980528542</v>
      </c>
      <c r="G307" s="8">
        <f>100*('900'!D310-'100'!D310)/2</f>
        <v>8.0639415531635894</v>
      </c>
      <c r="H307" s="8">
        <f>100*('900'!E310-'100'!E310)/2</f>
        <v>11.278867427433726</v>
      </c>
      <c r="J307" s="8">
        <v>306</v>
      </c>
      <c r="K307" s="8" t="str">
        <f t="shared" si="40"/>
        <v>Provo-Orem, UT</v>
      </c>
      <c r="L307" s="8">
        <f t="shared" si="41"/>
        <v>25.029325353032856</v>
      </c>
      <c r="M307" s="8">
        <f t="shared" si="42"/>
        <v>20.331544472143875</v>
      </c>
      <c r="N307" s="8">
        <f t="shared" si="43"/>
        <v>54.639130174823272</v>
      </c>
      <c r="O307" s="8">
        <f t="shared" si="44"/>
        <v>16.072608264005101</v>
      </c>
      <c r="P307" s="8">
        <f t="shared" si="45"/>
        <v>9.7655388914802224</v>
      </c>
      <c r="Q307" s="8">
        <f t="shared" si="46"/>
        <v>15.560180932880707</v>
      </c>
      <c r="R307" s="9">
        <f t="shared" si="47"/>
        <v>17.899999999999999</v>
      </c>
      <c r="S307" s="9">
        <f t="shared" si="48"/>
        <v>16</v>
      </c>
      <c r="T307" s="9">
        <f t="shared" si="49"/>
        <v>66.099999999999994</v>
      </c>
    </row>
    <row r="308" spans="1:20">
      <c r="A308" s="7">
        <v>307</v>
      </c>
      <c r="B308" s="6" t="s">
        <v>310</v>
      </c>
      <c r="C308" s="3">
        <f>100*var_shares_PointEstimates!C311</f>
        <v>1.7656708185952508</v>
      </c>
      <c r="D308" s="3">
        <f>100*var_shares_PointEstimates!D311</f>
        <v>11.266897682938849</v>
      </c>
      <c r="E308" s="3">
        <f>100*var_shares_PointEstimates!E311</f>
        <v>86.967431498465899</v>
      </c>
      <c r="F308" s="8">
        <f>100*('900'!C311-'100'!C311)/2</f>
        <v>4.5827210901894952</v>
      </c>
      <c r="G308" s="8">
        <f>100*('900'!D311-'100'!D311)/2</f>
        <v>7.5299382300201776</v>
      </c>
      <c r="H308" s="8">
        <f>100*('900'!E311-'100'!E311)/2</f>
        <v>7.009539089928607</v>
      </c>
      <c r="J308" s="8">
        <v>307</v>
      </c>
      <c r="K308" s="8" t="str">
        <f t="shared" si="40"/>
        <v>Washington-Arlington-Alexandria,DC-VA-MD-WV</v>
      </c>
      <c r="L308" s="8">
        <f t="shared" si="41"/>
        <v>16.639091240846955</v>
      </c>
      <c r="M308" s="8">
        <f t="shared" si="42"/>
        <v>28.763113510368616</v>
      </c>
      <c r="N308" s="8">
        <f t="shared" si="43"/>
        <v>54.597795248784422</v>
      </c>
      <c r="O308" s="8">
        <f t="shared" si="44"/>
        <v>14.107697794575985</v>
      </c>
      <c r="P308" s="8">
        <f t="shared" si="45"/>
        <v>12.749075801138382</v>
      </c>
      <c r="Q308" s="8">
        <f t="shared" si="46"/>
        <v>14.141080271793383</v>
      </c>
      <c r="R308" s="9">
        <f t="shared" si="47"/>
        <v>17.899999999999999</v>
      </c>
      <c r="S308" s="9">
        <f t="shared" si="48"/>
        <v>16</v>
      </c>
      <c r="T308" s="9">
        <f t="shared" si="49"/>
        <v>66.099999999999994</v>
      </c>
    </row>
    <row r="309" spans="1:20">
      <c r="A309" s="7">
        <v>308</v>
      </c>
      <c r="B309" s="6" t="s">
        <v>311</v>
      </c>
      <c r="C309" s="3">
        <f>100*var_shares_PointEstimates!C312</f>
        <v>5.5115380915952557</v>
      </c>
      <c r="D309" s="3">
        <f>100*var_shares_PointEstimates!D312</f>
        <v>17.651516242196216</v>
      </c>
      <c r="E309" s="3">
        <f>100*var_shares_PointEstimates!E312</f>
        <v>76.836945666208521</v>
      </c>
      <c r="F309" s="8">
        <f>100*('900'!C312-'100'!C312)/2</f>
        <v>7.4551073113327648</v>
      </c>
      <c r="G309" s="8">
        <f>100*('900'!D312-'100'!D312)/2</f>
        <v>9.7367548871478107</v>
      </c>
      <c r="H309" s="8">
        <f>100*('900'!E312-'100'!E312)/2</f>
        <v>12.553800159697676</v>
      </c>
      <c r="J309" s="8">
        <v>308</v>
      </c>
      <c r="K309" s="8" t="str">
        <f t="shared" si="40"/>
        <v>Tuscaloosa, AL</v>
      </c>
      <c r="L309" s="8">
        <f t="shared" si="41"/>
        <v>26.469125915482898</v>
      </c>
      <c r="M309" s="8">
        <f t="shared" si="42"/>
        <v>19.159804265983009</v>
      </c>
      <c r="N309" s="8">
        <f t="shared" si="43"/>
        <v>54.371069818534082</v>
      </c>
      <c r="O309" s="8">
        <f t="shared" si="44"/>
        <v>15.624291379413879</v>
      </c>
      <c r="P309" s="8">
        <f t="shared" si="45"/>
        <v>9.0427055885261236</v>
      </c>
      <c r="Q309" s="8">
        <f t="shared" si="46"/>
        <v>13.766729513836061</v>
      </c>
      <c r="R309" s="9">
        <f t="shared" si="47"/>
        <v>17.899999999999999</v>
      </c>
      <c r="S309" s="9">
        <f t="shared" si="48"/>
        <v>16</v>
      </c>
      <c r="T309" s="9">
        <f t="shared" si="49"/>
        <v>66.099999999999994</v>
      </c>
    </row>
    <row r="310" spans="1:20">
      <c r="A310" s="7">
        <v>309</v>
      </c>
      <c r="B310" s="6" t="s">
        <v>312</v>
      </c>
      <c r="C310" s="3">
        <f>100*var_shares_PointEstimates!C313</f>
        <v>29.981432282505942</v>
      </c>
      <c r="D310" s="3">
        <f>100*var_shares_PointEstimates!D313</f>
        <v>40.887586693006611</v>
      </c>
      <c r="E310" s="3">
        <f>100*var_shares_PointEstimates!E313</f>
        <v>29.130981024487447</v>
      </c>
      <c r="F310" s="8">
        <f>100*('900'!C313-'100'!C313)/2</f>
        <v>17.986673183839137</v>
      </c>
      <c r="G310" s="8">
        <f>100*('900'!D313-'100'!D313)/2</f>
        <v>13.653721200713843</v>
      </c>
      <c r="H310" s="8">
        <f>100*('900'!E313-'100'!E313)/2</f>
        <v>10.631619443143832</v>
      </c>
      <c r="J310" s="8">
        <v>309</v>
      </c>
      <c r="K310" s="8" t="str">
        <f t="shared" si="40"/>
        <v>Columbus, IN</v>
      </c>
      <c r="L310" s="8">
        <f t="shared" si="41"/>
        <v>26.998861634801219</v>
      </c>
      <c r="M310" s="8">
        <f t="shared" si="42"/>
        <v>18.702866400318346</v>
      </c>
      <c r="N310" s="8">
        <f t="shared" si="43"/>
        <v>54.298271964880442</v>
      </c>
      <c r="O310" s="8">
        <f t="shared" si="44"/>
        <v>14.51497519918156</v>
      </c>
      <c r="P310" s="8">
        <f t="shared" si="45"/>
        <v>9.045906900427557</v>
      </c>
      <c r="Q310" s="8">
        <f t="shared" si="46"/>
        <v>12.997224674590719</v>
      </c>
      <c r="R310" s="9">
        <f t="shared" si="47"/>
        <v>17.899999999999999</v>
      </c>
      <c r="S310" s="9">
        <f t="shared" si="48"/>
        <v>16</v>
      </c>
      <c r="T310" s="9">
        <f t="shared" si="49"/>
        <v>66.099999999999994</v>
      </c>
    </row>
    <row r="311" spans="1:20">
      <c r="A311" s="7">
        <v>310</v>
      </c>
      <c r="B311" s="6" t="s">
        <v>313</v>
      </c>
      <c r="C311" s="3">
        <f>100*var_shares_PointEstimates!C314</f>
        <v>13.078180653298002</v>
      </c>
      <c r="D311" s="3">
        <f>100*var_shares_PointEstimates!D314</f>
        <v>9.0984791690748104</v>
      </c>
      <c r="E311" s="3">
        <f>100*var_shares_PointEstimates!E314</f>
        <v>77.823340177627188</v>
      </c>
      <c r="F311" s="8">
        <f>100*('900'!C314-'100'!C314)/2</f>
        <v>12.871055176654794</v>
      </c>
      <c r="G311" s="8">
        <f>100*('900'!D314-'100'!D314)/2</f>
        <v>7.1820002725927186</v>
      </c>
      <c r="H311" s="8">
        <f>100*('900'!E314-'100'!E314)/2</f>
        <v>14.098239968322273</v>
      </c>
      <c r="J311" s="8">
        <v>310</v>
      </c>
      <c r="K311" s="8" t="str">
        <f t="shared" si="40"/>
        <v>Harrisburg-Carlisle, PA</v>
      </c>
      <c r="L311" s="8">
        <f t="shared" si="41"/>
        <v>28.417716979442282</v>
      </c>
      <c r="M311" s="8">
        <f t="shared" si="42"/>
        <v>17.798347863717602</v>
      </c>
      <c r="N311" s="8">
        <f t="shared" si="43"/>
        <v>53.783935156840123</v>
      </c>
      <c r="O311" s="8">
        <f t="shared" si="44"/>
        <v>15.31117540160043</v>
      </c>
      <c r="P311" s="8">
        <f t="shared" si="45"/>
        <v>8.0130855461006174</v>
      </c>
      <c r="Q311" s="8">
        <f t="shared" si="46"/>
        <v>13.865187601130103</v>
      </c>
      <c r="R311" s="9">
        <f t="shared" si="47"/>
        <v>17.899999999999999</v>
      </c>
      <c r="S311" s="9">
        <f t="shared" si="48"/>
        <v>16</v>
      </c>
      <c r="T311" s="9">
        <f t="shared" si="49"/>
        <v>66.099999999999994</v>
      </c>
    </row>
    <row r="312" spans="1:20">
      <c r="A312" s="7">
        <v>311</v>
      </c>
      <c r="B312" s="6" t="s">
        <v>314</v>
      </c>
      <c r="C312" s="3">
        <f>100*var_shares_PointEstimates!C315</f>
        <v>23.763219168760745</v>
      </c>
      <c r="D312" s="3">
        <f>100*var_shares_PointEstimates!D315</f>
        <v>4.2230147175709094</v>
      </c>
      <c r="E312" s="3">
        <f>100*var_shares_PointEstimates!E315</f>
        <v>72.013766113668353</v>
      </c>
      <c r="F312" s="8">
        <f>100*('900'!C315-'100'!C315)/2</f>
        <v>12.961222562176323</v>
      </c>
      <c r="G312" s="8">
        <f>100*('900'!D315-'100'!D315)/2</f>
        <v>4.3865164162993171</v>
      </c>
      <c r="H312" s="8">
        <f>100*('900'!E315-'100'!E315)/2</f>
        <v>13.357106503336746</v>
      </c>
      <c r="J312" s="8">
        <v>311</v>
      </c>
      <c r="K312" s="8" t="str">
        <f t="shared" si="40"/>
        <v>Salem, OR</v>
      </c>
      <c r="L312" s="8">
        <f t="shared" si="41"/>
        <v>23.801203363699539</v>
      </c>
      <c r="M312" s="8">
        <f t="shared" si="42"/>
        <v>22.41594537934996</v>
      </c>
      <c r="N312" s="8">
        <f t="shared" si="43"/>
        <v>53.782851256950494</v>
      </c>
      <c r="O312" s="8">
        <f t="shared" si="44"/>
        <v>16.007697586997487</v>
      </c>
      <c r="P312" s="8">
        <f t="shared" si="45"/>
        <v>10.30597839078508</v>
      </c>
      <c r="Q312" s="8">
        <f t="shared" si="46"/>
        <v>14.708771814737828</v>
      </c>
      <c r="R312" s="9">
        <f t="shared" si="47"/>
        <v>17.899999999999999</v>
      </c>
      <c r="S312" s="9">
        <f t="shared" si="48"/>
        <v>16</v>
      </c>
      <c r="T312" s="9">
        <f t="shared" si="49"/>
        <v>66.099999999999994</v>
      </c>
    </row>
    <row r="313" spans="1:20">
      <c r="A313" s="7">
        <v>312</v>
      </c>
      <c r="B313" s="6" t="s">
        <v>315</v>
      </c>
      <c r="C313" s="3">
        <f>100*var_shares_PointEstimates!C316</f>
        <v>6.5885536226841648</v>
      </c>
      <c r="D313" s="3">
        <f>100*var_shares_PointEstimates!D316</f>
        <v>9.8344739235552332</v>
      </c>
      <c r="E313" s="3">
        <f>100*var_shares_PointEstimates!E316</f>
        <v>83.57697245376059</v>
      </c>
      <c r="F313" s="8">
        <f>100*('900'!C316-'100'!C316)/2</f>
        <v>7.2720565121552481</v>
      </c>
      <c r="G313" s="8">
        <f>100*('900'!D316-'100'!D316)/2</f>
        <v>6.6893366732181718</v>
      </c>
      <c r="H313" s="8">
        <f>100*('900'!E316-'100'!E316)/2</f>
        <v>9.6915010403977426</v>
      </c>
      <c r="J313" s="8">
        <v>312</v>
      </c>
      <c r="K313" s="8" t="str">
        <f t="shared" si="40"/>
        <v>Hartford-W Hartford-E Hartford, CT</v>
      </c>
      <c r="L313" s="8">
        <f t="shared" si="41"/>
        <v>20.849658061171461</v>
      </c>
      <c r="M313" s="8">
        <f t="shared" si="42"/>
        <v>25.446561471472428</v>
      </c>
      <c r="N313" s="8">
        <f t="shared" si="43"/>
        <v>53.703780467356111</v>
      </c>
      <c r="O313" s="8">
        <f t="shared" si="44"/>
        <v>13.624618486823639</v>
      </c>
      <c r="P313" s="8">
        <f t="shared" si="45"/>
        <v>9.9846733147104256</v>
      </c>
      <c r="Q313" s="8">
        <f t="shared" si="46"/>
        <v>12.627088592643791</v>
      </c>
      <c r="R313" s="9">
        <f t="shared" si="47"/>
        <v>17.899999999999999</v>
      </c>
      <c r="S313" s="9">
        <f t="shared" si="48"/>
        <v>16</v>
      </c>
      <c r="T313" s="9">
        <f t="shared" si="49"/>
        <v>66.099999999999994</v>
      </c>
    </row>
    <row r="314" spans="1:20">
      <c r="A314" s="7">
        <v>313</v>
      </c>
      <c r="B314" s="6" t="s">
        <v>316</v>
      </c>
      <c r="C314" s="3">
        <f>100*var_shares_PointEstimates!C317</f>
        <v>36.441496329199076</v>
      </c>
      <c r="D314" s="3">
        <f>100*var_shares_PointEstimates!D317</f>
        <v>33.920570458681318</v>
      </c>
      <c r="E314" s="3">
        <f>100*var_shares_PointEstimates!E317</f>
        <v>29.637933212119606</v>
      </c>
      <c r="F314" s="8">
        <f>100*('900'!C317-'100'!C317)/2</f>
        <v>19.22197398699851</v>
      </c>
      <c r="G314" s="8">
        <f>100*('900'!D317-'100'!D317)/2</f>
        <v>13.473195911977994</v>
      </c>
      <c r="H314" s="8">
        <f>100*('900'!E317-'100'!E317)/2</f>
        <v>12.036526128498465</v>
      </c>
      <c r="J314" s="8">
        <v>313</v>
      </c>
      <c r="K314" s="8" t="str">
        <f t="shared" si="40"/>
        <v>Calvert-Charles-Prince George's, MD</v>
      </c>
      <c r="L314" s="8">
        <f t="shared" si="41"/>
        <v>18.400614745374348</v>
      </c>
      <c r="M314" s="8">
        <f t="shared" si="42"/>
        <v>27.991546768647957</v>
      </c>
      <c r="N314" s="8">
        <f t="shared" si="43"/>
        <v>53.607838485977702</v>
      </c>
      <c r="O314" s="8">
        <f t="shared" si="44"/>
        <v>13.167472445209361</v>
      </c>
      <c r="P314" s="8">
        <f t="shared" si="45"/>
        <v>11.129052796653978</v>
      </c>
      <c r="Q314" s="8">
        <f t="shared" si="46"/>
        <v>12.999632399738569</v>
      </c>
      <c r="R314" s="9">
        <f t="shared" si="47"/>
        <v>17.899999999999999</v>
      </c>
      <c r="S314" s="9">
        <f t="shared" si="48"/>
        <v>16</v>
      </c>
      <c r="T314" s="9">
        <f t="shared" si="49"/>
        <v>66.099999999999994</v>
      </c>
    </row>
    <row r="315" spans="1:20">
      <c r="A315" s="7">
        <v>314</v>
      </c>
      <c r="B315" s="6" t="s">
        <v>317</v>
      </c>
      <c r="C315" s="3">
        <f>100*var_shares_PointEstimates!C318</f>
        <v>34.269318118629371</v>
      </c>
      <c r="D315" s="3">
        <f>100*var_shares_PointEstimates!D318</f>
        <v>22.869931380007468</v>
      </c>
      <c r="E315" s="3">
        <f>100*var_shares_PointEstimates!E318</f>
        <v>42.860750501363157</v>
      </c>
      <c r="F315" s="8">
        <f>100*('900'!C318-'100'!C318)/2</f>
        <v>15.085845837078285</v>
      </c>
      <c r="G315" s="8">
        <f>100*('900'!D318-'100'!D318)/2</f>
        <v>10.402478935399301</v>
      </c>
      <c r="H315" s="8">
        <f>100*('900'!E318-'100'!E318)/2</f>
        <v>12.3437724046981</v>
      </c>
      <c r="J315" s="8">
        <v>314</v>
      </c>
      <c r="K315" s="8" t="str">
        <f t="shared" si="40"/>
        <v>Staunton-Waynesboro, VA</v>
      </c>
      <c r="L315" s="8">
        <f t="shared" si="41"/>
        <v>28.350817890911905</v>
      </c>
      <c r="M315" s="8">
        <f t="shared" si="42"/>
        <v>18.58619258872497</v>
      </c>
      <c r="N315" s="8">
        <f t="shared" si="43"/>
        <v>53.062989520363132</v>
      </c>
      <c r="O315" s="8">
        <f t="shared" si="44"/>
        <v>14.384576524239561</v>
      </c>
      <c r="P315" s="8">
        <f t="shared" si="45"/>
        <v>8.3806037737171497</v>
      </c>
      <c r="Q315" s="8">
        <f t="shared" si="46"/>
        <v>13.624502717450982</v>
      </c>
      <c r="R315" s="9">
        <f t="shared" si="47"/>
        <v>17.899999999999999</v>
      </c>
      <c r="S315" s="9">
        <f t="shared" si="48"/>
        <v>16</v>
      </c>
      <c r="T315" s="9">
        <f t="shared" si="49"/>
        <v>66.099999999999994</v>
      </c>
    </row>
    <row r="316" spans="1:20">
      <c r="A316" s="7">
        <v>315</v>
      </c>
      <c r="B316" s="6" t="s">
        <v>318</v>
      </c>
      <c r="C316" s="3">
        <f>100*var_shares_PointEstimates!C319</f>
        <v>2.0930721915973631</v>
      </c>
      <c r="D316" s="3">
        <f>100*var_shares_PointEstimates!D319</f>
        <v>3.5826339787117947</v>
      </c>
      <c r="E316" s="3">
        <f>100*var_shares_PointEstimates!E319</f>
        <v>94.324293829690845</v>
      </c>
      <c r="F316" s="8">
        <f>100*('900'!C319-'100'!C319)/2</f>
        <v>3.4515558696405795</v>
      </c>
      <c r="G316" s="8">
        <f>100*('900'!D319-'100'!D319)/2</f>
        <v>4.8628325020671728</v>
      </c>
      <c r="H316" s="8">
        <f>100*('900'!E319-'100'!E319)/2</f>
        <v>6.0012612934358556</v>
      </c>
      <c r="J316" s="8">
        <v>315</v>
      </c>
      <c r="K316" s="8" t="str">
        <f t="shared" si="40"/>
        <v>Boulder, CO</v>
      </c>
      <c r="L316" s="8">
        <f t="shared" si="41"/>
        <v>29.246124522885125</v>
      </c>
      <c r="M316" s="8">
        <f t="shared" si="42"/>
        <v>17.952021974323255</v>
      </c>
      <c r="N316" s="8">
        <f t="shared" si="43"/>
        <v>52.801853502791616</v>
      </c>
      <c r="O316" s="8">
        <f t="shared" si="44"/>
        <v>17.075115642109211</v>
      </c>
      <c r="P316" s="8">
        <f t="shared" si="45"/>
        <v>9.7841930630787779</v>
      </c>
      <c r="Q316" s="8">
        <f t="shared" si="46"/>
        <v>15.825761291552642</v>
      </c>
      <c r="R316" s="9">
        <f t="shared" si="47"/>
        <v>17.899999999999999</v>
      </c>
      <c r="S316" s="9">
        <f t="shared" si="48"/>
        <v>16</v>
      </c>
      <c r="T316" s="9">
        <f t="shared" si="49"/>
        <v>66.099999999999994</v>
      </c>
    </row>
    <row r="317" spans="1:20">
      <c r="A317" s="7">
        <v>316</v>
      </c>
      <c r="B317" s="6" t="s">
        <v>319</v>
      </c>
      <c r="C317" s="3">
        <f>100*var_shares_PointEstimates!C320</f>
        <v>3.9945777584712525</v>
      </c>
      <c r="D317" s="3">
        <f>100*var_shares_PointEstimates!D320</f>
        <v>2.5857122560741814</v>
      </c>
      <c r="E317" s="3">
        <f>100*var_shares_PointEstimates!E320</f>
        <v>93.419709985454574</v>
      </c>
      <c r="F317" s="8">
        <f>100*('900'!C320-'100'!C320)/2</f>
        <v>5.5497422219632444</v>
      </c>
      <c r="G317" s="8">
        <f>100*('900'!D320-'100'!D320)/2</f>
        <v>5.1001824893647454</v>
      </c>
      <c r="H317" s="8">
        <f>100*('900'!E320-'100'!E320)/2</f>
        <v>8.256989414012212</v>
      </c>
      <c r="J317" s="8">
        <v>316</v>
      </c>
      <c r="K317" s="8" t="str">
        <f t="shared" si="40"/>
        <v>Lakeland-Winter Haven, FL</v>
      </c>
      <c r="L317" s="8">
        <f t="shared" si="41"/>
        <v>18.323306534947658</v>
      </c>
      <c r="M317" s="8">
        <f t="shared" si="42"/>
        <v>29.110575054409122</v>
      </c>
      <c r="N317" s="8">
        <f t="shared" si="43"/>
        <v>52.566118410643213</v>
      </c>
      <c r="O317" s="8">
        <f t="shared" si="44"/>
        <v>13.703440610842483</v>
      </c>
      <c r="P317" s="8">
        <f t="shared" si="45"/>
        <v>11.082114782371558</v>
      </c>
      <c r="Q317" s="8">
        <f t="shared" si="46"/>
        <v>13.657025269976945</v>
      </c>
      <c r="R317" s="9">
        <f t="shared" si="47"/>
        <v>17.899999999999999</v>
      </c>
      <c r="S317" s="9">
        <f t="shared" si="48"/>
        <v>16</v>
      </c>
      <c r="T317" s="9">
        <f t="shared" si="49"/>
        <v>66.099999999999994</v>
      </c>
    </row>
    <row r="318" spans="1:20">
      <c r="A318" s="7">
        <v>317</v>
      </c>
      <c r="B318" s="6" t="s">
        <v>320</v>
      </c>
      <c r="C318" s="3">
        <f>100*var_shares_PointEstimates!C321</f>
        <v>14.978382628911444</v>
      </c>
      <c r="D318" s="3">
        <f>100*var_shares_PointEstimates!D321</f>
        <v>25.735735009263351</v>
      </c>
      <c r="E318" s="3">
        <f>100*var_shares_PointEstimates!E321</f>
        <v>59.285882361825202</v>
      </c>
      <c r="F318" s="8">
        <f>100*('900'!C321-'100'!C321)/2</f>
        <v>13.567386592207942</v>
      </c>
      <c r="G318" s="8">
        <f>100*('900'!D321-'100'!D321)/2</f>
        <v>12.188402439672064</v>
      </c>
      <c r="H318" s="8">
        <f>100*('900'!E321-'100'!E321)/2</f>
        <v>13.293558474316141</v>
      </c>
      <c r="J318" s="8">
        <v>317</v>
      </c>
      <c r="K318" s="8" t="str">
        <f t="shared" si="40"/>
        <v>Burlington, NC</v>
      </c>
      <c r="L318" s="8">
        <f t="shared" si="41"/>
        <v>24.117422091167988</v>
      </c>
      <c r="M318" s="8">
        <f t="shared" si="42"/>
        <v>23.442142505276127</v>
      </c>
      <c r="N318" s="8">
        <f t="shared" si="43"/>
        <v>52.440435403555888</v>
      </c>
      <c r="O318" s="8">
        <f t="shared" si="44"/>
        <v>14.172872493628974</v>
      </c>
      <c r="P318" s="8">
        <f t="shared" si="45"/>
        <v>9.497359431069043</v>
      </c>
      <c r="Q318" s="8">
        <f t="shared" si="46"/>
        <v>12.586482652668158</v>
      </c>
      <c r="R318" s="9">
        <f t="shared" si="47"/>
        <v>17.899999999999999</v>
      </c>
      <c r="S318" s="9">
        <f t="shared" si="48"/>
        <v>16</v>
      </c>
      <c r="T318" s="9">
        <f t="shared" si="49"/>
        <v>66.099999999999994</v>
      </c>
    </row>
    <row r="319" spans="1:20">
      <c r="A319" s="7">
        <v>318</v>
      </c>
      <c r="B319" s="6" t="s">
        <v>321</v>
      </c>
      <c r="C319" s="3">
        <f>100*var_shares_PointEstimates!C322</f>
        <v>41.907966889854315</v>
      </c>
      <c r="D319" s="3">
        <f>100*var_shares_PointEstimates!D322</f>
        <v>32.597165112504427</v>
      </c>
      <c r="E319" s="3">
        <f>100*var_shares_PointEstimates!E322</f>
        <v>25.494867997641258</v>
      </c>
      <c r="F319" s="8">
        <f>100*('900'!C322-'100'!C322)/2</f>
        <v>20.03364775139438</v>
      </c>
      <c r="G319" s="8">
        <f>100*('900'!D322-'100'!D322)/2</f>
        <v>13.620614517805544</v>
      </c>
      <c r="H319" s="8">
        <f>100*('900'!E322-'100'!E322)/2</f>
        <v>10.347800159314618</v>
      </c>
      <c r="J319" s="8">
        <v>318</v>
      </c>
      <c r="K319" s="8" t="str">
        <f t="shared" si="40"/>
        <v>Putnam-Rockland-Westchester, NY</v>
      </c>
      <c r="L319" s="8">
        <f t="shared" si="41"/>
        <v>22.692875073118792</v>
      </c>
      <c r="M319" s="8">
        <f t="shared" si="42"/>
        <v>25.189484097354757</v>
      </c>
      <c r="N319" s="8">
        <f t="shared" si="43"/>
        <v>52.117640829526444</v>
      </c>
      <c r="O319" s="8">
        <f t="shared" si="44"/>
        <v>15.238735223008664</v>
      </c>
      <c r="P319" s="8">
        <f t="shared" si="45"/>
        <v>12.34025610083097</v>
      </c>
      <c r="Q319" s="8">
        <f t="shared" si="46"/>
        <v>15.551669813022512</v>
      </c>
      <c r="R319" s="9">
        <f t="shared" si="47"/>
        <v>17.899999999999999</v>
      </c>
      <c r="S319" s="9">
        <f t="shared" si="48"/>
        <v>16</v>
      </c>
      <c r="T319" s="9">
        <f t="shared" si="49"/>
        <v>66.099999999999994</v>
      </c>
    </row>
    <row r="320" spans="1:20">
      <c r="A320" s="7">
        <v>319</v>
      </c>
      <c r="B320" s="6" t="s">
        <v>322</v>
      </c>
      <c r="C320" s="3">
        <f>100*var_shares_PointEstimates!C323</f>
        <v>21.024025530645432</v>
      </c>
      <c r="D320" s="3">
        <f>100*var_shares_PointEstimates!D323</f>
        <v>42.021191964852022</v>
      </c>
      <c r="E320" s="3">
        <f>100*var_shares_PointEstimates!E323</f>
        <v>36.954782504502546</v>
      </c>
      <c r="F320" s="8">
        <f>100*('900'!C323-'100'!C323)/2</f>
        <v>15.282696976322327</v>
      </c>
      <c r="G320" s="8">
        <f>100*('900'!D323-'100'!D323)/2</f>
        <v>11.698340086298298</v>
      </c>
      <c r="H320" s="8">
        <f>100*('900'!E323-'100'!E323)/2</f>
        <v>10.913958440024016</v>
      </c>
      <c r="J320" s="8">
        <v>319</v>
      </c>
      <c r="K320" s="8" t="str">
        <f t="shared" si="40"/>
        <v>Fort Smith, AR-OK</v>
      </c>
      <c r="L320" s="8">
        <f t="shared" si="41"/>
        <v>25.288996548730257</v>
      </c>
      <c r="M320" s="8">
        <f t="shared" si="42"/>
        <v>22.680123376554921</v>
      </c>
      <c r="N320" s="8">
        <f t="shared" si="43"/>
        <v>52.030880074714823</v>
      </c>
      <c r="O320" s="8">
        <f t="shared" si="44"/>
        <v>15.768175708707432</v>
      </c>
      <c r="P320" s="8">
        <f t="shared" si="45"/>
        <v>10.819239837148654</v>
      </c>
      <c r="Q320" s="8">
        <f t="shared" si="46"/>
        <v>12.84228532377319</v>
      </c>
      <c r="R320" s="9">
        <f t="shared" si="47"/>
        <v>17.899999999999999</v>
      </c>
      <c r="S320" s="9">
        <f t="shared" si="48"/>
        <v>16</v>
      </c>
      <c r="T320" s="9">
        <f t="shared" si="49"/>
        <v>66.099999999999994</v>
      </c>
    </row>
    <row r="321" spans="1:20">
      <c r="A321" s="7">
        <v>320</v>
      </c>
      <c r="B321" s="6" t="s">
        <v>323</v>
      </c>
      <c r="C321" s="3">
        <f>100*var_shares_PointEstimates!C324</f>
        <v>17.103359247695053</v>
      </c>
      <c r="D321" s="3">
        <f>100*var_shares_PointEstimates!D324</f>
        <v>8.8598683937936507</v>
      </c>
      <c r="E321" s="3">
        <f>100*var_shares_PointEstimates!E324</f>
        <v>74.0367723585113</v>
      </c>
      <c r="F321" s="8">
        <f>100*('900'!C324-'100'!C324)/2</f>
        <v>12.129593776494101</v>
      </c>
      <c r="G321" s="8">
        <f>100*('900'!D324-'100'!D324)/2</f>
        <v>6.4411695220640439</v>
      </c>
      <c r="H321" s="8">
        <f>100*('900'!E324-'100'!E324)/2</f>
        <v>12.639933606992271</v>
      </c>
      <c r="J321" s="8">
        <v>320</v>
      </c>
      <c r="K321" s="8" t="str">
        <f t="shared" si="40"/>
        <v>Chattanooga, TN-GA</v>
      </c>
      <c r="L321" s="8">
        <f t="shared" si="41"/>
        <v>28.186331432871427</v>
      </c>
      <c r="M321" s="8">
        <f t="shared" si="42"/>
        <v>19.958740683890504</v>
      </c>
      <c r="N321" s="8">
        <f t="shared" si="43"/>
        <v>51.854927883238069</v>
      </c>
      <c r="O321" s="8">
        <f t="shared" si="44"/>
        <v>16.508020398453016</v>
      </c>
      <c r="P321" s="8">
        <f t="shared" si="45"/>
        <v>8.9599312247726317</v>
      </c>
      <c r="Q321" s="8">
        <f t="shared" si="46"/>
        <v>14.51745346464971</v>
      </c>
      <c r="R321" s="9">
        <f t="shared" si="47"/>
        <v>17.899999999999999</v>
      </c>
      <c r="S321" s="9">
        <f t="shared" si="48"/>
        <v>16</v>
      </c>
      <c r="T321" s="9">
        <f t="shared" si="49"/>
        <v>66.099999999999994</v>
      </c>
    </row>
    <row r="322" spans="1:20">
      <c r="A322" s="7">
        <v>321</v>
      </c>
      <c r="B322" s="6" t="s">
        <v>324</v>
      </c>
      <c r="C322" s="3">
        <f>100*var_shares_PointEstimates!C325</f>
        <v>25.029325353032856</v>
      </c>
      <c r="D322" s="3">
        <f>100*var_shares_PointEstimates!D325</f>
        <v>20.331544472143875</v>
      </c>
      <c r="E322" s="3">
        <f>100*var_shares_PointEstimates!E325</f>
        <v>54.639130174823272</v>
      </c>
      <c r="F322" s="8">
        <f>100*('900'!C325-'100'!C325)/2</f>
        <v>16.072608264005101</v>
      </c>
      <c r="G322" s="8">
        <f>100*('900'!D325-'100'!D325)/2</f>
        <v>9.7655388914802224</v>
      </c>
      <c r="H322" s="8">
        <f>100*('900'!E325-'100'!E325)/2</f>
        <v>15.560180932880707</v>
      </c>
      <c r="J322" s="8">
        <v>321</v>
      </c>
      <c r="K322" s="8" t="str">
        <f t="shared" si="40"/>
        <v>Bergen-Hudson-Passaic, NJ</v>
      </c>
      <c r="L322" s="8">
        <f t="shared" si="41"/>
        <v>22.790028408846858</v>
      </c>
      <c r="M322" s="8">
        <f t="shared" si="42"/>
        <v>25.558693416032323</v>
      </c>
      <c r="N322" s="8">
        <f t="shared" si="43"/>
        <v>51.651278175120815</v>
      </c>
      <c r="O322" s="8">
        <f t="shared" si="44"/>
        <v>14.564072126081362</v>
      </c>
      <c r="P322" s="8">
        <f t="shared" si="45"/>
        <v>10.968308450501613</v>
      </c>
      <c r="Q322" s="8">
        <f t="shared" si="46"/>
        <v>13.32962745849632</v>
      </c>
      <c r="R322" s="9">
        <f t="shared" si="47"/>
        <v>17.899999999999999</v>
      </c>
      <c r="S322" s="9">
        <f t="shared" si="48"/>
        <v>16</v>
      </c>
      <c r="T322" s="9">
        <f t="shared" si="49"/>
        <v>66.099999999999994</v>
      </c>
    </row>
    <row r="323" spans="1:20">
      <c r="A323" s="7">
        <v>322</v>
      </c>
      <c r="B323" s="6" t="s">
        <v>325</v>
      </c>
      <c r="C323" s="3">
        <f>100*var_shares_PointEstimates!C326</f>
        <v>22.692875073118792</v>
      </c>
      <c r="D323" s="3">
        <f>100*var_shares_PointEstimates!D326</f>
        <v>25.189484097354757</v>
      </c>
      <c r="E323" s="3">
        <f>100*var_shares_PointEstimates!E326</f>
        <v>52.117640829526444</v>
      </c>
      <c r="F323" s="8">
        <f>100*('900'!C326-'100'!C326)/2</f>
        <v>15.238735223008664</v>
      </c>
      <c r="G323" s="8">
        <f>100*('900'!D326-'100'!D326)/2</f>
        <v>12.34025610083097</v>
      </c>
      <c r="H323" s="8">
        <f>100*('900'!E326-'100'!E326)/2</f>
        <v>15.551669813022512</v>
      </c>
      <c r="J323" s="8">
        <v>322</v>
      </c>
      <c r="K323" s="8" t="str">
        <f t="shared" ref="K323:K386" si="50">INDEX($B$26:$B$440,MATCH(N323,$E$26:$E$440,0),1)</f>
        <v>Allentown-Bethlehem-Easton, PA-NJ</v>
      </c>
      <c r="L323" s="8">
        <f t="shared" ref="L323:L386" si="51">INDEX($C$26:$C$440,MATCH(N323,$E$26:$E$440,0),1)</f>
        <v>21.48123484438149</v>
      </c>
      <c r="M323" s="8">
        <f t="shared" ref="M323:M386" si="52">INDEX($D$26:$D$440,MATCH(N323,$E$26:$E$440,0),1)</f>
        <v>27.066364767154361</v>
      </c>
      <c r="N323" s="8">
        <f t="shared" ref="N323:N386" si="53">LARGE($E$26:$E$440,J323)</f>
        <v>51.452400388464156</v>
      </c>
      <c r="O323" s="8">
        <f t="shared" ref="O323:O386" si="54">INDEX($F$26:$F$440,MATCH(N323,$E$26:$E$440,0),1)</f>
        <v>13.497063302036699</v>
      </c>
      <c r="P323" s="8">
        <f t="shared" ref="P323:P386" si="55">INDEX($G$26:$G$440,MATCH(N323,$E$26:$E$440,0),1)</f>
        <v>9.1329901826599649</v>
      </c>
      <c r="Q323" s="8">
        <f t="shared" ref="Q323:Q386" si="56">INDEX($H$26:$H$440,MATCH(N323,$E$26:$E$440,0),1)</f>
        <v>12.230308367832887</v>
      </c>
      <c r="R323" s="9">
        <f t="shared" ref="R323:R386" si="57">ROUND(AVERAGE($L$2:$L$416),1)</f>
        <v>17.899999999999999</v>
      </c>
      <c r="S323" s="9">
        <f t="shared" ref="S323:S386" si="58">ROUND(AVERAGE($M$2:$M$416),1)</f>
        <v>16</v>
      </c>
      <c r="T323" s="9">
        <f t="shared" ref="T323:T386" si="59">ROUND(AVERAGE($N$2:$N$416),1)</f>
        <v>66.099999999999994</v>
      </c>
    </row>
    <row r="324" spans="1:20">
      <c r="A324" s="7">
        <v>323</v>
      </c>
      <c r="B324" s="6" t="s">
        <v>326</v>
      </c>
      <c r="C324" s="3">
        <f>100*var_shares_PointEstimates!C327</f>
        <v>22.815788095085484</v>
      </c>
      <c r="D324" s="3">
        <f>100*var_shares_PointEstimates!D327</f>
        <v>15.298167909884725</v>
      </c>
      <c r="E324" s="3">
        <f>100*var_shares_PointEstimates!E327</f>
        <v>61.88604399502978</v>
      </c>
      <c r="F324" s="8">
        <f>100*('900'!C327-'100'!C327)/2</f>
        <v>12.928828761838073</v>
      </c>
      <c r="G324" s="8">
        <f>100*('900'!D327-'100'!D327)/2</f>
        <v>8.4399775837692239</v>
      </c>
      <c r="H324" s="8">
        <f>100*('900'!E327-'100'!E327)/2</f>
        <v>12.987877585352811</v>
      </c>
      <c r="J324" s="8">
        <v>323</v>
      </c>
      <c r="K324" s="8" t="str">
        <f t="shared" si="50"/>
        <v>Bend-Redmond, OR</v>
      </c>
      <c r="L324" s="8">
        <f t="shared" si="51"/>
        <v>29.70238008200991</v>
      </c>
      <c r="M324" s="8">
        <f t="shared" si="52"/>
        <v>19.042496330418818</v>
      </c>
      <c r="N324" s="8">
        <f t="shared" si="53"/>
        <v>51.255123587571269</v>
      </c>
      <c r="O324" s="8">
        <f t="shared" si="54"/>
        <v>16.671570336489662</v>
      </c>
      <c r="P324" s="8">
        <f t="shared" si="55"/>
        <v>9.896706585674206</v>
      </c>
      <c r="Q324" s="8">
        <f t="shared" si="56"/>
        <v>15.116094060252994</v>
      </c>
      <c r="R324" s="9">
        <f t="shared" si="57"/>
        <v>17.899999999999999</v>
      </c>
      <c r="S324" s="9">
        <f t="shared" si="58"/>
        <v>16</v>
      </c>
      <c r="T324" s="9">
        <f t="shared" si="59"/>
        <v>66.099999999999994</v>
      </c>
    </row>
    <row r="325" spans="1:20">
      <c r="A325" s="7">
        <v>324</v>
      </c>
      <c r="B325" s="6" t="s">
        <v>327</v>
      </c>
      <c r="C325" s="3">
        <f>100*var_shares_PointEstimates!C328</f>
        <v>6.1538188308249273</v>
      </c>
      <c r="D325" s="3">
        <f>100*var_shares_PointEstimates!D328</f>
        <v>17.16008656386083</v>
      </c>
      <c r="E325" s="3">
        <f>100*var_shares_PointEstimates!E328</f>
        <v>76.686094605314253</v>
      </c>
      <c r="F325" s="8">
        <f>100*('900'!C328-'100'!C328)/2</f>
        <v>6.886032811499188</v>
      </c>
      <c r="G325" s="8">
        <f>100*('900'!D328-'100'!D328)/2</f>
        <v>8.8700321878200743</v>
      </c>
      <c r="H325" s="8">
        <f>100*('900'!E328-'100'!E328)/2</f>
        <v>10.762629981463245</v>
      </c>
      <c r="J325" s="8">
        <v>324</v>
      </c>
      <c r="K325" s="8" t="str">
        <f t="shared" si="50"/>
        <v>Medford, OR</v>
      </c>
      <c r="L325" s="8">
        <f t="shared" si="51"/>
        <v>25.836183886517404</v>
      </c>
      <c r="M325" s="8">
        <f t="shared" si="52"/>
        <v>22.932450255213375</v>
      </c>
      <c r="N325" s="8">
        <f t="shared" si="53"/>
        <v>51.231365858269214</v>
      </c>
      <c r="O325" s="8">
        <f t="shared" si="54"/>
        <v>15.615109752714401</v>
      </c>
      <c r="P325" s="8">
        <f t="shared" si="55"/>
        <v>10.046035480398166</v>
      </c>
      <c r="Q325" s="8">
        <f t="shared" si="56"/>
        <v>13.587577712953685</v>
      </c>
      <c r="R325" s="9">
        <f t="shared" si="57"/>
        <v>17.899999999999999</v>
      </c>
      <c r="S325" s="9">
        <f t="shared" si="58"/>
        <v>16</v>
      </c>
      <c r="T325" s="9">
        <f t="shared" si="59"/>
        <v>66.099999999999994</v>
      </c>
    </row>
    <row r="326" spans="1:20">
      <c r="A326" s="7">
        <v>325</v>
      </c>
      <c r="B326" s="6" t="s">
        <v>328</v>
      </c>
      <c r="C326" s="3">
        <f>100*var_shares_PointEstimates!C329</f>
        <v>16.37066096384077</v>
      </c>
      <c r="D326" s="3">
        <f>100*var_shares_PointEstimates!D329</f>
        <v>10.567488926802184</v>
      </c>
      <c r="E326" s="3">
        <f>100*var_shares_PointEstimates!E329</f>
        <v>73.061850109357053</v>
      </c>
      <c r="F326" s="8">
        <f>100*('900'!C329-'100'!C329)/2</f>
        <v>11.050062065218176</v>
      </c>
      <c r="G326" s="8">
        <f>100*('900'!D329-'100'!D329)/2</f>
        <v>6.5856719040397014</v>
      </c>
      <c r="H326" s="8">
        <f>100*('900'!E329-'100'!E329)/2</f>
        <v>11.964117949785491</v>
      </c>
      <c r="J326" s="8">
        <v>325</v>
      </c>
      <c r="K326" s="8" t="str">
        <f t="shared" si="50"/>
        <v>ilver Spring-Frederick-Rockville, MD</v>
      </c>
      <c r="L326" s="8">
        <f t="shared" si="51"/>
        <v>17.910422278306758</v>
      </c>
      <c r="M326" s="8">
        <f t="shared" si="52"/>
        <v>30.93313502184845</v>
      </c>
      <c r="N326" s="8">
        <f t="shared" si="53"/>
        <v>51.156442699844796</v>
      </c>
      <c r="O326" s="8">
        <f t="shared" si="54"/>
        <v>13.323072835159882</v>
      </c>
      <c r="P326" s="8">
        <f t="shared" si="55"/>
        <v>11.340407050304174</v>
      </c>
      <c r="Q326" s="8">
        <f t="shared" si="56"/>
        <v>12.581970109193838</v>
      </c>
      <c r="R326" s="9">
        <f t="shared" si="57"/>
        <v>17.899999999999999</v>
      </c>
      <c r="S326" s="9">
        <f t="shared" si="58"/>
        <v>16</v>
      </c>
      <c r="T326" s="9">
        <f t="shared" si="59"/>
        <v>66.099999999999994</v>
      </c>
    </row>
    <row r="327" spans="1:20">
      <c r="A327" s="7">
        <v>326</v>
      </c>
      <c r="B327" s="6" t="s">
        <v>329</v>
      </c>
      <c r="C327" s="3">
        <f>100*var_shares_PointEstimates!C330</f>
        <v>23.990579197183536</v>
      </c>
      <c r="D327" s="3">
        <f>100*var_shares_PointEstimates!D330</f>
        <v>20.13894624025944</v>
      </c>
      <c r="E327" s="3">
        <f>100*var_shares_PointEstimates!E330</f>
        <v>55.870474562557028</v>
      </c>
      <c r="F327" s="8">
        <f>100*('900'!C330-'100'!C330)/2</f>
        <v>12.884764881411312</v>
      </c>
      <c r="G327" s="8">
        <f>100*('900'!D330-'100'!D330)/2</f>
        <v>7.6970613288412011</v>
      </c>
      <c r="H327" s="8">
        <f>100*('900'!E330-'100'!E330)/2</f>
        <v>11.62898445560746</v>
      </c>
      <c r="J327" s="8">
        <v>326</v>
      </c>
      <c r="K327" s="8" t="str">
        <f t="shared" si="50"/>
        <v>Gainesville, FL</v>
      </c>
      <c r="L327" s="8">
        <f t="shared" si="51"/>
        <v>22.325148681987692</v>
      </c>
      <c r="M327" s="8">
        <f t="shared" si="52"/>
        <v>26.522405116888791</v>
      </c>
      <c r="N327" s="8">
        <f t="shared" si="53"/>
        <v>51.15244620112351</v>
      </c>
      <c r="O327" s="8">
        <f t="shared" si="54"/>
        <v>14.536837233721512</v>
      </c>
      <c r="P327" s="8">
        <f t="shared" si="55"/>
        <v>9.9242865041414046</v>
      </c>
      <c r="Q327" s="8">
        <f t="shared" si="56"/>
        <v>12.932452012080811</v>
      </c>
      <c r="R327" s="9">
        <f t="shared" si="57"/>
        <v>17.899999999999999</v>
      </c>
      <c r="S327" s="9">
        <f t="shared" si="58"/>
        <v>16</v>
      </c>
      <c r="T327" s="9">
        <f t="shared" si="59"/>
        <v>66.099999999999994</v>
      </c>
    </row>
    <row r="328" spans="1:20">
      <c r="A328" s="7">
        <v>327</v>
      </c>
      <c r="B328" s="6" t="s">
        <v>330</v>
      </c>
      <c r="C328" s="3">
        <f>100*var_shares_PointEstimates!C331</f>
        <v>8.6018481171927306</v>
      </c>
      <c r="D328" s="3">
        <f>100*var_shares_PointEstimates!D331</f>
        <v>10.36742457732622</v>
      </c>
      <c r="E328" s="3">
        <f>100*var_shares_PointEstimates!E331</f>
        <v>81.030727305481051</v>
      </c>
      <c r="F328" s="8">
        <f>100*('900'!C331-'100'!C331)/2</f>
        <v>6.4001554049107154</v>
      </c>
      <c r="G328" s="8">
        <f>100*('900'!D331-'100'!D331)/2</f>
        <v>6.0261161861682764</v>
      </c>
      <c r="H328" s="8">
        <f>100*('900'!E331-'100'!E331)/2</f>
        <v>9.7520208493310943</v>
      </c>
      <c r="J328" s="8">
        <v>327</v>
      </c>
      <c r="K328" s="8" t="str">
        <f t="shared" si="50"/>
        <v>Sheboygan, WI</v>
      </c>
      <c r="L328" s="8">
        <f t="shared" si="51"/>
        <v>23.589111210876759</v>
      </c>
      <c r="M328" s="8">
        <f t="shared" si="52"/>
        <v>25.258644950909037</v>
      </c>
      <c r="N328" s="8">
        <f t="shared" si="53"/>
        <v>51.152243838214204</v>
      </c>
      <c r="O328" s="8">
        <f t="shared" si="54"/>
        <v>15.564098020735845</v>
      </c>
      <c r="P328" s="8">
        <f t="shared" si="55"/>
        <v>9.9602206648290998</v>
      </c>
      <c r="Q328" s="8">
        <f t="shared" si="56"/>
        <v>13.897423754489482</v>
      </c>
      <c r="R328" s="9">
        <f t="shared" si="57"/>
        <v>17.899999999999999</v>
      </c>
      <c r="S328" s="9">
        <f t="shared" si="58"/>
        <v>16</v>
      </c>
      <c r="T328" s="9">
        <f t="shared" si="59"/>
        <v>66.099999999999994</v>
      </c>
    </row>
    <row r="329" spans="1:20">
      <c r="A329" s="7">
        <v>328</v>
      </c>
      <c r="B329" s="6" t="s">
        <v>331</v>
      </c>
      <c r="C329" s="3">
        <f>100*var_shares_PointEstimates!C332</f>
        <v>27.694614048327075</v>
      </c>
      <c r="D329" s="3">
        <f>100*var_shares_PointEstimates!D332</f>
        <v>37.281761573220976</v>
      </c>
      <c r="E329" s="3">
        <f>100*var_shares_PointEstimates!E332</f>
        <v>35.023624378451949</v>
      </c>
      <c r="F329" s="8">
        <f>100*('900'!C332-'100'!C332)/2</f>
        <v>16.526696827105802</v>
      </c>
      <c r="G329" s="8">
        <f>100*('900'!D332-'100'!D332)/2</f>
        <v>11.796057351388361</v>
      </c>
      <c r="H329" s="8">
        <f>100*('900'!E332-'100'!E332)/2</f>
        <v>11.201207712562953</v>
      </c>
      <c r="J329" s="8">
        <v>328</v>
      </c>
      <c r="K329" s="8" t="str">
        <f t="shared" si="50"/>
        <v>Jackson, TN</v>
      </c>
      <c r="L329" s="8">
        <f t="shared" si="51"/>
        <v>29.09662070643877</v>
      </c>
      <c r="M329" s="8">
        <f t="shared" si="52"/>
        <v>19.944321342981404</v>
      </c>
      <c r="N329" s="8">
        <f t="shared" si="53"/>
        <v>50.959057950579819</v>
      </c>
      <c r="O329" s="8">
        <f t="shared" si="54"/>
        <v>15.162636114045073</v>
      </c>
      <c r="P329" s="8">
        <f t="shared" si="55"/>
        <v>9.760432173021103</v>
      </c>
      <c r="Q329" s="8">
        <f t="shared" si="56"/>
        <v>12.504667524841279</v>
      </c>
      <c r="R329" s="9">
        <f t="shared" si="57"/>
        <v>17.899999999999999</v>
      </c>
      <c r="S329" s="9">
        <f t="shared" si="58"/>
        <v>16</v>
      </c>
      <c r="T329" s="9">
        <f t="shared" si="59"/>
        <v>66.099999999999994</v>
      </c>
    </row>
    <row r="330" spans="1:20">
      <c r="A330" s="7">
        <v>329</v>
      </c>
      <c r="B330" s="6" t="s">
        <v>332</v>
      </c>
      <c r="C330" s="3">
        <f>100*var_shares_PointEstimates!C333</f>
        <v>41.973068600079841</v>
      </c>
      <c r="D330" s="3">
        <f>100*var_shares_PointEstimates!D333</f>
        <v>29.375003955584532</v>
      </c>
      <c r="E330" s="3">
        <f>100*var_shares_PointEstimates!E333</f>
        <v>28.651927444335634</v>
      </c>
      <c r="F330" s="8">
        <f>100*('900'!C333-'100'!C333)/2</f>
        <v>17.620657653444461</v>
      </c>
      <c r="G330" s="8">
        <f>100*('900'!D333-'100'!D333)/2</f>
        <v>11.713107243606176</v>
      </c>
      <c r="H330" s="8">
        <f>100*('900'!E333-'100'!E333)/2</f>
        <v>10.595830105036031</v>
      </c>
      <c r="J330" s="8">
        <v>329</v>
      </c>
      <c r="K330" s="8" t="str">
        <f t="shared" si="50"/>
        <v>Scranton-Wilkes-Barre-Hazleton, PA</v>
      </c>
      <c r="L330" s="8">
        <f t="shared" si="51"/>
        <v>28.50747579631987</v>
      </c>
      <c r="M330" s="8">
        <f t="shared" si="52"/>
        <v>20.547761533989885</v>
      </c>
      <c r="N330" s="8">
        <f t="shared" si="53"/>
        <v>50.944762669690249</v>
      </c>
      <c r="O330" s="8">
        <f t="shared" si="54"/>
        <v>14.727603773742933</v>
      </c>
      <c r="P330" s="8">
        <f t="shared" si="55"/>
        <v>8.2748497517851458</v>
      </c>
      <c r="Q330" s="8">
        <f t="shared" si="56"/>
        <v>12.102162772298275</v>
      </c>
      <c r="R330" s="9">
        <f t="shared" si="57"/>
        <v>17.899999999999999</v>
      </c>
      <c r="S330" s="9">
        <f t="shared" si="58"/>
        <v>16</v>
      </c>
      <c r="T330" s="9">
        <f t="shared" si="59"/>
        <v>66.099999999999994</v>
      </c>
    </row>
    <row r="331" spans="1:20">
      <c r="A331" s="7">
        <v>330</v>
      </c>
      <c r="B331" s="6" t="s">
        <v>333</v>
      </c>
      <c r="C331" s="3">
        <f>100*var_shares_PointEstimates!C334</f>
        <v>40.465640691399749</v>
      </c>
      <c r="D331" s="3">
        <f>100*var_shares_PointEstimates!D334</f>
        <v>17.701687682196642</v>
      </c>
      <c r="E331" s="3">
        <f>100*var_shares_PointEstimates!E334</f>
        <v>41.832671626403609</v>
      </c>
      <c r="F331" s="8">
        <f>100*('900'!C334-'100'!C334)/2</f>
        <v>16.398791041415528</v>
      </c>
      <c r="G331" s="8">
        <f>100*('900'!D334-'100'!D334)/2</f>
        <v>8.0755679062615169</v>
      </c>
      <c r="H331" s="8">
        <f>100*('900'!E334-'100'!E334)/2</f>
        <v>12.598136049858317</v>
      </c>
      <c r="J331" s="8">
        <v>330</v>
      </c>
      <c r="K331" s="8" t="str">
        <f t="shared" si="50"/>
        <v>Jackson, MI</v>
      </c>
      <c r="L331" s="8">
        <f t="shared" si="51"/>
        <v>16.789880489906299</v>
      </c>
      <c r="M331" s="8">
        <f t="shared" si="52"/>
        <v>32.354786326729005</v>
      </c>
      <c r="N331" s="8">
        <f t="shared" si="53"/>
        <v>50.855333183364692</v>
      </c>
      <c r="O331" s="8">
        <f t="shared" si="54"/>
        <v>12.083119253016443</v>
      </c>
      <c r="P331" s="8">
        <f t="shared" si="55"/>
        <v>10.16286687811075</v>
      </c>
      <c r="Q331" s="8">
        <f t="shared" si="56"/>
        <v>12.426286722235519</v>
      </c>
      <c r="R331" s="9">
        <f t="shared" si="57"/>
        <v>17.899999999999999</v>
      </c>
      <c r="S331" s="9">
        <f t="shared" si="58"/>
        <v>16</v>
      </c>
      <c r="T331" s="9">
        <f t="shared" si="59"/>
        <v>66.099999999999994</v>
      </c>
    </row>
    <row r="332" spans="1:20">
      <c r="A332" s="7">
        <v>331</v>
      </c>
      <c r="B332" s="6" t="s">
        <v>334</v>
      </c>
      <c r="C332" s="3">
        <f>100*var_shares_PointEstimates!C335</f>
        <v>5.1628175209489653</v>
      </c>
      <c r="D332" s="3">
        <f>100*var_shares_PointEstimates!D335</f>
        <v>8.7074566006331757</v>
      </c>
      <c r="E332" s="3">
        <f>100*var_shares_PointEstimates!E335</f>
        <v>86.129725878417858</v>
      </c>
      <c r="F332" s="8">
        <f>100*('900'!C335-'100'!C335)/2</f>
        <v>7.6538622508533969</v>
      </c>
      <c r="G332" s="8">
        <f>100*('900'!D335-'100'!D335)/2</f>
        <v>7.7098277847119663</v>
      </c>
      <c r="H332" s="8">
        <f>100*('900'!E335-'100'!E335)/2</f>
        <v>11.723233467996385</v>
      </c>
      <c r="J332" s="8">
        <v>331</v>
      </c>
      <c r="K332" s="8" t="str">
        <f t="shared" si="50"/>
        <v>Tulsa, OK</v>
      </c>
      <c r="L332" s="8">
        <f t="shared" si="51"/>
        <v>35.958723627807892</v>
      </c>
      <c r="M332" s="8">
        <f t="shared" si="52"/>
        <v>13.724041746293478</v>
      </c>
      <c r="N332" s="8">
        <f t="shared" si="53"/>
        <v>50.317234625898621</v>
      </c>
      <c r="O332" s="8">
        <f t="shared" si="54"/>
        <v>17.447808319223611</v>
      </c>
      <c r="P332" s="8">
        <f t="shared" si="55"/>
        <v>9.1357972856007255</v>
      </c>
      <c r="Q332" s="8">
        <f t="shared" si="56"/>
        <v>15.476492249068263</v>
      </c>
      <c r="R332" s="9">
        <f t="shared" si="57"/>
        <v>17.899999999999999</v>
      </c>
      <c r="S332" s="9">
        <f t="shared" si="58"/>
        <v>16</v>
      </c>
      <c r="T332" s="9">
        <f t="shared" si="59"/>
        <v>66.099999999999994</v>
      </c>
    </row>
    <row r="333" spans="1:20">
      <c r="A333" s="7">
        <v>332</v>
      </c>
      <c r="B333" s="6" t="s">
        <v>335</v>
      </c>
      <c r="C333" s="3">
        <f>100*var_shares_PointEstimates!C336</f>
        <v>33.80061876799428</v>
      </c>
      <c r="D333" s="3">
        <f>100*var_shares_PointEstimates!D336</f>
        <v>23.101272732639991</v>
      </c>
      <c r="E333" s="3">
        <f>100*var_shares_PointEstimates!E336</f>
        <v>43.098108499365736</v>
      </c>
      <c r="F333" s="8">
        <f>100*('900'!C336-'100'!C336)/2</f>
        <v>15.564895338295232</v>
      </c>
      <c r="G333" s="8">
        <f>100*('900'!D336-'100'!D336)/2</f>
        <v>8.4326531451578841</v>
      </c>
      <c r="H333" s="8">
        <f>100*('900'!E336-'100'!E336)/2</f>
        <v>11.348159304724131</v>
      </c>
      <c r="J333" s="8">
        <v>332</v>
      </c>
      <c r="K333" s="8" t="str">
        <f t="shared" si="50"/>
        <v>Springfield, MO</v>
      </c>
      <c r="L333" s="8">
        <f t="shared" si="51"/>
        <v>34.543869343482093</v>
      </c>
      <c r="M333" s="8">
        <f t="shared" si="52"/>
        <v>15.660635748103285</v>
      </c>
      <c r="N333" s="8">
        <f t="shared" si="53"/>
        <v>49.795494908414625</v>
      </c>
      <c r="O333" s="8">
        <f t="shared" si="54"/>
        <v>15.555157218064904</v>
      </c>
      <c r="P333" s="8">
        <f t="shared" si="55"/>
        <v>8.6669923558329884</v>
      </c>
      <c r="Q333" s="8">
        <f t="shared" si="56"/>
        <v>13.406327351616486</v>
      </c>
      <c r="R333" s="9">
        <f t="shared" si="57"/>
        <v>17.899999999999999</v>
      </c>
      <c r="S333" s="9">
        <f t="shared" si="58"/>
        <v>16</v>
      </c>
      <c r="T333" s="9">
        <f t="shared" si="59"/>
        <v>66.099999999999994</v>
      </c>
    </row>
    <row r="334" spans="1:20">
      <c r="A334" s="7">
        <v>333</v>
      </c>
      <c r="B334" s="6" t="s">
        <v>336</v>
      </c>
      <c r="C334" s="3">
        <f>100*var_shares_PointEstimates!C337</f>
        <v>33.90532274670592</v>
      </c>
      <c r="D334" s="3">
        <f>100*var_shares_PointEstimates!D337</f>
        <v>28.66341033603743</v>
      </c>
      <c r="E334" s="3">
        <f>100*var_shares_PointEstimates!E337</f>
        <v>37.431266917256657</v>
      </c>
      <c r="F334" s="8">
        <f>100*('900'!C337-'100'!C337)/2</f>
        <v>18.034854102731586</v>
      </c>
      <c r="G334" s="8">
        <f>100*('900'!D337-'100'!D337)/2</f>
        <v>11.681106856928146</v>
      </c>
      <c r="H334" s="8">
        <f>100*('900'!E337-'100'!E337)/2</f>
        <v>13.574143706492031</v>
      </c>
      <c r="J334" s="8">
        <v>333</v>
      </c>
      <c r="K334" s="8" t="str">
        <f t="shared" si="50"/>
        <v>Elkhart-Goshen, IN</v>
      </c>
      <c r="L334" s="8">
        <f t="shared" si="51"/>
        <v>28.16414845382495</v>
      </c>
      <c r="M334" s="8">
        <f t="shared" si="52"/>
        <v>22.784549883986056</v>
      </c>
      <c r="N334" s="8">
        <f t="shared" si="53"/>
        <v>49.051301662188997</v>
      </c>
      <c r="O334" s="8">
        <f t="shared" si="54"/>
        <v>16.391434748891211</v>
      </c>
      <c r="P334" s="8">
        <f t="shared" si="55"/>
        <v>10.280062432182351</v>
      </c>
      <c r="Q334" s="8">
        <f t="shared" si="56"/>
        <v>12.928900678311967</v>
      </c>
      <c r="R334" s="9">
        <f t="shared" si="57"/>
        <v>17.899999999999999</v>
      </c>
      <c r="S334" s="9">
        <f t="shared" si="58"/>
        <v>16</v>
      </c>
      <c r="T334" s="9">
        <f t="shared" si="59"/>
        <v>66.099999999999994</v>
      </c>
    </row>
    <row r="335" spans="1:20">
      <c r="A335" s="7">
        <v>334</v>
      </c>
      <c r="B335" s="6" t="s">
        <v>337</v>
      </c>
      <c r="C335" s="3">
        <f>100*var_shares_PointEstimates!C338</f>
        <v>21.076954285168291</v>
      </c>
      <c r="D335" s="3">
        <f>100*var_shares_PointEstimates!D338</f>
        <v>30.155302353605112</v>
      </c>
      <c r="E335" s="3">
        <f>100*var_shares_PointEstimates!E338</f>
        <v>48.767743361226593</v>
      </c>
      <c r="F335" s="8">
        <f>100*('900'!C338-'100'!C338)/2</f>
        <v>13.455235860342302</v>
      </c>
      <c r="G335" s="8">
        <f>100*('900'!D338-'100'!D338)/2</f>
        <v>9.7737149598884994</v>
      </c>
      <c r="H335" s="8">
        <f>100*('900'!E338-'100'!E338)/2</f>
        <v>12.052187296147077</v>
      </c>
      <c r="J335" s="8">
        <v>334</v>
      </c>
      <c r="K335" s="8" t="str">
        <f t="shared" si="50"/>
        <v>Washington-Arlington-Alexandria, DC-VA-MD-WV</v>
      </c>
      <c r="L335" s="8">
        <f t="shared" si="51"/>
        <v>18.75545059856033</v>
      </c>
      <c r="M335" s="8">
        <f t="shared" si="52"/>
        <v>32.280365052070188</v>
      </c>
      <c r="N335" s="8">
        <f t="shared" si="53"/>
        <v>48.964184349369482</v>
      </c>
      <c r="O335" s="8">
        <f t="shared" si="54"/>
        <v>14.809856352678091</v>
      </c>
      <c r="P335" s="8">
        <f t="shared" si="55"/>
        <v>12.459412686199883</v>
      </c>
      <c r="Q335" s="8">
        <f t="shared" si="56"/>
        <v>13.702275131627923</v>
      </c>
      <c r="R335" s="9">
        <f t="shared" si="57"/>
        <v>17.899999999999999</v>
      </c>
      <c r="S335" s="9">
        <f t="shared" si="58"/>
        <v>16</v>
      </c>
      <c r="T335" s="9">
        <f t="shared" si="59"/>
        <v>66.099999999999994</v>
      </c>
    </row>
    <row r="336" spans="1:20">
      <c r="A336" s="7">
        <v>335</v>
      </c>
      <c r="B336" s="6" t="s">
        <v>338</v>
      </c>
      <c r="C336" s="3">
        <f>100*var_shares_PointEstimates!C339</f>
        <v>26.059308945428207</v>
      </c>
      <c r="D336" s="3">
        <f>100*var_shares_PointEstimates!D339</f>
        <v>7.7941530844523852</v>
      </c>
      <c r="E336" s="3">
        <f>100*var_shares_PointEstimates!E339</f>
        <v>66.146537970119397</v>
      </c>
      <c r="F336" s="8">
        <f>100*('900'!C339-'100'!C339)/2</f>
        <v>11.899099444920161</v>
      </c>
      <c r="G336" s="8">
        <f>100*('900'!D339-'100'!D339)/2</f>
        <v>5.5275838901927044</v>
      </c>
      <c r="H336" s="8">
        <f>100*('900'!E339-'100'!E339)/2</f>
        <v>11.559862873505706</v>
      </c>
      <c r="J336" s="8">
        <v>335</v>
      </c>
      <c r="K336" s="8" t="str">
        <f t="shared" si="50"/>
        <v xml:space="preserve">Los Angeles-Long Beach-Glendale, CA </v>
      </c>
      <c r="L336" s="8">
        <f t="shared" si="51"/>
        <v>25.186861836067788</v>
      </c>
      <c r="M336" s="8">
        <f t="shared" si="52"/>
        <v>25.909514869157196</v>
      </c>
      <c r="N336" s="8">
        <f t="shared" si="53"/>
        <v>48.903623294775024</v>
      </c>
      <c r="O336" s="8">
        <f t="shared" si="54"/>
        <v>18.775471730311803</v>
      </c>
      <c r="P336" s="8">
        <f t="shared" si="55"/>
        <v>12.529215376393871</v>
      </c>
      <c r="Q336" s="8">
        <f t="shared" si="56"/>
        <v>18.8276392849505</v>
      </c>
      <c r="R336" s="9">
        <f t="shared" si="57"/>
        <v>17.899999999999999</v>
      </c>
      <c r="S336" s="9">
        <f t="shared" si="58"/>
        <v>16</v>
      </c>
      <c r="T336" s="9">
        <f t="shared" si="59"/>
        <v>66.099999999999994</v>
      </c>
    </row>
    <row r="337" spans="1:20">
      <c r="A337" s="7">
        <v>336</v>
      </c>
      <c r="B337" s="6" t="s">
        <v>339</v>
      </c>
      <c r="C337" s="3">
        <f>100*var_shares_PointEstimates!C340</f>
        <v>5.6898478927312475</v>
      </c>
      <c r="D337" s="3">
        <f>100*var_shares_PointEstimates!D340</f>
        <v>4.9245563185861272</v>
      </c>
      <c r="E337" s="3">
        <f>100*var_shares_PointEstimates!E340</f>
        <v>89.385595788682622</v>
      </c>
      <c r="F337" s="8">
        <f>100*('900'!C340-'100'!C340)/2</f>
        <v>6.3540675827057527</v>
      </c>
      <c r="G337" s="8">
        <f>100*('900'!D340-'100'!D340)/2</f>
        <v>6.1200472903830914</v>
      </c>
      <c r="H337" s="8">
        <f>100*('900'!E340-'100'!E340)/2</f>
        <v>9.3881970716428338</v>
      </c>
      <c r="J337" s="8">
        <v>336</v>
      </c>
      <c r="K337" s="8" t="str">
        <f t="shared" si="50"/>
        <v>Santa Rosa, CA</v>
      </c>
      <c r="L337" s="8">
        <f t="shared" si="51"/>
        <v>28.57843396073541</v>
      </c>
      <c r="M337" s="8">
        <f t="shared" si="52"/>
        <v>22.546882585454412</v>
      </c>
      <c r="N337" s="8">
        <f t="shared" si="53"/>
        <v>48.874683453810178</v>
      </c>
      <c r="O337" s="8">
        <f t="shared" si="54"/>
        <v>16.742036914218072</v>
      </c>
      <c r="P337" s="8">
        <f t="shared" si="55"/>
        <v>10.407096902056693</v>
      </c>
      <c r="Q337" s="8">
        <f t="shared" si="56"/>
        <v>15.29458223621147</v>
      </c>
      <c r="R337" s="9">
        <f t="shared" si="57"/>
        <v>17.899999999999999</v>
      </c>
      <c r="S337" s="9">
        <f t="shared" si="58"/>
        <v>16</v>
      </c>
      <c r="T337" s="9">
        <f t="shared" si="59"/>
        <v>66.099999999999994</v>
      </c>
    </row>
    <row r="338" spans="1:20">
      <c r="A338" s="7">
        <v>337</v>
      </c>
      <c r="B338" s="6" t="s">
        <v>340</v>
      </c>
      <c r="C338" s="3">
        <f>100*var_shares_PointEstimates!C341</f>
        <v>3.115556549638677</v>
      </c>
      <c r="D338" s="3">
        <f>100*var_shares_PointEstimates!D341</f>
        <v>5.6945833241231432</v>
      </c>
      <c r="E338" s="3">
        <f>100*var_shares_PointEstimates!E341</f>
        <v>91.189860126238187</v>
      </c>
      <c r="F338" s="8">
        <f>100*('900'!C341-'100'!C341)/2</f>
        <v>5.2708676771162013</v>
      </c>
      <c r="G338" s="8">
        <f>100*('900'!D341-'100'!D341)/2</f>
        <v>6.1317863611371353</v>
      </c>
      <c r="H338" s="8">
        <f>100*('900'!E341-'100'!E341)/2</f>
        <v>8.8526489315007453</v>
      </c>
      <c r="J338" s="8">
        <v>337</v>
      </c>
      <c r="K338" s="8" t="str">
        <f t="shared" si="50"/>
        <v>Roanoke, VA</v>
      </c>
      <c r="L338" s="8">
        <f t="shared" si="51"/>
        <v>21.076954285168291</v>
      </c>
      <c r="M338" s="8">
        <f t="shared" si="52"/>
        <v>30.155302353605112</v>
      </c>
      <c r="N338" s="8">
        <f t="shared" si="53"/>
        <v>48.767743361226593</v>
      </c>
      <c r="O338" s="8">
        <f t="shared" si="54"/>
        <v>13.455235860342302</v>
      </c>
      <c r="P338" s="8">
        <f t="shared" si="55"/>
        <v>9.7737149598884994</v>
      </c>
      <c r="Q338" s="8">
        <f t="shared" si="56"/>
        <v>12.052187296147077</v>
      </c>
      <c r="R338" s="9">
        <f t="shared" si="57"/>
        <v>17.899999999999999</v>
      </c>
      <c r="S338" s="9">
        <f t="shared" si="58"/>
        <v>16</v>
      </c>
      <c r="T338" s="9">
        <f t="shared" si="59"/>
        <v>66.099999999999994</v>
      </c>
    </row>
    <row r="339" spans="1:20">
      <c r="A339" s="7">
        <v>338</v>
      </c>
      <c r="B339" s="6" t="s">
        <v>341</v>
      </c>
      <c r="C339" s="3">
        <f>100*var_shares_PointEstimates!C342</f>
        <v>21.96193373307451</v>
      </c>
      <c r="D339" s="3">
        <f>100*var_shares_PointEstimates!D342</f>
        <v>17.80157881948077</v>
      </c>
      <c r="E339" s="3">
        <f>100*var_shares_PointEstimates!E342</f>
        <v>60.236487447444716</v>
      </c>
      <c r="F339" s="8">
        <f>100*('900'!C342-'100'!C342)/2</f>
        <v>14.017415911828552</v>
      </c>
      <c r="G339" s="8">
        <f>100*('900'!D342-'100'!D342)/2</f>
        <v>7.755169179062543</v>
      </c>
      <c r="H339" s="8">
        <f>100*('900'!E342-'100'!E342)/2</f>
        <v>13.10868841877379</v>
      </c>
      <c r="J339" s="8">
        <v>338</v>
      </c>
      <c r="K339" s="8" t="str">
        <f t="shared" si="50"/>
        <v>Oklahoma City, OK</v>
      </c>
      <c r="L339" s="8">
        <f t="shared" si="51"/>
        <v>28.871541581302385</v>
      </c>
      <c r="M339" s="8">
        <f t="shared" si="52"/>
        <v>22.619100228072465</v>
      </c>
      <c r="N339" s="8">
        <f t="shared" si="53"/>
        <v>48.509358190625157</v>
      </c>
      <c r="O339" s="8">
        <f t="shared" si="54"/>
        <v>15.656593973956504</v>
      </c>
      <c r="P339" s="8">
        <f t="shared" si="55"/>
        <v>9.5022683447076144</v>
      </c>
      <c r="Q339" s="8">
        <f t="shared" si="56"/>
        <v>12.866372028455366</v>
      </c>
      <c r="R339" s="9">
        <f t="shared" si="57"/>
        <v>17.899999999999999</v>
      </c>
      <c r="S339" s="9">
        <f t="shared" si="58"/>
        <v>16</v>
      </c>
      <c r="T339" s="9">
        <f t="shared" si="59"/>
        <v>66.099999999999994</v>
      </c>
    </row>
    <row r="340" spans="1:20">
      <c r="A340" s="7">
        <v>339</v>
      </c>
      <c r="B340" s="6" t="s">
        <v>342</v>
      </c>
      <c r="C340" s="3">
        <f>100*var_shares_PointEstimates!C343</f>
        <v>12.32531438322459</v>
      </c>
      <c r="D340" s="3">
        <f>100*var_shares_PointEstimates!D343</f>
        <v>14.261231242149741</v>
      </c>
      <c r="E340" s="3">
        <f>100*var_shares_PointEstimates!E343</f>
        <v>73.413454374625658</v>
      </c>
      <c r="F340" s="8">
        <f>100*('900'!C343-'100'!C343)/2</f>
        <v>10.829170608852301</v>
      </c>
      <c r="G340" s="8">
        <f>100*('900'!D343-'100'!D343)/2</f>
        <v>9.094505978599134</v>
      </c>
      <c r="H340" s="8">
        <f>100*('900'!E343-'100'!E343)/2</f>
        <v>13.852007748828843</v>
      </c>
      <c r="J340" s="8">
        <v>339</v>
      </c>
      <c r="K340" s="8" t="str">
        <f t="shared" si="50"/>
        <v>Fort Collins, CO</v>
      </c>
      <c r="L340" s="8">
        <f t="shared" si="51"/>
        <v>26.739317956659814</v>
      </c>
      <c r="M340" s="8">
        <f t="shared" si="52"/>
        <v>24.87671838600189</v>
      </c>
      <c r="N340" s="8">
        <f t="shared" si="53"/>
        <v>48.383963657338306</v>
      </c>
      <c r="O340" s="8">
        <f t="shared" si="54"/>
        <v>16.803308884713019</v>
      </c>
      <c r="P340" s="8">
        <f t="shared" si="55"/>
        <v>10.278422562830082</v>
      </c>
      <c r="Q340" s="8">
        <f t="shared" si="56"/>
        <v>14.342727174148951</v>
      </c>
      <c r="R340" s="9">
        <f t="shared" si="57"/>
        <v>17.899999999999999</v>
      </c>
      <c r="S340" s="9">
        <f t="shared" si="58"/>
        <v>16</v>
      </c>
      <c r="T340" s="9">
        <f t="shared" si="59"/>
        <v>66.099999999999994</v>
      </c>
    </row>
    <row r="341" spans="1:20">
      <c r="A341" s="7">
        <v>340</v>
      </c>
      <c r="B341" s="6" t="s">
        <v>343</v>
      </c>
      <c r="C341" s="3">
        <f>100*var_shares_PointEstimates!C344</f>
        <v>10.248869096810695</v>
      </c>
      <c r="D341" s="3">
        <f>100*var_shares_PointEstimates!D344</f>
        <v>4.4935525559863594</v>
      </c>
      <c r="E341" s="3">
        <f>100*var_shares_PointEstimates!E344</f>
        <v>85.257578347202951</v>
      </c>
      <c r="F341" s="8">
        <f>100*('900'!C344-'100'!C344)/2</f>
        <v>8.1776026243751989</v>
      </c>
      <c r="G341" s="8">
        <f>100*('900'!D344-'100'!D344)/2</f>
        <v>4.9163792775337321</v>
      </c>
      <c r="H341" s="8">
        <f>100*('900'!E344-'100'!E344)/2</f>
        <v>9.8949387909519579</v>
      </c>
      <c r="J341" s="8">
        <v>340</v>
      </c>
      <c r="K341" s="8" t="str">
        <f t="shared" si="50"/>
        <v>Canton-Massillon, OH</v>
      </c>
      <c r="L341" s="8">
        <f t="shared" si="51"/>
        <v>33.360539189720249</v>
      </c>
      <c r="M341" s="8">
        <f t="shared" si="52"/>
        <v>18.552957862247347</v>
      </c>
      <c r="N341" s="8">
        <f t="shared" si="53"/>
        <v>48.086502948032397</v>
      </c>
      <c r="O341" s="8">
        <f t="shared" si="54"/>
        <v>17.035536392427371</v>
      </c>
      <c r="P341" s="8">
        <f t="shared" si="55"/>
        <v>9.6377337085062873</v>
      </c>
      <c r="Q341" s="8">
        <f t="shared" si="56"/>
        <v>14.299582715184572</v>
      </c>
      <c r="R341" s="9">
        <f t="shared" si="57"/>
        <v>17.899999999999999</v>
      </c>
      <c r="S341" s="9">
        <f t="shared" si="58"/>
        <v>16</v>
      </c>
      <c r="T341" s="9">
        <f t="shared" si="59"/>
        <v>66.099999999999994</v>
      </c>
    </row>
    <row r="342" spans="1:20">
      <c r="A342" s="7">
        <v>341</v>
      </c>
      <c r="B342" s="6" t="s">
        <v>344</v>
      </c>
      <c r="C342" s="3">
        <f>100*var_shares_PointEstimates!C345</f>
        <v>16.854658258242473</v>
      </c>
      <c r="D342" s="3">
        <f>100*var_shares_PointEstimates!D345</f>
        <v>27.737029050014478</v>
      </c>
      <c r="E342" s="3">
        <f>100*var_shares_PointEstimates!E345</f>
        <v>55.408312691743056</v>
      </c>
      <c r="F342" s="8">
        <f>100*('900'!C345-'100'!C345)/2</f>
        <v>15.120380801918587</v>
      </c>
      <c r="G342" s="8">
        <f>100*('900'!D345-'100'!D345)/2</f>
        <v>13.354933322785156</v>
      </c>
      <c r="H342" s="8">
        <f>100*('900'!E345-'100'!E345)/2</f>
        <v>17.153430667642581</v>
      </c>
      <c r="J342" s="8">
        <v>341</v>
      </c>
      <c r="K342" s="8" t="str">
        <f t="shared" si="50"/>
        <v>Buffalo-Cheektowaga-Niagara Falls, NY</v>
      </c>
      <c r="L342" s="8">
        <f t="shared" si="51"/>
        <v>17.817974278103289</v>
      </c>
      <c r="M342" s="8">
        <f t="shared" si="52"/>
        <v>34.864921213275657</v>
      </c>
      <c r="N342" s="8">
        <f t="shared" si="53"/>
        <v>47.317104508621043</v>
      </c>
      <c r="O342" s="8">
        <f t="shared" si="54"/>
        <v>13.312402685240896</v>
      </c>
      <c r="P342" s="8">
        <f t="shared" si="55"/>
        <v>11.24503389873567</v>
      </c>
      <c r="Q342" s="8">
        <f t="shared" si="56"/>
        <v>11.505901307453769</v>
      </c>
      <c r="R342" s="9">
        <f t="shared" si="57"/>
        <v>17.899999999999999</v>
      </c>
      <c r="S342" s="9">
        <f t="shared" si="58"/>
        <v>16</v>
      </c>
      <c r="T342" s="9">
        <f t="shared" si="59"/>
        <v>66.099999999999994</v>
      </c>
    </row>
    <row r="343" spans="1:20">
      <c r="A343" s="7">
        <v>342</v>
      </c>
      <c r="B343" s="6" t="s">
        <v>345</v>
      </c>
      <c r="C343" s="3">
        <f>100*var_shares_PointEstimates!C346</f>
        <v>12.232041354389962</v>
      </c>
      <c r="D343" s="3">
        <f>100*var_shares_PointEstimates!D346</f>
        <v>8.6645583029310114</v>
      </c>
      <c r="E343" s="3">
        <f>100*var_shares_PointEstimates!E346</f>
        <v>79.103400342679038</v>
      </c>
      <c r="F343" s="8">
        <f>100*('900'!C346-'100'!C346)/2</f>
        <v>10.119410729482601</v>
      </c>
      <c r="G343" s="8">
        <f>100*('900'!D346-'100'!D346)/2</f>
        <v>5.4017907484986782</v>
      </c>
      <c r="H343" s="8">
        <f>100*('900'!E346-'100'!E346)/2</f>
        <v>10.2970503036388</v>
      </c>
      <c r="J343" s="8">
        <v>342</v>
      </c>
      <c r="K343" s="8" t="str">
        <f t="shared" si="50"/>
        <v>York-Hanover, PA</v>
      </c>
      <c r="L343" s="8">
        <f t="shared" si="51"/>
        <v>31.452810190331849</v>
      </c>
      <c r="M343" s="8">
        <f t="shared" si="52"/>
        <v>21.283911898063952</v>
      </c>
      <c r="N343" s="8">
        <f t="shared" si="53"/>
        <v>47.263277911604206</v>
      </c>
      <c r="O343" s="8">
        <f t="shared" si="54"/>
        <v>14.970266320454032</v>
      </c>
      <c r="P343" s="8">
        <f t="shared" si="55"/>
        <v>8.5576905439068263</v>
      </c>
      <c r="Q343" s="8">
        <f t="shared" si="56"/>
        <v>12.493275129484022</v>
      </c>
      <c r="R343" s="9">
        <f t="shared" si="57"/>
        <v>17.899999999999999</v>
      </c>
      <c r="S343" s="9">
        <f t="shared" si="58"/>
        <v>16</v>
      </c>
      <c r="T343" s="9">
        <f t="shared" si="59"/>
        <v>66.099999999999994</v>
      </c>
    </row>
    <row r="344" spans="1:20">
      <c r="A344" s="7">
        <v>343</v>
      </c>
      <c r="B344" s="6" t="s">
        <v>346</v>
      </c>
      <c r="C344" s="3">
        <f>100*var_shares_PointEstimates!C347</f>
        <v>23.801203363699539</v>
      </c>
      <c r="D344" s="3">
        <f>100*var_shares_PointEstimates!D347</f>
        <v>22.41594537934996</v>
      </c>
      <c r="E344" s="3">
        <f>100*var_shares_PointEstimates!E347</f>
        <v>53.782851256950494</v>
      </c>
      <c r="F344" s="8">
        <f>100*('900'!C347-'100'!C347)/2</f>
        <v>16.007697586997487</v>
      </c>
      <c r="G344" s="8">
        <f>100*('900'!D347-'100'!D347)/2</f>
        <v>10.30597839078508</v>
      </c>
      <c r="H344" s="8">
        <f>100*('900'!E347-'100'!E347)/2</f>
        <v>14.708771814737828</v>
      </c>
      <c r="J344" s="8">
        <v>343</v>
      </c>
      <c r="K344" s="8" t="str">
        <f t="shared" si="50"/>
        <v>Ogden-Clearfield, UT</v>
      </c>
      <c r="L344" s="8">
        <f t="shared" si="51"/>
        <v>29.251838980296167</v>
      </c>
      <c r="M344" s="8">
        <f t="shared" si="52"/>
        <v>23.675808894143373</v>
      </c>
      <c r="N344" s="8">
        <f t="shared" si="53"/>
        <v>47.072352125560457</v>
      </c>
      <c r="O344" s="8">
        <f t="shared" si="54"/>
        <v>16.158591392176234</v>
      </c>
      <c r="P344" s="8">
        <f t="shared" si="55"/>
        <v>10.139275482540013</v>
      </c>
      <c r="Q344" s="8">
        <f t="shared" si="56"/>
        <v>13.884908371784229</v>
      </c>
      <c r="R344" s="9">
        <f t="shared" si="57"/>
        <v>17.899999999999999</v>
      </c>
      <c r="S344" s="9">
        <f t="shared" si="58"/>
        <v>16</v>
      </c>
      <c r="T344" s="9">
        <f t="shared" si="59"/>
        <v>66.099999999999994</v>
      </c>
    </row>
    <row r="345" spans="1:20">
      <c r="A345" s="7">
        <v>344</v>
      </c>
      <c r="B345" s="6" t="s">
        <v>347</v>
      </c>
      <c r="C345" s="3">
        <f>100*var_shares_PointEstimates!C348</f>
        <v>9.8512402503943406</v>
      </c>
      <c r="D345" s="3">
        <f>100*var_shares_PointEstimates!D348</f>
        <v>23.066141904180711</v>
      </c>
      <c r="E345" s="3">
        <f>100*var_shares_PointEstimates!E348</f>
        <v>67.082617845424934</v>
      </c>
      <c r="F345" s="8">
        <f>100*('900'!C348-'100'!C348)/2</f>
        <v>11.154859217594238</v>
      </c>
      <c r="G345" s="8">
        <f>100*('900'!D348-'100'!D348)/2</f>
        <v>11.783320699789495</v>
      </c>
      <c r="H345" s="8">
        <f>100*('900'!E348-'100'!E348)/2</f>
        <v>15.00189975583887</v>
      </c>
      <c r="J345" s="8">
        <v>344</v>
      </c>
      <c r="K345" s="8" t="str">
        <f t="shared" si="50"/>
        <v>Albuquerque, NM</v>
      </c>
      <c r="L345" s="8">
        <f t="shared" si="51"/>
        <v>34.44996141574449</v>
      </c>
      <c r="M345" s="8">
        <f t="shared" si="52"/>
        <v>18.607557780424663</v>
      </c>
      <c r="N345" s="8">
        <f t="shared" si="53"/>
        <v>46.942480803830847</v>
      </c>
      <c r="O345" s="8">
        <f t="shared" si="54"/>
        <v>19.214864922638785</v>
      </c>
      <c r="P345" s="8">
        <f t="shared" si="55"/>
        <v>9.8763737815279118</v>
      </c>
      <c r="Q345" s="8">
        <f t="shared" si="56"/>
        <v>15.088045018364754</v>
      </c>
      <c r="R345" s="9">
        <f t="shared" si="57"/>
        <v>17.899999999999999</v>
      </c>
      <c r="S345" s="9">
        <f t="shared" si="58"/>
        <v>16</v>
      </c>
      <c r="T345" s="9">
        <f t="shared" si="59"/>
        <v>66.099999999999994</v>
      </c>
    </row>
    <row r="346" spans="1:20">
      <c r="A346" s="7">
        <v>345</v>
      </c>
      <c r="B346" s="6" t="s">
        <v>348</v>
      </c>
      <c r="C346" s="3">
        <f>100*var_shares_PointEstimates!C349</f>
        <v>25.691101883714534</v>
      </c>
      <c r="D346" s="3">
        <f>100*var_shares_PointEstimates!D349</f>
        <v>30.06347184242178</v>
      </c>
      <c r="E346" s="3">
        <f>100*var_shares_PointEstimates!E349</f>
        <v>44.245426273863693</v>
      </c>
      <c r="F346" s="8">
        <f>100*('900'!C349-'100'!C349)/2</f>
        <v>15.369411790201944</v>
      </c>
      <c r="G346" s="8">
        <f>100*('900'!D349-'100'!D349)/2</f>
        <v>10.171661832258613</v>
      </c>
      <c r="H346" s="8">
        <f>100*('900'!E349-'100'!E349)/2</f>
        <v>12.231543868206479</v>
      </c>
      <c r="J346" s="8">
        <v>345</v>
      </c>
      <c r="K346" s="8" t="str">
        <f t="shared" si="50"/>
        <v>Grand Junction, CO</v>
      </c>
      <c r="L346" s="8">
        <f t="shared" si="51"/>
        <v>49.686291935509352</v>
      </c>
      <c r="M346" s="8">
        <f t="shared" si="52"/>
        <v>3.4453836125734423</v>
      </c>
      <c r="N346" s="8">
        <f t="shared" si="53"/>
        <v>46.868324451917204</v>
      </c>
      <c r="O346" s="8">
        <f t="shared" si="54"/>
        <v>15.904788159321892</v>
      </c>
      <c r="P346" s="8">
        <f t="shared" si="55"/>
        <v>4.7074717994245097</v>
      </c>
      <c r="Q346" s="8">
        <f t="shared" si="56"/>
        <v>15.024407446100096</v>
      </c>
      <c r="R346" s="9">
        <f t="shared" si="57"/>
        <v>17.899999999999999</v>
      </c>
      <c r="S346" s="9">
        <f t="shared" si="58"/>
        <v>16</v>
      </c>
      <c r="T346" s="9">
        <f t="shared" si="59"/>
        <v>66.099999999999994</v>
      </c>
    </row>
    <row r="347" spans="1:20">
      <c r="A347" s="7">
        <v>346</v>
      </c>
      <c r="B347" s="6" t="s">
        <v>349</v>
      </c>
      <c r="C347" s="3">
        <f>100*var_shares_PointEstimates!C350</f>
        <v>20.426987402351482</v>
      </c>
      <c r="D347" s="3">
        <f>100*var_shares_PointEstimates!D350</f>
        <v>13.663997627981212</v>
      </c>
      <c r="E347" s="3">
        <f>100*var_shares_PointEstimates!E350</f>
        <v>65.909014969667311</v>
      </c>
      <c r="F347" s="8">
        <f>100*('900'!C350-'100'!C350)/2</f>
        <v>12.348285961777876</v>
      </c>
      <c r="G347" s="8">
        <f>100*('900'!D350-'100'!D350)/2</f>
        <v>7.6867295071644222</v>
      </c>
      <c r="H347" s="8">
        <f>100*('900'!E350-'100'!E350)/2</f>
        <v>12.244632406842287</v>
      </c>
      <c r="J347" s="8">
        <v>346</v>
      </c>
      <c r="K347" s="8" t="str">
        <f t="shared" si="50"/>
        <v>Bridgeport-Stamford-Norwalk, CT</v>
      </c>
      <c r="L347" s="8">
        <f t="shared" si="51"/>
        <v>26.306723740748282</v>
      </c>
      <c r="M347" s="8">
        <f t="shared" si="52"/>
        <v>26.888073875299629</v>
      </c>
      <c r="N347" s="8">
        <f t="shared" si="53"/>
        <v>46.8052023839521</v>
      </c>
      <c r="O347" s="8">
        <f t="shared" si="54"/>
        <v>15.091927754814771</v>
      </c>
      <c r="P347" s="8">
        <f t="shared" si="55"/>
        <v>10.266185970920017</v>
      </c>
      <c r="Q347" s="8">
        <f t="shared" si="56"/>
        <v>10.898849731220196</v>
      </c>
      <c r="R347" s="9">
        <f t="shared" si="57"/>
        <v>17.899999999999999</v>
      </c>
      <c r="S347" s="9">
        <f t="shared" si="58"/>
        <v>16</v>
      </c>
      <c r="T347" s="9">
        <f t="shared" si="59"/>
        <v>66.099999999999994</v>
      </c>
    </row>
    <row r="348" spans="1:20">
      <c r="A348" s="7">
        <v>347</v>
      </c>
      <c r="B348" s="6" t="s">
        <v>350</v>
      </c>
      <c r="C348" s="3">
        <f>100*var_shares_PointEstimates!C351</f>
        <v>22.804963154394699</v>
      </c>
      <c r="D348" s="3">
        <f>100*var_shares_PointEstimates!D351</f>
        <v>19.469294130504441</v>
      </c>
      <c r="E348" s="3">
        <f>100*var_shares_PointEstimates!E351</f>
        <v>57.725742715100857</v>
      </c>
      <c r="F348" s="8">
        <f>100*('900'!C351-'100'!C351)/2</f>
        <v>14.49393566874696</v>
      </c>
      <c r="G348" s="8">
        <f>100*('900'!D351-'100'!D351)/2</f>
        <v>9.0932365663293435</v>
      </c>
      <c r="H348" s="8">
        <f>100*('900'!E351-'100'!E351)/2</f>
        <v>13.011144162831457</v>
      </c>
      <c r="J348" s="8">
        <v>347</v>
      </c>
      <c r="K348" s="8" t="str">
        <f t="shared" si="50"/>
        <v>New York City NY</v>
      </c>
      <c r="L348" s="8">
        <f t="shared" si="51"/>
        <v>17.285094831712193</v>
      </c>
      <c r="M348" s="8">
        <f t="shared" si="52"/>
        <v>36.072065063932946</v>
      </c>
      <c r="N348" s="8">
        <f t="shared" si="53"/>
        <v>46.64284010435486</v>
      </c>
      <c r="O348" s="8">
        <f t="shared" si="54"/>
        <v>14.818075841548708</v>
      </c>
      <c r="P348" s="8">
        <f t="shared" si="55"/>
        <v>12.635842998830549</v>
      </c>
      <c r="Q348" s="8">
        <f t="shared" si="56"/>
        <v>13.572348649039794</v>
      </c>
      <c r="R348" s="9">
        <f t="shared" si="57"/>
        <v>17.899999999999999</v>
      </c>
      <c r="S348" s="9">
        <f t="shared" si="58"/>
        <v>16</v>
      </c>
      <c r="T348" s="9">
        <f t="shared" si="59"/>
        <v>66.099999999999994</v>
      </c>
    </row>
    <row r="349" spans="1:20">
      <c r="A349" s="7">
        <v>348</v>
      </c>
      <c r="B349" s="6" t="s">
        <v>351</v>
      </c>
      <c r="C349" s="3">
        <f>100*var_shares_PointEstimates!C352</f>
        <v>10.435251451017413</v>
      </c>
      <c r="D349" s="3">
        <f>100*var_shares_PointEstimates!D352</f>
        <v>25.750958258982866</v>
      </c>
      <c r="E349" s="3">
        <f>100*var_shares_PointEstimates!E352</f>
        <v>63.813790289999716</v>
      </c>
      <c r="F349" s="8">
        <f>100*('900'!C352-'100'!C352)/2</f>
        <v>9.5246735013064256</v>
      </c>
      <c r="G349" s="8">
        <f>100*('900'!D352-'100'!D352)/2</f>
        <v>9.1114910813911951</v>
      </c>
      <c r="H349" s="8">
        <f>100*('900'!E352-'100'!E352)/2</f>
        <v>11.115868875319729</v>
      </c>
      <c r="J349" s="8">
        <v>348</v>
      </c>
      <c r="K349" s="8" t="str">
        <f t="shared" si="50"/>
        <v>Montgomery Cnty-Bucks Cnty-Chester Cnty, PA</v>
      </c>
      <c r="L349" s="8">
        <f t="shared" si="51"/>
        <v>29.28602985260833</v>
      </c>
      <c r="M349" s="8">
        <f t="shared" si="52"/>
        <v>24.373033299969173</v>
      </c>
      <c r="N349" s="8">
        <f t="shared" si="53"/>
        <v>46.340936847422498</v>
      </c>
      <c r="O349" s="8">
        <f t="shared" si="54"/>
        <v>16.154045303651991</v>
      </c>
      <c r="P349" s="8">
        <f t="shared" si="55"/>
        <v>9.6317072941567368</v>
      </c>
      <c r="Q349" s="8">
        <f t="shared" si="56"/>
        <v>13.5008585442217</v>
      </c>
      <c r="R349" s="9">
        <f t="shared" si="57"/>
        <v>17.899999999999999</v>
      </c>
      <c r="S349" s="9">
        <f t="shared" si="58"/>
        <v>16</v>
      </c>
      <c r="T349" s="9">
        <f t="shared" si="59"/>
        <v>66.099999999999994</v>
      </c>
    </row>
    <row r="350" spans="1:20">
      <c r="A350" s="7">
        <v>349</v>
      </c>
      <c r="B350" s="6" t="s">
        <v>352</v>
      </c>
      <c r="C350" s="3">
        <f>100*var_shares_PointEstimates!C353</f>
        <v>7.5475527536562295</v>
      </c>
      <c r="D350" s="3">
        <f>100*var_shares_PointEstimates!D353</f>
        <v>5.0495021937020201</v>
      </c>
      <c r="E350" s="3">
        <f>100*var_shares_PointEstimates!E353</f>
        <v>87.402945052641755</v>
      </c>
      <c r="F350" s="8">
        <f>100*('900'!C353-'100'!C353)/2</f>
        <v>6.1971591082885347</v>
      </c>
      <c r="G350" s="8">
        <f>100*('900'!D353-'100'!D353)/2</f>
        <v>5.3062051082669672</v>
      </c>
      <c r="H350" s="8">
        <f>100*('900'!E353-'100'!E353)/2</f>
        <v>7.6154111370381976</v>
      </c>
      <c r="J350" s="8">
        <v>349</v>
      </c>
      <c r="K350" s="8" t="str">
        <f t="shared" si="50"/>
        <v>San Jose-Sunnyvale-Santa Clara, CA</v>
      </c>
      <c r="L350" s="8">
        <f t="shared" si="51"/>
        <v>35.521806999248703</v>
      </c>
      <c r="M350" s="8">
        <f t="shared" si="52"/>
        <v>18.299868992552717</v>
      </c>
      <c r="N350" s="8">
        <f t="shared" si="53"/>
        <v>46.17832400819858</v>
      </c>
      <c r="O350" s="8">
        <f t="shared" si="54"/>
        <v>20.475355378064293</v>
      </c>
      <c r="P350" s="8">
        <f t="shared" si="55"/>
        <v>11.479523284919965</v>
      </c>
      <c r="Q350" s="8">
        <f t="shared" si="56"/>
        <v>18.14457558209936</v>
      </c>
      <c r="R350" s="9">
        <f t="shared" si="57"/>
        <v>17.899999999999999</v>
      </c>
      <c r="S350" s="9">
        <f t="shared" si="58"/>
        <v>16</v>
      </c>
      <c r="T350" s="9">
        <f t="shared" si="59"/>
        <v>66.099999999999994</v>
      </c>
    </row>
    <row r="351" spans="1:20">
      <c r="A351" s="7">
        <v>350</v>
      </c>
      <c r="B351" s="6" t="s">
        <v>353</v>
      </c>
      <c r="C351" s="3">
        <f>100*var_shares_PointEstimates!C354</f>
        <v>19.923096752095464</v>
      </c>
      <c r="D351" s="3">
        <f>100*var_shares_PointEstimates!D354</f>
        <v>20.805616251507729</v>
      </c>
      <c r="E351" s="3">
        <f>100*var_shares_PointEstimates!E354</f>
        <v>59.271286996396796</v>
      </c>
      <c r="F351" s="8">
        <f>100*('900'!C354-'100'!C354)/2</f>
        <v>13.919165755010443</v>
      </c>
      <c r="G351" s="8">
        <f>100*('900'!D354-'100'!D354)/2</f>
        <v>9.5413803868856402</v>
      </c>
      <c r="H351" s="8">
        <f>100*('900'!E354-'100'!E354)/2</f>
        <v>14.831451226606058</v>
      </c>
      <c r="J351" s="8">
        <v>350</v>
      </c>
      <c r="K351" s="8" t="str">
        <f t="shared" si="50"/>
        <v>Fort Wayne, IN</v>
      </c>
      <c r="L351" s="8">
        <f t="shared" si="51"/>
        <v>33.33163937899505</v>
      </c>
      <c r="M351" s="8">
        <f t="shared" si="52"/>
        <v>20.66689658622705</v>
      </c>
      <c r="N351" s="8">
        <f t="shared" si="53"/>
        <v>46.001464034777911</v>
      </c>
      <c r="O351" s="8">
        <f t="shared" si="54"/>
        <v>15.369157798593292</v>
      </c>
      <c r="P351" s="8">
        <f t="shared" si="55"/>
        <v>8.6982735032775089</v>
      </c>
      <c r="Q351" s="8">
        <f t="shared" si="56"/>
        <v>12.056735801700574</v>
      </c>
      <c r="R351" s="9">
        <f t="shared" si="57"/>
        <v>17.899999999999999</v>
      </c>
      <c r="S351" s="9">
        <f t="shared" si="58"/>
        <v>16</v>
      </c>
      <c r="T351" s="9">
        <f t="shared" si="59"/>
        <v>66.099999999999994</v>
      </c>
    </row>
    <row r="352" spans="1:20">
      <c r="A352" s="7">
        <v>351</v>
      </c>
      <c r="B352" s="6" t="s">
        <v>354</v>
      </c>
      <c r="C352" s="3">
        <f>100*var_shares_PointEstimates!C355</f>
        <v>30.743259146234671</v>
      </c>
      <c r="D352" s="3">
        <f>100*var_shares_PointEstimates!D355</f>
        <v>26.633950485086839</v>
      </c>
      <c r="E352" s="3">
        <f>100*var_shares_PointEstimates!E355</f>
        <v>42.622790368678501</v>
      </c>
      <c r="F352" s="8">
        <f>100*('900'!C355-'100'!C355)/2</f>
        <v>18.791022045086635</v>
      </c>
      <c r="G352" s="8">
        <f>100*('900'!D355-'100'!D355)/2</f>
        <v>11.41841540582422</v>
      </c>
      <c r="H352" s="8">
        <f>100*('900'!E355-'100'!E355)/2</f>
        <v>15.80750789748463</v>
      </c>
      <c r="J352" s="8">
        <v>351</v>
      </c>
      <c r="K352" s="8" t="str">
        <f t="shared" si="50"/>
        <v>Northern Virginia, VA</v>
      </c>
      <c r="L352" s="8">
        <f t="shared" si="51"/>
        <v>19.198379672945009</v>
      </c>
      <c r="M352" s="8">
        <f t="shared" si="52"/>
        <v>35.074769418512084</v>
      </c>
      <c r="N352" s="8">
        <f t="shared" si="53"/>
        <v>45.726850908542907</v>
      </c>
      <c r="O352" s="8">
        <f t="shared" si="54"/>
        <v>15.016895259530344</v>
      </c>
      <c r="P352" s="8">
        <f t="shared" si="55"/>
        <v>12.56163686494641</v>
      </c>
      <c r="Q352" s="8">
        <f t="shared" si="56"/>
        <v>12.647608085847068</v>
      </c>
      <c r="R352" s="9">
        <f t="shared" si="57"/>
        <v>17.899999999999999</v>
      </c>
      <c r="S352" s="9">
        <f t="shared" si="58"/>
        <v>16</v>
      </c>
      <c r="T352" s="9">
        <f t="shared" si="59"/>
        <v>66.099999999999994</v>
      </c>
    </row>
    <row r="353" spans="1:20">
      <c r="A353" s="7">
        <v>352</v>
      </c>
      <c r="B353" s="6" t="s">
        <v>355</v>
      </c>
      <c r="C353" s="3">
        <f>100*var_shares_PointEstimates!C356</f>
        <v>5.1303881549144306</v>
      </c>
      <c r="D353" s="3">
        <f>100*var_shares_PointEstimates!D356</f>
        <v>5.7536948698560231</v>
      </c>
      <c r="E353" s="3">
        <f>100*var_shares_PointEstimates!E356</f>
        <v>89.115916975229538</v>
      </c>
      <c r="F353" s="8">
        <f>100*('900'!C356-'100'!C356)/2</f>
        <v>5.8160491829055294</v>
      </c>
      <c r="G353" s="8">
        <f>100*('900'!D356-'100'!D356)/2</f>
        <v>5.4699863874662764</v>
      </c>
      <c r="H353" s="8">
        <f>100*('900'!E356-'100'!E356)/2</f>
        <v>7.4933989569623218</v>
      </c>
      <c r="J353" s="8">
        <v>352</v>
      </c>
      <c r="K353" s="8" t="str">
        <f t="shared" si="50"/>
        <v>Winston-Salem, NC</v>
      </c>
      <c r="L353" s="8">
        <f t="shared" si="51"/>
        <v>28.302769751453333</v>
      </c>
      <c r="M353" s="8">
        <f t="shared" si="52"/>
        <v>25.990749072150663</v>
      </c>
      <c r="N353" s="8">
        <f t="shared" si="53"/>
        <v>45.706481176396004</v>
      </c>
      <c r="O353" s="8">
        <f t="shared" si="54"/>
        <v>15.274242106796038</v>
      </c>
      <c r="P353" s="8">
        <f t="shared" si="55"/>
        <v>9.7715603582673367</v>
      </c>
      <c r="Q353" s="8">
        <f t="shared" si="56"/>
        <v>12.611277143678992</v>
      </c>
      <c r="R353" s="9">
        <f t="shared" si="57"/>
        <v>17.899999999999999</v>
      </c>
      <c r="S353" s="9">
        <f t="shared" si="58"/>
        <v>16</v>
      </c>
      <c r="T353" s="9">
        <f t="shared" si="59"/>
        <v>66.099999999999994</v>
      </c>
    </row>
    <row r="354" spans="1:20">
      <c r="A354" s="7">
        <v>353</v>
      </c>
      <c r="B354" s="6" t="s">
        <v>356</v>
      </c>
      <c r="C354" s="3">
        <f>100*var_shares_PointEstimates!C357</f>
        <v>29.023993730903637</v>
      </c>
      <c r="D354" s="3">
        <f>100*var_shares_PointEstimates!D357</f>
        <v>39.640977539119874</v>
      </c>
      <c r="E354" s="3">
        <f>100*var_shares_PointEstimates!E357</f>
        <v>31.335028729976489</v>
      </c>
      <c r="F354" s="8">
        <f>100*('900'!C357-'100'!C357)/2</f>
        <v>19.51276454785668</v>
      </c>
      <c r="G354" s="8">
        <f>100*('900'!D357-'100'!D357)/2</f>
        <v>13.515677176668273</v>
      </c>
      <c r="H354" s="8">
        <f>100*('900'!E357-'100'!E357)/2</f>
        <v>13.544974219211131</v>
      </c>
      <c r="J354" s="8">
        <v>353</v>
      </c>
      <c r="K354" s="8" t="str">
        <f t="shared" si="50"/>
        <v>Wichita, KS</v>
      </c>
      <c r="L354" s="8">
        <f t="shared" si="51"/>
        <v>44.446677959364308</v>
      </c>
      <c r="M354" s="8">
        <f t="shared" si="52"/>
        <v>10.160061216937516</v>
      </c>
      <c r="N354" s="8">
        <f t="shared" si="53"/>
        <v>45.393260823698185</v>
      </c>
      <c r="O354" s="8">
        <f t="shared" si="54"/>
        <v>17.427166136434145</v>
      </c>
      <c r="P354" s="8">
        <f t="shared" si="55"/>
        <v>7.9143296215988892</v>
      </c>
      <c r="Q354" s="8">
        <f t="shared" si="56"/>
        <v>15.935426975552321</v>
      </c>
      <c r="R354" s="9">
        <f t="shared" si="57"/>
        <v>17.899999999999999</v>
      </c>
      <c r="S354" s="9">
        <f t="shared" si="58"/>
        <v>16</v>
      </c>
      <c r="T354" s="9">
        <f t="shared" si="59"/>
        <v>66.099999999999994</v>
      </c>
    </row>
    <row r="355" spans="1:20">
      <c r="A355" s="7">
        <v>354</v>
      </c>
      <c r="B355" s="6" t="s">
        <v>357</v>
      </c>
      <c r="C355" s="3">
        <f>100*var_shares_PointEstimates!C358</f>
        <v>23.589111210876759</v>
      </c>
      <c r="D355" s="3">
        <f>100*var_shares_PointEstimates!D358</f>
        <v>25.258644950909037</v>
      </c>
      <c r="E355" s="3">
        <f>100*var_shares_PointEstimates!E358</f>
        <v>51.152243838214204</v>
      </c>
      <c r="F355" s="8">
        <f>100*('900'!C358-'100'!C358)/2</f>
        <v>15.564098020735845</v>
      </c>
      <c r="G355" s="8">
        <f>100*('900'!D358-'100'!D358)/2</f>
        <v>9.9602206648290998</v>
      </c>
      <c r="H355" s="8">
        <f>100*('900'!E358-'100'!E358)/2</f>
        <v>13.897423754489482</v>
      </c>
      <c r="J355" s="8">
        <v>354</v>
      </c>
      <c r="K355" s="8" t="str">
        <f t="shared" si="50"/>
        <v>Boise City, ID</v>
      </c>
      <c r="L355" s="8">
        <f t="shared" si="51"/>
        <v>34.996047388600957</v>
      </c>
      <c r="M355" s="8">
        <f t="shared" si="52"/>
        <v>19.834642305315402</v>
      </c>
      <c r="N355" s="8">
        <f t="shared" si="53"/>
        <v>45.169310306083645</v>
      </c>
      <c r="O355" s="8">
        <f t="shared" si="54"/>
        <v>18.192027094921926</v>
      </c>
      <c r="P355" s="8">
        <f t="shared" si="55"/>
        <v>9.8177625321645721</v>
      </c>
      <c r="Q355" s="8">
        <f t="shared" si="56"/>
        <v>14.958342636145405</v>
      </c>
      <c r="R355" s="9">
        <f t="shared" si="57"/>
        <v>17.899999999999999</v>
      </c>
      <c r="S355" s="9">
        <f t="shared" si="58"/>
        <v>16</v>
      </c>
      <c r="T355" s="9">
        <f t="shared" si="59"/>
        <v>66.099999999999994</v>
      </c>
    </row>
    <row r="356" spans="1:20">
      <c r="A356" s="7">
        <v>355</v>
      </c>
      <c r="B356" s="6" t="s">
        <v>358</v>
      </c>
      <c r="C356" s="3">
        <f>100*var_shares_PointEstimates!C359</f>
        <v>14.771162723699977</v>
      </c>
      <c r="D356" s="3">
        <f>100*var_shares_PointEstimates!D359</f>
        <v>15.774040782000508</v>
      </c>
      <c r="E356" s="3">
        <f>100*var_shares_PointEstimates!E359</f>
        <v>69.454796494299515</v>
      </c>
      <c r="F356" s="8">
        <f>100*('900'!C359-'100'!C359)/2</f>
        <v>10.825550246953282</v>
      </c>
      <c r="G356" s="8">
        <f>100*('900'!D359-'100'!D359)/2</f>
        <v>7.9901132433458395</v>
      </c>
      <c r="H356" s="8">
        <f>100*('900'!E359-'100'!E359)/2</f>
        <v>11.894397586873707</v>
      </c>
      <c r="J356" s="8">
        <v>355</v>
      </c>
      <c r="K356" s="8" t="str">
        <f t="shared" si="50"/>
        <v>Worcester, MA-CT</v>
      </c>
      <c r="L356" s="8">
        <f t="shared" si="51"/>
        <v>22.144186503607155</v>
      </c>
      <c r="M356" s="8">
        <f t="shared" si="52"/>
        <v>33.141664167318588</v>
      </c>
      <c r="N356" s="8">
        <f t="shared" si="53"/>
        <v>44.714149329074246</v>
      </c>
      <c r="O356" s="8">
        <f t="shared" si="54"/>
        <v>16.689813417629324</v>
      </c>
      <c r="P356" s="8">
        <f t="shared" si="55"/>
        <v>11.325159084761429</v>
      </c>
      <c r="Q356" s="8">
        <f t="shared" si="56"/>
        <v>11.651079225765276</v>
      </c>
      <c r="R356" s="9">
        <f t="shared" si="57"/>
        <v>17.899999999999999</v>
      </c>
      <c r="S356" s="9">
        <f t="shared" si="58"/>
        <v>16</v>
      </c>
      <c r="T356" s="9">
        <f t="shared" si="59"/>
        <v>66.099999999999994</v>
      </c>
    </row>
    <row r="357" spans="1:20">
      <c r="A357" s="7">
        <v>356</v>
      </c>
      <c r="B357" s="6" t="s">
        <v>359</v>
      </c>
      <c r="C357" s="3">
        <f>100*var_shares_PointEstimates!C360</f>
        <v>13.429354090022795</v>
      </c>
      <c r="D357" s="3">
        <f>100*var_shares_PointEstimates!D360</f>
        <v>17.347366739438545</v>
      </c>
      <c r="E357" s="3">
        <f>100*var_shares_PointEstimates!E360</f>
        <v>69.22327917053866</v>
      </c>
      <c r="F357" s="8">
        <f>100*('900'!C360-'100'!C360)/2</f>
        <v>11.391040512186592</v>
      </c>
      <c r="G357" s="8">
        <f>100*('900'!D360-'100'!D360)/2</f>
        <v>8.5670420833933143</v>
      </c>
      <c r="H357" s="8">
        <f>100*('900'!E360-'100'!E360)/2</f>
        <v>11.861481857271016</v>
      </c>
      <c r="J357" s="8">
        <v>356</v>
      </c>
      <c r="K357" s="8" t="str">
        <f t="shared" si="50"/>
        <v>San Antonio-New Braunfels, TX</v>
      </c>
      <c r="L357" s="8">
        <f t="shared" si="51"/>
        <v>25.691101883714534</v>
      </c>
      <c r="M357" s="8">
        <f t="shared" si="52"/>
        <v>30.06347184242178</v>
      </c>
      <c r="N357" s="8">
        <f t="shared" si="53"/>
        <v>44.245426273863693</v>
      </c>
      <c r="O357" s="8">
        <f t="shared" si="54"/>
        <v>15.369411790201944</v>
      </c>
      <c r="P357" s="8">
        <f t="shared" si="55"/>
        <v>10.171661832258613</v>
      </c>
      <c r="Q357" s="8">
        <f t="shared" si="56"/>
        <v>12.231543868206479</v>
      </c>
      <c r="R357" s="9">
        <f t="shared" si="57"/>
        <v>17.899999999999999</v>
      </c>
      <c r="S357" s="9">
        <f t="shared" si="58"/>
        <v>16</v>
      </c>
      <c r="T357" s="9">
        <f t="shared" si="59"/>
        <v>66.099999999999994</v>
      </c>
    </row>
    <row r="358" spans="1:20">
      <c r="A358" s="7">
        <v>357</v>
      </c>
      <c r="B358" s="6" t="s">
        <v>360</v>
      </c>
      <c r="C358" s="3">
        <f>100*var_shares_PointEstimates!C361</f>
        <v>10.306242649379351</v>
      </c>
      <c r="D358" s="3">
        <f>100*var_shares_PointEstimates!D361</f>
        <v>7.0952634676507742</v>
      </c>
      <c r="E358" s="3">
        <f>100*var_shares_PointEstimates!E361</f>
        <v>82.598493882969876</v>
      </c>
      <c r="F358" s="8">
        <f>100*('900'!C361-'100'!C361)/2</f>
        <v>8.5139001095797706</v>
      </c>
      <c r="G358" s="8">
        <f>100*('900'!D361-'100'!D361)/2</f>
        <v>6.2965609017517741</v>
      </c>
      <c r="H358" s="8">
        <f>100*('900'!E361-'100'!E361)/2</f>
        <v>10.885571633089658</v>
      </c>
      <c r="J358" s="8">
        <v>357</v>
      </c>
      <c r="K358" s="8" t="str">
        <f t="shared" si="50"/>
        <v>Warren-Troy-Farmington Hills, MI</v>
      </c>
      <c r="L358" s="8">
        <f t="shared" si="51"/>
        <v>26.139191420715541</v>
      </c>
      <c r="M358" s="8">
        <f t="shared" si="52"/>
        <v>29.954545471270173</v>
      </c>
      <c r="N358" s="8">
        <f t="shared" si="53"/>
        <v>43.906263108014286</v>
      </c>
      <c r="O358" s="8">
        <f t="shared" si="54"/>
        <v>16.10483737508693</v>
      </c>
      <c r="P358" s="8">
        <f t="shared" si="55"/>
        <v>11.432977594623257</v>
      </c>
      <c r="Q358" s="8">
        <f t="shared" si="56"/>
        <v>12.613301519443432</v>
      </c>
      <c r="R358" s="9">
        <f t="shared" si="57"/>
        <v>17.899999999999999</v>
      </c>
      <c r="S358" s="9">
        <f t="shared" si="58"/>
        <v>16</v>
      </c>
      <c r="T358" s="9">
        <f t="shared" si="59"/>
        <v>66.099999999999994</v>
      </c>
    </row>
    <row r="359" spans="1:20">
      <c r="A359" s="7">
        <v>358</v>
      </c>
      <c r="B359" s="6" t="s">
        <v>361</v>
      </c>
      <c r="C359" s="3">
        <f>100*var_shares_PointEstimates!C362</f>
        <v>2.203076437959107</v>
      </c>
      <c r="D359" s="3">
        <f>100*var_shares_PointEstimates!D362</f>
        <v>2.7170373433027835</v>
      </c>
      <c r="E359" s="3">
        <f>100*var_shares_PointEstimates!E362</f>
        <v>95.079886218738096</v>
      </c>
      <c r="F359" s="8">
        <f>100*('900'!C362-'100'!C362)/2</f>
        <v>3.9591917403065566</v>
      </c>
      <c r="G359" s="8">
        <f>100*('900'!D362-'100'!D362)/2</f>
        <v>4.6175717799682579</v>
      </c>
      <c r="H359" s="8">
        <f>100*('900'!E362-'100'!E362)/2</f>
        <v>6.5696059393151209</v>
      </c>
      <c r="J359" s="8">
        <v>358</v>
      </c>
      <c r="K359" s="8" t="str">
        <f t="shared" si="50"/>
        <v>Akron, OH</v>
      </c>
      <c r="L359" s="8">
        <f t="shared" si="51"/>
        <v>37.226192925510745</v>
      </c>
      <c r="M359" s="8">
        <f t="shared" si="52"/>
        <v>19.441246799118229</v>
      </c>
      <c r="N359" s="8">
        <f t="shared" si="53"/>
        <v>43.332560275371023</v>
      </c>
      <c r="O359" s="8">
        <f t="shared" si="54"/>
        <v>17.015772609236958</v>
      </c>
      <c r="P359" s="8">
        <f t="shared" si="55"/>
        <v>9.4339704202822361</v>
      </c>
      <c r="Q359" s="8">
        <f t="shared" si="56"/>
        <v>13.633438542218162</v>
      </c>
      <c r="R359" s="9">
        <f t="shared" si="57"/>
        <v>17.899999999999999</v>
      </c>
      <c r="S359" s="9">
        <f t="shared" si="58"/>
        <v>16</v>
      </c>
      <c r="T359" s="9">
        <f t="shared" si="59"/>
        <v>66.099999999999994</v>
      </c>
    </row>
    <row r="360" spans="1:20">
      <c r="A360" s="7">
        <v>359</v>
      </c>
      <c r="B360" s="6" t="s">
        <v>362</v>
      </c>
      <c r="C360" s="3">
        <f>100*var_shares_PointEstimates!C363</f>
        <v>36.999571884825009</v>
      </c>
      <c r="D360" s="3">
        <f>100*var_shares_PointEstimates!D363</f>
        <v>28.16189266849246</v>
      </c>
      <c r="E360" s="3">
        <f>100*var_shares_PointEstimates!E363</f>
        <v>34.838535446682535</v>
      </c>
      <c r="F360" s="8">
        <f>100*('900'!C363-'100'!C363)/2</f>
        <v>18.691875625521348</v>
      </c>
      <c r="G360" s="8">
        <f>100*('900'!D363-'100'!D363)/2</f>
        <v>11.228000862884114</v>
      </c>
      <c r="H360" s="8">
        <f>100*('900'!E363-'100'!E363)/2</f>
        <v>14.096469633225276</v>
      </c>
      <c r="J360" s="8">
        <v>359</v>
      </c>
      <c r="K360" s="8" t="str">
        <f t="shared" si="50"/>
        <v>Reading, PA</v>
      </c>
      <c r="L360" s="8">
        <f t="shared" si="51"/>
        <v>33.80061876799428</v>
      </c>
      <c r="M360" s="8">
        <f t="shared" si="52"/>
        <v>23.101272732639991</v>
      </c>
      <c r="N360" s="8">
        <f t="shared" si="53"/>
        <v>43.098108499365736</v>
      </c>
      <c r="O360" s="8">
        <f t="shared" si="54"/>
        <v>15.564895338295232</v>
      </c>
      <c r="P360" s="8">
        <f t="shared" si="55"/>
        <v>8.4326531451578841</v>
      </c>
      <c r="Q360" s="8">
        <f t="shared" si="56"/>
        <v>11.348159304724131</v>
      </c>
      <c r="R360" s="9">
        <f t="shared" si="57"/>
        <v>17.899999999999999</v>
      </c>
      <c r="S360" s="9">
        <f t="shared" si="58"/>
        <v>16</v>
      </c>
      <c r="T360" s="9">
        <f t="shared" si="59"/>
        <v>66.099999999999994</v>
      </c>
    </row>
    <row r="361" spans="1:20">
      <c r="A361" s="7">
        <v>360</v>
      </c>
      <c r="B361" s="6" t="s">
        <v>363</v>
      </c>
      <c r="C361" s="3">
        <f>100*var_shares_PointEstimates!C364</f>
        <v>21.378523792165357</v>
      </c>
      <c r="D361" s="3">
        <f>100*var_shares_PointEstimates!D364</f>
        <v>23.488143491584694</v>
      </c>
      <c r="E361" s="3">
        <f>100*var_shares_PointEstimates!E364</f>
        <v>55.133332716249953</v>
      </c>
      <c r="F361" s="8">
        <f>100*('900'!C364-'100'!C364)/2</f>
        <v>14.077385431685297</v>
      </c>
      <c r="G361" s="8">
        <f>100*('900'!D364-'100'!D364)/2</f>
        <v>9.455900593268618</v>
      </c>
      <c r="H361" s="8">
        <f>100*('900'!E364-'100'!E364)/2</f>
        <v>13.006889059945639</v>
      </c>
      <c r="J361" s="8">
        <v>360</v>
      </c>
      <c r="K361" s="8" t="str">
        <f t="shared" si="50"/>
        <v>Lexington-Fayette, KY</v>
      </c>
      <c r="L361" s="8">
        <f t="shared" si="51"/>
        <v>26.450058335284098</v>
      </c>
      <c r="M361" s="8">
        <f t="shared" si="52"/>
        <v>30.521870694216496</v>
      </c>
      <c r="N361" s="8">
        <f t="shared" si="53"/>
        <v>43.028070970499407</v>
      </c>
      <c r="O361" s="8">
        <f t="shared" si="54"/>
        <v>15.738133123757953</v>
      </c>
      <c r="P361" s="8">
        <f t="shared" si="55"/>
        <v>10.266053180812715</v>
      </c>
      <c r="Q361" s="8">
        <f t="shared" si="56"/>
        <v>12.009506321636925</v>
      </c>
      <c r="R361" s="9">
        <f t="shared" si="57"/>
        <v>17.899999999999999</v>
      </c>
      <c r="S361" s="9">
        <f t="shared" si="58"/>
        <v>16</v>
      </c>
      <c r="T361" s="9">
        <f t="shared" si="59"/>
        <v>66.099999999999994</v>
      </c>
    </row>
    <row r="362" spans="1:20">
      <c r="A362" s="7">
        <v>361</v>
      </c>
      <c r="B362" s="6" t="s">
        <v>364</v>
      </c>
      <c r="C362" s="3">
        <f>100*var_shares_PointEstimates!C365</f>
        <v>13.071356218635751</v>
      </c>
      <c r="D362" s="3">
        <f>100*var_shares_PointEstimates!D365</f>
        <v>13.233154365008259</v>
      </c>
      <c r="E362" s="3">
        <f>100*var_shares_PointEstimates!E365</f>
        <v>73.695489416355983</v>
      </c>
      <c r="F362" s="8">
        <f>100*('900'!C365-'100'!C365)/2</f>
        <v>9.1016000007941891</v>
      </c>
      <c r="G362" s="8">
        <f>100*('900'!D365-'100'!D365)/2</f>
        <v>6.9191539268885993</v>
      </c>
      <c r="H362" s="8">
        <f>100*('900'!E365-'100'!E365)/2</f>
        <v>11.041261038140254</v>
      </c>
      <c r="J362" s="8">
        <v>361</v>
      </c>
      <c r="K362" s="8" t="str">
        <f t="shared" si="50"/>
        <v>Pittsburgh, PA</v>
      </c>
      <c r="L362" s="8">
        <f t="shared" si="51"/>
        <v>34.269318118629371</v>
      </c>
      <c r="M362" s="8">
        <f t="shared" si="52"/>
        <v>22.869931380007468</v>
      </c>
      <c r="N362" s="8">
        <f t="shared" si="53"/>
        <v>42.860750501363157</v>
      </c>
      <c r="O362" s="8">
        <f t="shared" si="54"/>
        <v>15.085845837078285</v>
      </c>
      <c r="P362" s="8">
        <f t="shared" si="55"/>
        <v>10.402478935399301</v>
      </c>
      <c r="Q362" s="8">
        <f t="shared" si="56"/>
        <v>12.3437724046981</v>
      </c>
      <c r="R362" s="9">
        <f t="shared" si="57"/>
        <v>17.899999999999999</v>
      </c>
      <c r="S362" s="9">
        <f t="shared" si="58"/>
        <v>16</v>
      </c>
      <c r="T362" s="9">
        <f t="shared" si="59"/>
        <v>66.099999999999994</v>
      </c>
    </row>
    <row r="363" spans="1:20">
      <c r="A363" s="7">
        <v>362</v>
      </c>
      <c r="B363" s="6" t="s">
        <v>365</v>
      </c>
      <c r="C363" s="3">
        <f>100*var_shares_PointEstimates!C366</f>
        <v>16.485840497106729</v>
      </c>
      <c r="D363" s="3">
        <f>100*var_shares_PointEstimates!D366</f>
        <v>16.61119585983548</v>
      </c>
      <c r="E363" s="3">
        <f>100*var_shares_PointEstimates!E366</f>
        <v>66.902963643057788</v>
      </c>
      <c r="F363" s="8">
        <f>100*('900'!C366-'100'!C366)/2</f>
        <v>13.837973052871765</v>
      </c>
      <c r="G363" s="8">
        <f>100*('900'!D366-'100'!D366)/2</f>
        <v>9.3043748480565078</v>
      </c>
      <c r="H363" s="8">
        <f>100*('900'!E366-'100'!E366)/2</f>
        <v>15.346487613697057</v>
      </c>
      <c r="J363" s="8">
        <v>362</v>
      </c>
      <c r="K363" s="8" t="str">
        <f t="shared" si="50"/>
        <v>San Diego-Carlsbad, CA</v>
      </c>
      <c r="L363" s="8">
        <f t="shared" si="51"/>
        <v>30.743259146234671</v>
      </c>
      <c r="M363" s="8">
        <f t="shared" si="52"/>
        <v>26.633950485086839</v>
      </c>
      <c r="N363" s="8">
        <f t="shared" si="53"/>
        <v>42.622790368678501</v>
      </c>
      <c r="O363" s="8">
        <f t="shared" si="54"/>
        <v>18.791022045086635</v>
      </c>
      <c r="P363" s="8">
        <f t="shared" si="55"/>
        <v>11.41841540582422</v>
      </c>
      <c r="Q363" s="8">
        <f t="shared" si="56"/>
        <v>15.80750789748463</v>
      </c>
      <c r="R363" s="9">
        <f t="shared" si="57"/>
        <v>17.899999999999999</v>
      </c>
      <c r="S363" s="9">
        <f t="shared" si="58"/>
        <v>16</v>
      </c>
      <c r="T363" s="9">
        <f t="shared" si="59"/>
        <v>66.099999999999994</v>
      </c>
    </row>
    <row r="364" spans="1:20">
      <c r="A364" s="7">
        <v>363</v>
      </c>
      <c r="B364" s="6" t="s">
        <v>366</v>
      </c>
      <c r="C364" s="3">
        <f>100*var_shares_PointEstimates!C367</f>
        <v>8.1526744267784839</v>
      </c>
      <c r="D364" s="3">
        <f>100*var_shares_PointEstimates!D367</f>
        <v>3.0152500094185131</v>
      </c>
      <c r="E364" s="3">
        <f>100*var_shares_PointEstimates!E367</f>
        <v>88.832075563802988</v>
      </c>
      <c r="F364" s="8">
        <f>100*('900'!C367-'100'!C367)/2</f>
        <v>7.7138320474468571</v>
      </c>
      <c r="G364" s="8">
        <f>100*('900'!D367-'100'!D367)/2</f>
        <v>4.3363919223644212</v>
      </c>
      <c r="H364" s="8">
        <f>100*('900'!E367-'100'!E367)/2</f>
        <v>8.7202093194549963</v>
      </c>
      <c r="J364" s="8">
        <v>363</v>
      </c>
      <c r="K364" s="8" t="str">
        <f t="shared" si="50"/>
        <v>Dayton, OH</v>
      </c>
      <c r="L364" s="8">
        <f t="shared" si="51"/>
        <v>30.63465853503649</v>
      </c>
      <c r="M364" s="8">
        <f t="shared" si="52"/>
        <v>26.943692027779377</v>
      </c>
      <c r="N364" s="8">
        <f t="shared" si="53"/>
        <v>42.421649437184136</v>
      </c>
      <c r="O364" s="8">
        <f t="shared" si="54"/>
        <v>15.443343498883827</v>
      </c>
      <c r="P364" s="8">
        <f t="shared" si="55"/>
        <v>9.3125206719327593</v>
      </c>
      <c r="Q364" s="8">
        <f t="shared" si="56"/>
        <v>11.704814523540346</v>
      </c>
      <c r="R364" s="9">
        <f t="shared" si="57"/>
        <v>17.899999999999999</v>
      </c>
      <c r="S364" s="9">
        <f t="shared" si="58"/>
        <v>16</v>
      </c>
      <c r="T364" s="9">
        <f t="shared" si="59"/>
        <v>66.099999999999994</v>
      </c>
    </row>
    <row r="365" spans="1:20">
      <c r="A365" s="7">
        <v>364</v>
      </c>
      <c r="B365" s="6" t="s">
        <v>367</v>
      </c>
      <c r="C365" s="3">
        <f>100*var_shares_PointEstimates!C368</f>
        <v>19.284852184243974</v>
      </c>
      <c r="D365" s="3">
        <f>100*var_shares_PointEstimates!D368</f>
        <v>14.979535232707603</v>
      </c>
      <c r="E365" s="3">
        <f>100*var_shares_PointEstimates!E368</f>
        <v>65.735612583048422</v>
      </c>
      <c r="F365" s="8">
        <f>100*('900'!C368-'100'!C368)/2</f>
        <v>13.002310524984864</v>
      </c>
      <c r="G365" s="8">
        <f>100*('900'!D368-'100'!D368)/2</f>
        <v>7.958153030206466</v>
      </c>
      <c r="H365" s="8">
        <f>100*('900'!E368-'100'!E368)/2</f>
        <v>13.305864141182655</v>
      </c>
      <c r="J365" s="8">
        <v>364</v>
      </c>
      <c r="K365" s="8" t="str">
        <f t="shared" si="50"/>
        <v>Spartanburg, SC</v>
      </c>
      <c r="L365" s="8">
        <f t="shared" si="51"/>
        <v>26.030810884834814</v>
      </c>
      <c r="M365" s="8">
        <f t="shared" si="52"/>
        <v>31.729879146801075</v>
      </c>
      <c r="N365" s="8">
        <f t="shared" si="53"/>
        <v>42.239309968364104</v>
      </c>
      <c r="O365" s="8">
        <f t="shared" si="54"/>
        <v>15.793549957403769</v>
      </c>
      <c r="P365" s="8">
        <f t="shared" si="55"/>
        <v>10.87684273882396</v>
      </c>
      <c r="Q365" s="8">
        <f t="shared" si="56"/>
        <v>11.560644184499813</v>
      </c>
      <c r="R365" s="9">
        <f t="shared" si="57"/>
        <v>17.899999999999999</v>
      </c>
      <c r="S365" s="9">
        <f t="shared" si="58"/>
        <v>16</v>
      </c>
      <c r="T365" s="9">
        <f t="shared" si="59"/>
        <v>66.099999999999994</v>
      </c>
    </row>
    <row r="366" spans="1:20">
      <c r="A366" s="7">
        <v>365</v>
      </c>
      <c r="B366" s="6" t="s">
        <v>368</v>
      </c>
      <c r="C366" s="3">
        <f>100*var_shares_PointEstimates!C369</f>
        <v>26.030810884834814</v>
      </c>
      <c r="D366" s="3">
        <f>100*var_shares_PointEstimates!D369</f>
        <v>31.729879146801075</v>
      </c>
      <c r="E366" s="3">
        <f>100*var_shares_PointEstimates!E369</f>
        <v>42.239309968364104</v>
      </c>
      <c r="F366" s="8">
        <f>100*('900'!C369-'100'!C369)/2</f>
        <v>15.793549957403769</v>
      </c>
      <c r="G366" s="8">
        <f>100*('900'!D369-'100'!D369)/2</f>
        <v>10.87684273882396</v>
      </c>
      <c r="H366" s="8">
        <f>100*('900'!E369-'100'!E369)/2</f>
        <v>11.560644184499813</v>
      </c>
      <c r="J366" s="8">
        <v>365</v>
      </c>
      <c r="K366" s="8" t="str">
        <f t="shared" si="50"/>
        <v>Rockford, IL</v>
      </c>
      <c r="L366" s="8">
        <f t="shared" si="51"/>
        <v>40.465640691399749</v>
      </c>
      <c r="M366" s="8">
        <f t="shared" si="52"/>
        <v>17.701687682196642</v>
      </c>
      <c r="N366" s="8">
        <f t="shared" si="53"/>
        <v>41.832671626403609</v>
      </c>
      <c r="O366" s="8">
        <f t="shared" si="54"/>
        <v>16.398791041415528</v>
      </c>
      <c r="P366" s="8">
        <f t="shared" si="55"/>
        <v>8.0755679062615169</v>
      </c>
      <c r="Q366" s="8">
        <f t="shared" si="56"/>
        <v>12.598136049858317</v>
      </c>
      <c r="R366" s="9">
        <f t="shared" si="57"/>
        <v>17.899999999999999</v>
      </c>
      <c r="S366" s="9">
        <f t="shared" si="58"/>
        <v>16</v>
      </c>
      <c r="T366" s="9">
        <f t="shared" si="59"/>
        <v>66.099999999999994</v>
      </c>
    </row>
    <row r="367" spans="1:20">
      <c r="A367" s="7">
        <v>366</v>
      </c>
      <c r="B367" s="6" t="s">
        <v>369</v>
      </c>
      <c r="C367" s="3">
        <f>100*var_shares_PointEstimates!C370</f>
        <v>16.881780515461585</v>
      </c>
      <c r="D367" s="3">
        <f>100*var_shares_PointEstimates!D370</f>
        <v>10.045833454362452</v>
      </c>
      <c r="E367" s="3">
        <f>100*var_shares_PointEstimates!E370</f>
        <v>73.072386030175963</v>
      </c>
      <c r="F367" s="8">
        <f>100*('900'!C370-'100'!C370)/2</f>
        <v>11.221921155128037</v>
      </c>
      <c r="G367" s="8">
        <f>100*('900'!D370-'100'!D370)/2</f>
        <v>6.4955915522553367</v>
      </c>
      <c r="H367" s="8">
        <f>100*('900'!E370-'100'!E370)/2</f>
        <v>11.816538767147854</v>
      </c>
      <c r="J367" s="8">
        <v>366</v>
      </c>
      <c r="K367" s="8" t="str">
        <f t="shared" si="50"/>
        <v>Indianapolis-Carmel-Anderson, IN</v>
      </c>
      <c r="L367" s="8">
        <f t="shared" si="51"/>
        <v>30.010681685607555</v>
      </c>
      <c r="M367" s="8">
        <f t="shared" si="52"/>
        <v>28.336103163806069</v>
      </c>
      <c r="N367" s="8">
        <f t="shared" si="53"/>
        <v>41.653215150586369</v>
      </c>
      <c r="O367" s="8">
        <f t="shared" si="54"/>
        <v>16.501045330357435</v>
      </c>
      <c r="P367" s="8">
        <f t="shared" si="55"/>
        <v>9.6470023055414629</v>
      </c>
      <c r="Q367" s="8">
        <f t="shared" si="56"/>
        <v>12.487706252567598</v>
      </c>
      <c r="R367" s="9">
        <f t="shared" si="57"/>
        <v>17.899999999999999</v>
      </c>
      <c r="S367" s="9">
        <f t="shared" si="58"/>
        <v>16</v>
      </c>
      <c r="T367" s="9">
        <f t="shared" si="59"/>
        <v>66.099999999999994</v>
      </c>
    </row>
    <row r="368" spans="1:20">
      <c r="A368" s="7">
        <v>367</v>
      </c>
      <c r="B368" s="6" t="s">
        <v>370</v>
      </c>
      <c r="C368" s="3">
        <f>100*var_shares_PointEstimates!C371</f>
        <v>34.543869343482093</v>
      </c>
      <c r="D368" s="3">
        <f>100*var_shares_PointEstimates!D371</f>
        <v>15.660635748103285</v>
      </c>
      <c r="E368" s="3">
        <f>100*var_shares_PointEstimates!E371</f>
        <v>49.795494908414625</v>
      </c>
      <c r="F368" s="8">
        <f>100*('900'!C371-'100'!C371)/2</f>
        <v>15.555157218064904</v>
      </c>
      <c r="G368" s="8">
        <f>100*('900'!D371-'100'!D371)/2</f>
        <v>8.6669923558329884</v>
      </c>
      <c r="H368" s="8">
        <f>100*('900'!E371-'100'!E371)/2</f>
        <v>13.406327351616486</v>
      </c>
      <c r="J368" s="8">
        <v>367</v>
      </c>
      <c r="K368" s="8" t="str">
        <f t="shared" si="50"/>
        <v>Austin-Round Rock, TX</v>
      </c>
      <c r="L368" s="8">
        <f t="shared" si="51"/>
        <v>35.599968200024684</v>
      </c>
      <c r="M368" s="8">
        <f t="shared" si="52"/>
        <v>24.166786736878983</v>
      </c>
      <c r="N368" s="8">
        <f t="shared" si="53"/>
        <v>40.233245063096334</v>
      </c>
      <c r="O368" s="8">
        <f t="shared" si="54"/>
        <v>18.828861955839631</v>
      </c>
      <c r="P368" s="8">
        <f t="shared" si="55"/>
        <v>11.902910829050416</v>
      </c>
      <c r="Q368" s="8">
        <f t="shared" si="56"/>
        <v>14.738148042805143</v>
      </c>
      <c r="R368" s="9">
        <f t="shared" si="57"/>
        <v>17.899999999999999</v>
      </c>
      <c r="S368" s="9">
        <f t="shared" si="58"/>
        <v>16</v>
      </c>
      <c r="T368" s="9">
        <f t="shared" si="59"/>
        <v>66.099999999999994</v>
      </c>
    </row>
    <row r="369" spans="1:20">
      <c r="A369" s="7">
        <v>368</v>
      </c>
      <c r="B369" s="6" t="s">
        <v>371</v>
      </c>
      <c r="C369" s="3">
        <f>100*var_shares_PointEstimates!C372</f>
        <v>29.541374731683835</v>
      </c>
      <c r="D369" s="3">
        <f>100*var_shares_PointEstimates!D372</f>
        <v>10.307687290328843</v>
      </c>
      <c r="E369" s="3">
        <f>100*var_shares_PointEstimates!E372</f>
        <v>60.150937977987326</v>
      </c>
      <c r="F369" s="8">
        <f>100*('900'!C372-'100'!C372)/2</f>
        <v>15.396207703617099</v>
      </c>
      <c r="G369" s="8">
        <f>100*('900'!D372-'100'!D372)/2</f>
        <v>6.4495281820981676</v>
      </c>
      <c r="H369" s="8">
        <f>100*('900'!E372-'100'!E372)/2</f>
        <v>15.03999685229987</v>
      </c>
      <c r="J369" s="8">
        <v>368</v>
      </c>
      <c r="K369" s="8" t="str">
        <f t="shared" si="50"/>
        <v>Columbia, SC</v>
      </c>
      <c r="L369" s="8">
        <f t="shared" si="51"/>
        <v>33.543639937998165</v>
      </c>
      <c r="M369" s="8">
        <f t="shared" si="52"/>
        <v>26.242547199705733</v>
      </c>
      <c r="N369" s="8">
        <f t="shared" si="53"/>
        <v>40.213812862296109</v>
      </c>
      <c r="O369" s="8">
        <f t="shared" si="54"/>
        <v>16.423664148314398</v>
      </c>
      <c r="P369" s="8">
        <f t="shared" si="55"/>
        <v>9.9458756609730816</v>
      </c>
      <c r="Q369" s="8">
        <f t="shared" si="56"/>
        <v>13.318020934914726</v>
      </c>
      <c r="R369" s="9">
        <f t="shared" si="57"/>
        <v>17.899999999999999</v>
      </c>
      <c r="S369" s="9">
        <f t="shared" si="58"/>
        <v>16</v>
      </c>
      <c r="T369" s="9">
        <f t="shared" si="59"/>
        <v>66.099999999999994</v>
      </c>
    </row>
    <row r="370" spans="1:20">
      <c r="A370" s="7">
        <v>369</v>
      </c>
      <c r="B370" s="6" t="s">
        <v>372</v>
      </c>
      <c r="C370" s="3">
        <f>100*var_shares_PointEstimates!C373</f>
        <v>9.0105356446539506</v>
      </c>
      <c r="D370" s="3">
        <f>100*var_shares_PointEstimates!D373</f>
        <v>4.7794443813706611</v>
      </c>
      <c r="E370" s="3">
        <f>100*var_shares_PointEstimates!E373</f>
        <v>86.210019973975392</v>
      </c>
      <c r="F370" s="8">
        <f>100*('900'!C373-'100'!C373)/2</f>
        <v>8.1712426632379689</v>
      </c>
      <c r="G370" s="8">
        <f>100*('900'!D373-'100'!D373)/2</f>
        <v>5.0788330437697971</v>
      </c>
      <c r="H370" s="8">
        <f>100*('900'!E373-'100'!E373)/2</f>
        <v>9.4098715659589995</v>
      </c>
      <c r="J370" s="8">
        <v>369</v>
      </c>
      <c r="K370" s="8" t="str">
        <f t="shared" si="50"/>
        <v>Los Angeles-Long Beach-Anaheim, CA</v>
      </c>
      <c r="L370" s="8">
        <f t="shared" si="51"/>
        <v>32.015665196859644</v>
      </c>
      <c r="M370" s="8">
        <f t="shared" si="52"/>
        <v>28.079768782799384</v>
      </c>
      <c r="N370" s="8">
        <f t="shared" si="53"/>
        <v>39.904566020340972</v>
      </c>
      <c r="O370" s="8">
        <f t="shared" si="54"/>
        <v>20.14201422781786</v>
      </c>
      <c r="P370" s="8">
        <f t="shared" si="55"/>
        <v>12.598836694827312</v>
      </c>
      <c r="Q370" s="8">
        <f t="shared" si="56"/>
        <v>17.117363737418785</v>
      </c>
      <c r="R370" s="9">
        <f t="shared" si="57"/>
        <v>17.899999999999999</v>
      </c>
      <c r="S370" s="9">
        <f t="shared" si="58"/>
        <v>16</v>
      </c>
      <c r="T370" s="9">
        <f t="shared" si="59"/>
        <v>66.099999999999994</v>
      </c>
    </row>
    <row r="371" spans="1:20">
      <c r="A371" s="7">
        <v>370</v>
      </c>
      <c r="B371" s="6" t="s">
        <v>373</v>
      </c>
      <c r="C371" s="3">
        <f>100*var_shares_PointEstimates!C374</f>
        <v>28.57843396073541</v>
      </c>
      <c r="D371" s="3">
        <f>100*var_shares_PointEstimates!D374</f>
        <v>22.546882585454412</v>
      </c>
      <c r="E371" s="3">
        <f>100*var_shares_PointEstimates!E374</f>
        <v>48.874683453810178</v>
      </c>
      <c r="F371" s="8">
        <f>100*('900'!C374-'100'!C374)/2</f>
        <v>16.742036914218072</v>
      </c>
      <c r="G371" s="8">
        <f>100*('900'!D374-'100'!D374)/2</f>
        <v>10.407096902056693</v>
      </c>
      <c r="H371" s="8">
        <f>100*('900'!E374-'100'!E374)/2</f>
        <v>15.29458223621147</v>
      </c>
      <c r="J371" s="8">
        <v>370</v>
      </c>
      <c r="K371" s="8" t="str">
        <f t="shared" si="50"/>
        <v>Grand Rapids-Wyoming, MI</v>
      </c>
      <c r="L371" s="8">
        <f t="shared" si="51"/>
        <v>26.835616266767424</v>
      </c>
      <c r="M371" s="8">
        <f t="shared" si="52"/>
        <v>33.265125358770717</v>
      </c>
      <c r="N371" s="8">
        <f t="shared" si="53"/>
        <v>39.899258374461866</v>
      </c>
      <c r="O371" s="8">
        <f t="shared" si="54"/>
        <v>16.456831927983107</v>
      </c>
      <c r="P371" s="8">
        <f t="shared" si="55"/>
        <v>10.464381763921827</v>
      </c>
      <c r="Q371" s="8">
        <f t="shared" si="56"/>
        <v>11.167043932229092</v>
      </c>
      <c r="R371" s="9">
        <f t="shared" si="57"/>
        <v>17.899999999999999</v>
      </c>
      <c r="S371" s="9">
        <f t="shared" si="58"/>
        <v>16</v>
      </c>
      <c r="T371" s="9">
        <f t="shared" si="59"/>
        <v>66.099999999999994</v>
      </c>
    </row>
    <row r="372" spans="1:20">
      <c r="A372" s="7">
        <v>371</v>
      </c>
      <c r="B372" s="6" t="s">
        <v>374</v>
      </c>
      <c r="C372" s="3">
        <f>100*var_shares_PointEstimates!C375</f>
        <v>35.521806999248703</v>
      </c>
      <c r="D372" s="3">
        <f>100*var_shares_PointEstimates!D375</f>
        <v>18.299868992552717</v>
      </c>
      <c r="E372" s="3">
        <f>100*var_shares_PointEstimates!E375</f>
        <v>46.17832400819858</v>
      </c>
      <c r="F372" s="8">
        <f>100*('900'!C375-'100'!C375)/2</f>
        <v>20.475355378064293</v>
      </c>
      <c r="G372" s="8">
        <f>100*('900'!D375-'100'!D375)/2</f>
        <v>11.479523284919965</v>
      </c>
      <c r="H372" s="8">
        <f>100*('900'!E375-'100'!E375)/2</f>
        <v>18.14457558209936</v>
      </c>
      <c r="J372" s="8">
        <v>371</v>
      </c>
      <c r="K372" s="8" t="str">
        <f t="shared" si="50"/>
        <v>Las Vegas-Henderson-Paradise, NV</v>
      </c>
      <c r="L372" s="8">
        <f t="shared" si="51"/>
        <v>28.412583571186151</v>
      </c>
      <c r="M372" s="8">
        <f t="shared" si="52"/>
        <v>31.839716149352842</v>
      </c>
      <c r="N372" s="8">
        <f t="shared" si="53"/>
        <v>39.747700279461014</v>
      </c>
      <c r="O372" s="8">
        <f t="shared" si="54"/>
        <v>19.22667376637623</v>
      </c>
      <c r="P372" s="8">
        <f t="shared" si="55"/>
        <v>13.021298494134479</v>
      </c>
      <c r="Q372" s="8">
        <f t="shared" si="56"/>
        <v>15.185090830827946</v>
      </c>
      <c r="R372" s="9">
        <f t="shared" si="57"/>
        <v>17.899999999999999</v>
      </c>
      <c r="S372" s="9">
        <f t="shared" si="58"/>
        <v>16</v>
      </c>
      <c r="T372" s="9">
        <f t="shared" si="59"/>
        <v>66.099999999999994</v>
      </c>
    </row>
    <row r="373" spans="1:20">
      <c r="A373" s="7">
        <v>372</v>
      </c>
      <c r="B373" s="6" t="s">
        <v>375</v>
      </c>
      <c r="C373" s="3">
        <f>100*var_shares_PointEstimates!C376</f>
        <v>15.847094469146342</v>
      </c>
      <c r="D373" s="3">
        <f>100*var_shares_PointEstimates!D376</f>
        <v>11.943939976814564</v>
      </c>
      <c r="E373" s="3">
        <f>100*var_shares_PointEstimates!E376</f>
        <v>72.208965554039096</v>
      </c>
      <c r="F373" s="8">
        <f>100*('900'!C376-'100'!C376)/2</f>
        <v>11.081578244909135</v>
      </c>
      <c r="G373" s="8">
        <f>100*('900'!D376-'100'!D376)/2</f>
        <v>7.461492012145106</v>
      </c>
      <c r="H373" s="8">
        <f>100*('900'!E376-'100'!E376)/2</f>
        <v>13.336035285368798</v>
      </c>
      <c r="J373" s="8">
        <v>372</v>
      </c>
      <c r="K373" s="8" t="str">
        <f t="shared" si="50"/>
        <v>Detroit-Warren-Dearborn, MI</v>
      </c>
      <c r="L373" s="8">
        <f t="shared" si="51"/>
        <v>29.955262470759429</v>
      </c>
      <c r="M373" s="8">
        <f t="shared" si="52"/>
        <v>30.691353756733548</v>
      </c>
      <c r="N373" s="8">
        <f t="shared" si="53"/>
        <v>39.353383772507023</v>
      </c>
      <c r="O373" s="8">
        <f t="shared" si="54"/>
        <v>16.972261643075637</v>
      </c>
      <c r="P373" s="8">
        <f t="shared" si="55"/>
        <v>11.191493210073263</v>
      </c>
      <c r="Q373" s="8">
        <f t="shared" si="56"/>
        <v>12.43345123705239</v>
      </c>
      <c r="R373" s="9">
        <f t="shared" si="57"/>
        <v>17.899999999999999</v>
      </c>
      <c r="S373" s="9">
        <f t="shared" si="58"/>
        <v>16</v>
      </c>
      <c r="T373" s="9">
        <f t="shared" si="59"/>
        <v>66.099999999999994</v>
      </c>
    </row>
    <row r="374" spans="1:20">
      <c r="A374" s="7">
        <v>373</v>
      </c>
      <c r="B374" s="6" t="s">
        <v>376</v>
      </c>
      <c r="C374" s="3">
        <f>100*var_shares_PointEstimates!C377</f>
        <v>17.910422278306758</v>
      </c>
      <c r="D374" s="3">
        <f>100*var_shares_PointEstimates!D377</f>
        <v>30.93313502184845</v>
      </c>
      <c r="E374" s="3">
        <f>100*var_shares_PointEstimates!E377</f>
        <v>51.156442699844796</v>
      </c>
      <c r="F374" s="8">
        <f>100*('900'!C377-'100'!C377)/2</f>
        <v>13.323072835159882</v>
      </c>
      <c r="G374" s="8">
        <f>100*('900'!D377-'100'!D377)/2</f>
        <v>11.340407050304174</v>
      </c>
      <c r="H374" s="8">
        <f>100*('900'!E377-'100'!E377)/2</f>
        <v>12.581970109193838</v>
      </c>
      <c r="J374" s="8">
        <v>373</v>
      </c>
      <c r="K374" s="8" t="str">
        <f t="shared" si="50"/>
        <v>Lancaster, PA</v>
      </c>
      <c r="L374" s="8">
        <f t="shared" si="51"/>
        <v>30.266345374753922</v>
      </c>
      <c r="M374" s="8">
        <f t="shared" si="52"/>
        <v>31.090941175084613</v>
      </c>
      <c r="N374" s="8">
        <f t="shared" si="53"/>
        <v>38.642713450161466</v>
      </c>
      <c r="O374" s="8">
        <f t="shared" si="54"/>
        <v>16.497194647139445</v>
      </c>
      <c r="P374" s="8">
        <f t="shared" si="55"/>
        <v>10.550777537055774</v>
      </c>
      <c r="Q374" s="8">
        <f t="shared" si="56"/>
        <v>11.065697068615751</v>
      </c>
      <c r="R374" s="9">
        <f t="shared" si="57"/>
        <v>17.899999999999999</v>
      </c>
      <c r="S374" s="9">
        <f t="shared" si="58"/>
        <v>16</v>
      </c>
      <c r="T374" s="9">
        <f t="shared" si="59"/>
        <v>66.099999999999994</v>
      </c>
    </row>
    <row r="375" spans="1:20">
      <c r="A375" s="7">
        <v>374</v>
      </c>
      <c r="B375" s="6" t="s">
        <v>377</v>
      </c>
      <c r="C375" s="3">
        <f>100*var_shares_PointEstimates!C378</f>
        <v>18.302944243066175</v>
      </c>
      <c r="D375" s="3">
        <f>100*var_shares_PointEstimates!D378</f>
        <v>11.10396149784007</v>
      </c>
      <c r="E375" s="3">
        <f>100*var_shares_PointEstimates!E378</f>
        <v>70.593094259093746</v>
      </c>
      <c r="F375" s="8">
        <f>100*('900'!C378-'100'!C378)/2</f>
        <v>12.110804206053611</v>
      </c>
      <c r="G375" s="8">
        <f>100*('900'!D378-'100'!D378)/2</f>
        <v>7.5338084223846637</v>
      </c>
      <c r="H375" s="8">
        <f>100*('900'!E378-'100'!E378)/2</f>
        <v>13.21667560011533</v>
      </c>
      <c r="J375" s="8">
        <v>374</v>
      </c>
      <c r="K375" s="8" t="str">
        <f t="shared" si="50"/>
        <v>Kansas City, MO-KS</v>
      </c>
      <c r="L375" s="8">
        <f t="shared" si="51"/>
        <v>28.694190760102138</v>
      </c>
      <c r="M375" s="8">
        <f t="shared" si="52"/>
        <v>33.351645675250339</v>
      </c>
      <c r="N375" s="8">
        <f t="shared" si="53"/>
        <v>37.954163564647523</v>
      </c>
      <c r="O375" s="8">
        <f t="shared" si="54"/>
        <v>15.46205836391637</v>
      </c>
      <c r="P375" s="8">
        <f t="shared" si="55"/>
        <v>10.573337578185249</v>
      </c>
      <c r="Q375" s="8">
        <f t="shared" si="56"/>
        <v>11.898582573787229</v>
      </c>
      <c r="R375" s="9">
        <f t="shared" si="57"/>
        <v>17.899999999999999</v>
      </c>
      <c r="S375" s="9">
        <f t="shared" si="58"/>
        <v>16</v>
      </c>
      <c r="T375" s="9">
        <f t="shared" si="59"/>
        <v>66.099999999999994</v>
      </c>
    </row>
    <row r="376" spans="1:20">
      <c r="A376" s="7">
        <v>375</v>
      </c>
      <c r="B376" s="6" t="s">
        <v>378</v>
      </c>
      <c r="C376" s="3">
        <f>100*var_shares_PointEstimates!C379</f>
        <v>19.108859684703955</v>
      </c>
      <c r="D376" s="3">
        <f>100*var_shares_PointEstimates!D379</f>
        <v>6.9099726490983713</v>
      </c>
      <c r="E376" s="3">
        <f>100*var_shares_PointEstimates!E379</f>
        <v>73.981167666197663</v>
      </c>
      <c r="F376" s="8">
        <f>100*('900'!C379-'100'!C379)/2</f>
        <v>11.204274465069714</v>
      </c>
      <c r="G376" s="8">
        <f>100*('900'!D379-'100'!D379)/2</f>
        <v>5.8558668752572789</v>
      </c>
      <c r="H376" s="8">
        <f>100*('900'!E379-'100'!E379)/2</f>
        <v>12.201436307556884</v>
      </c>
      <c r="J376" s="8">
        <v>375</v>
      </c>
      <c r="K376" s="8" t="str">
        <f t="shared" si="50"/>
        <v>Memphis, TN-MS-AR</v>
      </c>
      <c r="L376" s="8">
        <f t="shared" si="51"/>
        <v>31.799880250348146</v>
      </c>
      <c r="M376" s="8">
        <f t="shared" si="52"/>
        <v>30.415994417513648</v>
      </c>
      <c r="N376" s="8">
        <f t="shared" si="53"/>
        <v>37.784125332138203</v>
      </c>
      <c r="O376" s="8">
        <f t="shared" si="54"/>
        <v>16.182249743097575</v>
      </c>
      <c r="P376" s="8">
        <f t="shared" si="55"/>
        <v>11.923872809122635</v>
      </c>
      <c r="Q376" s="8">
        <f t="shared" si="56"/>
        <v>11.846397299799971</v>
      </c>
      <c r="R376" s="9">
        <f t="shared" si="57"/>
        <v>17.899999999999999</v>
      </c>
      <c r="S376" s="9">
        <f t="shared" si="58"/>
        <v>16</v>
      </c>
      <c r="T376" s="9">
        <f t="shared" si="59"/>
        <v>66.099999999999994</v>
      </c>
    </row>
    <row r="377" spans="1:20">
      <c r="A377" s="7">
        <v>376</v>
      </c>
      <c r="B377" s="6" t="s">
        <v>379</v>
      </c>
      <c r="C377" s="3">
        <f>100*var_shares_PointEstimates!C380</f>
        <v>11.494800701371576</v>
      </c>
      <c r="D377" s="3">
        <f>100*var_shares_PointEstimates!D380</f>
        <v>15.329645016745614</v>
      </c>
      <c r="E377" s="3">
        <f>100*var_shares_PointEstimates!E380</f>
        <v>73.17555428188281</v>
      </c>
      <c r="F377" s="8">
        <f>100*('900'!C380-'100'!C380)/2</f>
        <v>12.412339052729152</v>
      </c>
      <c r="G377" s="8">
        <f>100*('900'!D380-'100'!D380)/2</f>
        <v>10.683734018061406</v>
      </c>
      <c r="H377" s="8">
        <f>100*('900'!E380-'100'!E380)/2</f>
        <v>15.985799691229142</v>
      </c>
      <c r="J377" s="8">
        <v>376</v>
      </c>
      <c r="K377" s="8" t="str">
        <f t="shared" si="50"/>
        <v>Reno, NV</v>
      </c>
      <c r="L377" s="8">
        <f t="shared" si="51"/>
        <v>33.90532274670592</v>
      </c>
      <c r="M377" s="8">
        <f t="shared" si="52"/>
        <v>28.66341033603743</v>
      </c>
      <c r="N377" s="8">
        <f t="shared" si="53"/>
        <v>37.431266917256657</v>
      </c>
      <c r="O377" s="8">
        <f t="shared" si="54"/>
        <v>18.034854102731586</v>
      </c>
      <c r="P377" s="8">
        <f t="shared" si="55"/>
        <v>11.681106856928146</v>
      </c>
      <c r="Q377" s="8">
        <f t="shared" si="56"/>
        <v>13.574143706492031</v>
      </c>
      <c r="R377" s="9">
        <f t="shared" si="57"/>
        <v>17.899999999999999</v>
      </c>
      <c r="S377" s="9">
        <f t="shared" si="58"/>
        <v>16</v>
      </c>
      <c r="T377" s="9">
        <f t="shared" si="59"/>
        <v>66.099999999999994</v>
      </c>
    </row>
    <row r="378" spans="1:20">
      <c r="A378" s="7">
        <v>377</v>
      </c>
      <c r="B378" s="6" t="s">
        <v>380</v>
      </c>
      <c r="C378" s="3">
        <f>100*var_shares_PointEstimates!C381</f>
        <v>43.73915454017596</v>
      </c>
      <c r="D378" s="3">
        <f>100*var_shares_PointEstimates!D381</f>
        <v>28.669132642007</v>
      </c>
      <c r="E378" s="3">
        <f>100*var_shares_PointEstimates!E381</f>
        <v>27.591712817817044</v>
      </c>
      <c r="F378" s="8">
        <f>100*('900'!C381-'100'!C381)/2</f>
        <v>17.68621264620198</v>
      </c>
      <c r="G378" s="8">
        <f>100*('900'!D381-'100'!D381)/2</f>
        <v>11.182848447081835</v>
      </c>
      <c r="H378" s="8">
        <f>100*('900'!E381-'100'!E381)/2</f>
        <v>10.183001430376715</v>
      </c>
      <c r="J378" s="8">
        <v>377</v>
      </c>
      <c r="K378" s="8" t="str">
        <f t="shared" si="50"/>
        <v>Kansas City, MO</v>
      </c>
      <c r="L378" s="8">
        <f t="shared" si="51"/>
        <v>26.440254068516129</v>
      </c>
      <c r="M378" s="8">
        <f t="shared" si="52"/>
        <v>36.59566068012812</v>
      </c>
      <c r="N378" s="8">
        <f t="shared" si="53"/>
        <v>36.964085251355762</v>
      </c>
      <c r="O378" s="8">
        <f t="shared" si="54"/>
        <v>14.255399686262276</v>
      </c>
      <c r="P378" s="8">
        <f t="shared" si="55"/>
        <v>11.050492415875581</v>
      </c>
      <c r="Q378" s="8">
        <f t="shared" si="56"/>
        <v>11.051944945916112</v>
      </c>
      <c r="R378" s="9">
        <f t="shared" si="57"/>
        <v>17.899999999999999</v>
      </c>
      <c r="S378" s="9">
        <f t="shared" si="58"/>
        <v>16</v>
      </c>
      <c r="T378" s="9">
        <f t="shared" si="59"/>
        <v>66.099999999999994</v>
      </c>
    </row>
    <row r="379" spans="1:20">
      <c r="A379" s="7">
        <v>378</v>
      </c>
      <c r="B379" s="6" t="s">
        <v>381</v>
      </c>
      <c r="C379" s="3">
        <f>100*var_shares_PointEstimates!C382</f>
        <v>28.350817890911905</v>
      </c>
      <c r="D379" s="3">
        <f>100*var_shares_PointEstimates!D382</f>
        <v>18.58619258872497</v>
      </c>
      <c r="E379" s="3">
        <f>100*var_shares_PointEstimates!E382</f>
        <v>53.062989520363132</v>
      </c>
      <c r="F379" s="8">
        <f>100*('900'!C382-'100'!C382)/2</f>
        <v>14.384576524239561</v>
      </c>
      <c r="G379" s="8">
        <f>100*('900'!D382-'100'!D382)/2</f>
        <v>8.3806037737171497</v>
      </c>
      <c r="H379" s="8">
        <f>100*('900'!E382-'100'!E382)/2</f>
        <v>13.624502717450982</v>
      </c>
      <c r="J379" s="8">
        <v>378</v>
      </c>
      <c r="K379" s="8" t="str">
        <f t="shared" si="50"/>
        <v>Providence-Warwick, RI-MA</v>
      </c>
      <c r="L379" s="8">
        <f t="shared" si="51"/>
        <v>21.024025530645432</v>
      </c>
      <c r="M379" s="8">
        <f t="shared" si="52"/>
        <v>42.021191964852022</v>
      </c>
      <c r="N379" s="8">
        <f t="shared" si="53"/>
        <v>36.954782504502546</v>
      </c>
      <c r="O379" s="8">
        <f t="shared" si="54"/>
        <v>15.282696976322327</v>
      </c>
      <c r="P379" s="8">
        <f t="shared" si="55"/>
        <v>11.698340086298298</v>
      </c>
      <c r="Q379" s="8">
        <f t="shared" si="56"/>
        <v>10.913958440024016</v>
      </c>
      <c r="R379" s="9">
        <f t="shared" si="57"/>
        <v>17.899999999999999</v>
      </c>
      <c r="S379" s="9">
        <f t="shared" si="58"/>
        <v>16</v>
      </c>
      <c r="T379" s="9">
        <f t="shared" si="59"/>
        <v>66.099999999999994</v>
      </c>
    </row>
    <row r="380" spans="1:20">
      <c r="A380" s="7">
        <v>379</v>
      </c>
      <c r="B380" s="6" t="s">
        <v>382</v>
      </c>
      <c r="C380" s="3">
        <f>100*var_shares_PointEstimates!C383</f>
        <v>14.642953585359662</v>
      </c>
      <c r="D380" s="3">
        <f>100*var_shares_PointEstimates!D383</f>
        <v>16.025216413047264</v>
      </c>
      <c r="E380" s="3">
        <f>100*var_shares_PointEstimates!E383</f>
        <v>69.331830001593076</v>
      </c>
      <c r="F380" s="8">
        <f>100*('900'!C383-'100'!C383)/2</f>
        <v>11.492410250502196</v>
      </c>
      <c r="G380" s="8">
        <f>100*('900'!D383-'100'!D383)/2</f>
        <v>9.3604698564661479</v>
      </c>
      <c r="H380" s="8">
        <f>100*('900'!E383-'100'!E383)/2</f>
        <v>13.32594336771929</v>
      </c>
      <c r="J380" s="8">
        <v>379</v>
      </c>
      <c r="K380" s="8" t="str">
        <f t="shared" si="50"/>
        <v>Elgin, IL MetDiv</v>
      </c>
      <c r="L380" s="8">
        <f t="shared" si="51"/>
        <v>35.594915338487091</v>
      </c>
      <c r="M380" s="8">
        <f t="shared" si="52"/>
        <v>27.499092280096299</v>
      </c>
      <c r="N380" s="8">
        <f t="shared" si="53"/>
        <v>36.90599238141661</v>
      </c>
      <c r="O380" s="8">
        <f t="shared" si="54"/>
        <v>17.059772370904184</v>
      </c>
      <c r="P380" s="8">
        <f t="shared" si="55"/>
        <v>10.766481234804344</v>
      </c>
      <c r="Q380" s="8">
        <f t="shared" si="56"/>
        <v>12.147173928812114</v>
      </c>
      <c r="R380" s="9">
        <f t="shared" si="57"/>
        <v>17.899999999999999</v>
      </c>
      <c r="S380" s="9">
        <f t="shared" si="58"/>
        <v>16</v>
      </c>
      <c r="T380" s="9">
        <f t="shared" si="59"/>
        <v>66.099999999999994</v>
      </c>
    </row>
    <row r="381" spans="1:20">
      <c r="A381" s="7">
        <v>380</v>
      </c>
      <c r="B381" s="6" t="s">
        <v>383</v>
      </c>
      <c r="C381" s="3">
        <f>100*var_shares_PointEstimates!C384</f>
        <v>40.857488969349042</v>
      </c>
      <c r="D381" s="3">
        <f>100*var_shares_PointEstimates!D384</f>
        <v>23.546265664059653</v>
      </c>
      <c r="E381" s="3">
        <f>100*var_shares_PointEstimates!E384</f>
        <v>35.596245366591297</v>
      </c>
      <c r="F381" s="8">
        <f>100*('900'!C384-'100'!C384)/2</f>
        <v>18.037862878623269</v>
      </c>
      <c r="G381" s="8">
        <f>100*('900'!D384-'100'!D384)/2</f>
        <v>11.075140211664802</v>
      </c>
      <c r="H381" s="8">
        <f>100*('900'!E384-'100'!E384)/2</f>
        <v>14.395556989069721</v>
      </c>
      <c r="J381" s="8">
        <v>380</v>
      </c>
      <c r="K381" s="8" t="str">
        <f t="shared" si="50"/>
        <v>Boston-Cambridge-Nashua, MA-NH</v>
      </c>
      <c r="L381" s="8">
        <f t="shared" si="51"/>
        <v>27.862692505914559</v>
      </c>
      <c r="M381" s="8">
        <f t="shared" si="52"/>
        <v>35.341690615783747</v>
      </c>
      <c r="N381" s="8">
        <f t="shared" si="53"/>
        <v>36.795616878301686</v>
      </c>
      <c r="O381" s="8">
        <f t="shared" si="54"/>
        <v>19.693064728785103</v>
      </c>
      <c r="P381" s="8">
        <f t="shared" si="55"/>
        <v>14.321929974189409</v>
      </c>
      <c r="Q381" s="8">
        <f t="shared" si="56"/>
        <v>13.070984726909558</v>
      </c>
      <c r="R381" s="9">
        <f t="shared" si="57"/>
        <v>17.899999999999999</v>
      </c>
      <c r="S381" s="9">
        <f t="shared" si="58"/>
        <v>16</v>
      </c>
      <c r="T381" s="9">
        <f t="shared" si="59"/>
        <v>66.099999999999994</v>
      </c>
    </row>
    <row r="382" spans="1:20">
      <c r="A382" s="7">
        <v>381</v>
      </c>
      <c r="B382" s="6" t="s">
        <v>384</v>
      </c>
      <c r="C382" s="3">
        <f>100*var_shares_PointEstimates!C385</f>
        <v>4.7611834975548142</v>
      </c>
      <c r="D382" s="3">
        <f>100*var_shares_PointEstimates!D385</f>
        <v>10.000574482321383</v>
      </c>
      <c r="E382" s="3">
        <f>100*var_shares_PointEstimates!E385</f>
        <v>85.238242020123806</v>
      </c>
      <c r="F382" s="8">
        <f>100*('900'!C385-'100'!C385)/2</f>
        <v>5.4309340278482967</v>
      </c>
      <c r="G382" s="8">
        <f>100*('900'!D385-'100'!D385)/2</f>
        <v>7.50519022710803</v>
      </c>
      <c r="H382" s="8">
        <f>100*('900'!E385-'100'!E385)/2</f>
        <v>9.4786155379727788</v>
      </c>
      <c r="J382" s="8">
        <v>381</v>
      </c>
      <c r="K382" s="8" t="str">
        <f t="shared" si="50"/>
        <v>Hickory-Lenoir-Morganton, NC</v>
      </c>
      <c r="L382" s="8">
        <f t="shared" si="51"/>
        <v>36.017398588715849</v>
      </c>
      <c r="M382" s="8">
        <f t="shared" si="52"/>
        <v>27.923068661632005</v>
      </c>
      <c r="N382" s="8">
        <f t="shared" si="53"/>
        <v>36.059532749652149</v>
      </c>
      <c r="O382" s="8">
        <f t="shared" si="54"/>
        <v>17.827926203374346</v>
      </c>
      <c r="P382" s="8">
        <f t="shared" si="55"/>
        <v>10.619710499724059</v>
      </c>
      <c r="Q382" s="8">
        <f t="shared" si="56"/>
        <v>11.980685808199121</v>
      </c>
      <c r="R382" s="9">
        <f t="shared" si="57"/>
        <v>17.899999999999999</v>
      </c>
      <c r="S382" s="9">
        <f t="shared" si="58"/>
        <v>16</v>
      </c>
      <c r="T382" s="9">
        <f t="shared" si="59"/>
        <v>66.099999999999994</v>
      </c>
    </row>
    <row r="383" spans="1:20">
      <c r="A383" s="7">
        <v>382</v>
      </c>
      <c r="B383" s="6" t="s">
        <v>385</v>
      </c>
      <c r="C383" s="3">
        <f>100*var_shares_PointEstimates!C386</f>
        <v>18.784366725814962</v>
      </c>
      <c r="D383" s="3">
        <f>100*var_shares_PointEstimates!D386</f>
        <v>13.219639799718683</v>
      </c>
      <c r="E383" s="3">
        <f>100*var_shares_PointEstimates!E386</f>
        <v>67.99599347446636</v>
      </c>
      <c r="F383" s="8">
        <f>100*('900'!C386-'100'!C386)/2</f>
        <v>13.098383110185196</v>
      </c>
      <c r="G383" s="8">
        <f>100*('900'!D386-'100'!D386)/2</f>
        <v>8.1729962123921212</v>
      </c>
      <c r="H383" s="8">
        <f>100*('900'!E386-'100'!E386)/2</f>
        <v>13.310294695943881</v>
      </c>
      <c r="J383" s="8">
        <v>382</v>
      </c>
      <c r="K383" s="8" t="str">
        <f t="shared" si="50"/>
        <v>Cincinnati, OH-KY-IN</v>
      </c>
      <c r="L383" s="8">
        <f t="shared" si="51"/>
        <v>33.822422096995233</v>
      </c>
      <c r="M383" s="8">
        <f t="shared" si="52"/>
        <v>30.294806435725611</v>
      </c>
      <c r="N383" s="8">
        <f t="shared" si="53"/>
        <v>35.882771467279149</v>
      </c>
      <c r="O383" s="8">
        <f t="shared" si="54"/>
        <v>17.549316427375839</v>
      </c>
      <c r="P383" s="8">
        <f t="shared" si="55"/>
        <v>11.628828885094652</v>
      </c>
      <c r="Q383" s="8">
        <f t="shared" si="56"/>
        <v>12.83607026315671</v>
      </c>
      <c r="R383" s="9">
        <f t="shared" si="57"/>
        <v>17.899999999999999</v>
      </c>
      <c r="S383" s="9">
        <f t="shared" si="58"/>
        <v>16</v>
      </c>
      <c r="T383" s="9">
        <f t="shared" si="59"/>
        <v>66.099999999999994</v>
      </c>
    </row>
    <row r="384" spans="1:20">
      <c r="A384" s="7">
        <v>383</v>
      </c>
      <c r="B384" s="6" t="s">
        <v>386</v>
      </c>
      <c r="C384" s="3">
        <f>100*var_shares_PointEstimates!C387</f>
        <v>7.2686256013652804</v>
      </c>
      <c r="D384" s="3">
        <f>100*var_shares_PointEstimates!D387</f>
        <v>5.0453641615601441</v>
      </c>
      <c r="E384" s="3">
        <f>100*var_shares_PointEstimates!E387</f>
        <v>87.686010237074584</v>
      </c>
      <c r="F384" s="8">
        <f>100*('900'!C387-'100'!C387)/2</f>
        <v>6.50161169989779</v>
      </c>
      <c r="G384" s="8">
        <f>100*('900'!D387-'100'!D387)/2</f>
        <v>5.7007790212845872</v>
      </c>
      <c r="H384" s="8">
        <f>100*('900'!E387-'100'!E387)/2</f>
        <v>8.6069072212067166</v>
      </c>
      <c r="J384" s="8">
        <v>383</v>
      </c>
      <c r="K384" s="8" t="str">
        <f t="shared" si="50"/>
        <v>Seattle-Tacoma-Bellevue, WA</v>
      </c>
      <c r="L384" s="8">
        <f t="shared" si="51"/>
        <v>40.857488969349042</v>
      </c>
      <c r="M384" s="8">
        <f t="shared" si="52"/>
        <v>23.546265664059653</v>
      </c>
      <c r="N384" s="8">
        <f t="shared" si="53"/>
        <v>35.596245366591297</v>
      </c>
      <c r="O384" s="8">
        <f t="shared" si="54"/>
        <v>18.037862878623269</v>
      </c>
      <c r="P384" s="8">
        <f t="shared" si="55"/>
        <v>11.075140211664802</v>
      </c>
      <c r="Q384" s="8">
        <f t="shared" si="56"/>
        <v>14.395556989069721</v>
      </c>
      <c r="R384" s="9">
        <f t="shared" si="57"/>
        <v>17.899999999999999</v>
      </c>
      <c r="S384" s="9">
        <f t="shared" si="58"/>
        <v>16</v>
      </c>
      <c r="T384" s="9">
        <f t="shared" si="59"/>
        <v>66.099999999999994</v>
      </c>
    </row>
    <row r="385" spans="1:20">
      <c r="A385" s="7">
        <v>384</v>
      </c>
      <c r="B385" s="6" t="s">
        <v>387</v>
      </c>
      <c r="C385" s="3">
        <f>100*var_shares_PointEstimates!C388</f>
        <v>28.50747579631987</v>
      </c>
      <c r="D385" s="3">
        <f>100*var_shares_PointEstimates!D388</f>
        <v>20.547761533989885</v>
      </c>
      <c r="E385" s="3">
        <f>100*var_shares_PointEstimates!E388</f>
        <v>50.944762669690249</v>
      </c>
      <c r="F385" s="8">
        <f>100*('900'!C388-'100'!C388)/2</f>
        <v>14.727603773742933</v>
      </c>
      <c r="G385" s="8">
        <f>100*('900'!D388-'100'!D388)/2</f>
        <v>8.2748497517851458</v>
      </c>
      <c r="H385" s="8">
        <f>100*('900'!E388-'100'!E388)/2</f>
        <v>12.102162772298275</v>
      </c>
      <c r="J385" s="8">
        <v>384</v>
      </c>
      <c r="K385" s="8" t="str">
        <f t="shared" si="50"/>
        <v>Jacksonville, FL</v>
      </c>
      <c r="L385" s="8">
        <f t="shared" si="51"/>
        <v>36.97584124826141</v>
      </c>
      <c r="M385" s="8">
        <f t="shared" si="52"/>
        <v>27.865657250162158</v>
      </c>
      <c r="N385" s="8">
        <f t="shared" si="53"/>
        <v>35.158501501576431</v>
      </c>
      <c r="O385" s="8">
        <f t="shared" si="54"/>
        <v>17.710180186998315</v>
      </c>
      <c r="P385" s="8">
        <f t="shared" si="55"/>
        <v>10.508591537743072</v>
      </c>
      <c r="Q385" s="8">
        <f t="shared" si="56"/>
        <v>12.044485355915185</v>
      </c>
      <c r="R385" s="9">
        <f t="shared" si="57"/>
        <v>17.899999999999999</v>
      </c>
      <c r="S385" s="9">
        <f t="shared" si="58"/>
        <v>16</v>
      </c>
      <c r="T385" s="9">
        <f t="shared" si="59"/>
        <v>66.099999999999994</v>
      </c>
    </row>
    <row r="386" spans="1:20">
      <c r="A386" s="7">
        <v>385</v>
      </c>
      <c r="B386" s="6" t="s">
        <v>388</v>
      </c>
      <c r="C386" s="3">
        <f>100*var_shares_PointEstimates!C389</f>
        <v>25.186338042772761</v>
      </c>
      <c r="D386" s="3">
        <f>100*var_shares_PointEstimates!D389</f>
        <v>15.481054794188548</v>
      </c>
      <c r="E386" s="3">
        <f>100*var_shares_PointEstimates!E389</f>
        <v>59.332607163038695</v>
      </c>
      <c r="F386" s="8">
        <f>100*('900'!C389-'100'!C389)/2</f>
        <v>14.903920004939364</v>
      </c>
      <c r="G386" s="8">
        <f>100*('900'!D389-'100'!D389)/2</f>
        <v>7.7910459479012495</v>
      </c>
      <c r="H386" s="8">
        <f>100*('900'!E389-'100'!E389)/2</f>
        <v>14.342696393369298</v>
      </c>
      <c r="J386" s="8">
        <v>385</v>
      </c>
      <c r="K386" s="8" t="str">
        <f t="shared" si="50"/>
        <v>Richmond, VA</v>
      </c>
      <c r="L386" s="8">
        <f t="shared" si="51"/>
        <v>27.694614048327075</v>
      </c>
      <c r="M386" s="8">
        <f t="shared" si="52"/>
        <v>37.281761573220976</v>
      </c>
      <c r="N386" s="8">
        <f t="shared" si="53"/>
        <v>35.023624378451949</v>
      </c>
      <c r="O386" s="8">
        <f t="shared" si="54"/>
        <v>16.526696827105802</v>
      </c>
      <c r="P386" s="8">
        <f t="shared" si="55"/>
        <v>11.796057351388361</v>
      </c>
      <c r="Q386" s="8">
        <f t="shared" si="56"/>
        <v>11.201207712562953</v>
      </c>
      <c r="R386" s="9">
        <f t="shared" si="57"/>
        <v>17.899999999999999</v>
      </c>
      <c r="S386" s="9">
        <f t="shared" si="58"/>
        <v>16</v>
      </c>
      <c r="T386" s="9">
        <f t="shared" si="59"/>
        <v>66.099999999999994</v>
      </c>
    </row>
    <row r="387" spans="1:20">
      <c r="A387" s="7">
        <v>386</v>
      </c>
      <c r="B387" s="6" t="s">
        <v>389</v>
      </c>
      <c r="C387" s="3">
        <f>100*var_shares_PointEstimates!C390</f>
        <v>23.018821166818277</v>
      </c>
      <c r="D387" s="3">
        <f>100*var_shares_PointEstimates!D390</f>
        <v>22.290413912215616</v>
      </c>
      <c r="E387" s="3">
        <f>100*var_shares_PointEstimates!E390</f>
        <v>54.690764920966117</v>
      </c>
      <c r="F387" s="8">
        <f>100*('900'!C390-'100'!C390)/2</f>
        <v>15.442852368435069</v>
      </c>
      <c r="G387" s="8">
        <f>100*('900'!D390-'100'!D390)/2</f>
        <v>11.391858224889212</v>
      </c>
      <c r="H387" s="8">
        <f>100*('900'!E390-'100'!E390)/2</f>
        <v>16.482808329417473</v>
      </c>
      <c r="J387" s="8">
        <v>386</v>
      </c>
      <c r="K387" s="8" t="str">
        <f t="shared" ref="K387:K416" si="60">INDEX($B$26:$B$440,MATCH(N387,$E$26:$E$440,0),1)</f>
        <v>Salt Lake City, UT</v>
      </c>
      <c r="L387" s="8">
        <f t="shared" ref="L387:L416" si="61">INDEX($C$26:$C$440,MATCH(N387,$E$26:$E$440,0),1)</f>
        <v>36.999571884825009</v>
      </c>
      <c r="M387" s="8">
        <f t="shared" ref="M387:M416" si="62">INDEX($D$26:$D$440,MATCH(N387,$E$26:$E$440,0),1)</f>
        <v>28.16189266849246</v>
      </c>
      <c r="N387" s="8">
        <f t="shared" ref="N387:N416" si="63">LARGE($E$26:$E$440,J387)</f>
        <v>34.838535446682535</v>
      </c>
      <c r="O387" s="8">
        <f t="shared" ref="O387:O416" si="64">INDEX($F$26:$F$440,MATCH(N387,$E$26:$E$440,0),1)</f>
        <v>18.691875625521348</v>
      </c>
      <c r="P387" s="8">
        <f t="shared" ref="P387:P416" si="65">INDEX($G$26:$G$440,MATCH(N387,$E$26:$E$440,0),1)</f>
        <v>11.228000862884114</v>
      </c>
      <c r="Q387" s="8">
        <f t="shared" ref="Q387:Q416" si="66">INDEX($H$26:$H$440,MATCH(N387,$E$26:$E$440,0),1)</f>
        <v>14.096469633225276</v>
      </c>
      <c r="R387" s="9">
        <f t="shared" ref="R387:R416" si="67">ROUND(AVERAGE($L$2:$L$416),1)</f>
        <v>17.899999999999999</v>
      </c>
      <c r="S387" s="9">
        <f t="shared" ref="S387:S416" si="68">ROUND(AVERAGE($M$2:$M$416),1)</f>
        <v>16</v>
      </c>
      <c r="T387" s="9">
        <f t="shared" ref="T387:T416" si="69">ROUND(AVERAGE($N$2:$N$416),1)</f>
        <v>66.099999999999994</v>
      </c>
    </row>
    <row r="388" spans="1:20">
      <c r="A388" s="7">
        <v>387</v>
      </c>
      <c r="B388" s="6" t="s">
        <v>390</v>
      </c>
      <c r="C388" s="3">
        <f>100*var_shares_PointEstimates!C391</f>
        <v>21.556235618163562</v>
      </c>
      <c r="D388" s="3">
        <f>100*var_shares_PointEstimates!D391</f>
        <v>19.615930107111872</v>
      </c>
      <c r="E388" s="3">
        <f>100*var_shares_PointEstimates!E391</f>
        <v>58.827834274724552</v>
      </c>
      <c r="F388" s="8">
        <f>100*('900'!C391-'100'!C391)/2</f>
        <v>13.233281020566348</v>
      </c>
      <c r="G388" s="8">
        <f>100*('900'!D391-'100'!D391)/2</f>
        <v>8.7276029044344945</v>
      </c>
      <c r="H388" s="8">
        <f>100*('900'!E391-'100'!E391)/2</f>
        <v>13.32137546615771</v>
      </c>
      <c r="J388" s="8">
        <v>387</v>
      </c>
      <c r="K388" s="8" t="str">
        <f t="shared" si="60"/>
        <v>Baltimore-Columbia-Towson, MD</v>
      </c>
      <c r="L388" s="8">
        <f t="shared" si="61"/>
        <v>22.373363127035105</v>
      </c>
      <c r="M388" s="8">
        <f t="shared" si="62"/>
        <v>43.101057941407383</v>
      </c>
      <c r="N388" s="8">
        <f t="shared" si="63"/>
        <v>34.525578931557497</v>
      </c>
      <c r="O388" s="8">
        <f t="shared" si="64"/>
        <v>15.776279182044306</v>
      </c>
      <c r="P388" s="8">
        <f t="shared" si="65"/>
        <v>13.017754053971203</v>
      </c>
      <c r="Q388" s="8">
        <f t="shared" si="66"/>
        <v>10.140259038517607</v>
      </c>
      <c r="R388" s="9">
        <f t="shared" si="67"/>
        <v>17.899999999999999</v>
      </c>
      <c r="S388" s="9">
        <f t="shared" si="68"/>
        <v>16</v>
      </c>
      <c r="T388" s="9">
        <f t="shared" si="69"/>
        <v>66.099999999999994</v>
      </c>
    </row>
    <row r="389" spans="1:20">
      <c r="A389" s="7">
        <v>388</v>
      </c>
      <c r="B389" s="6" t="s">
        <v>391</v>
      </c>
      <c r="C389" s="3">
        <f>100*var_shares_PointEstimates!C392</f>
        <v>17.133065934851139</v>
      </c>
      <c r="D389" s="3">
        <f>100*var_shares_PointEstimates!D392</f>
        <v>17.395226843498282</v>
      </c>
      <c r="E389" s="3">
        <f>100*var_shares_PointEstimates!E392</f>
        <v>65.471707221650576</v>
      </c>
      <c r="F389" s="8">
        <f>100*('900'!C392-'100'!C392)/2</f>
        <v>12.89074744692924</v>
      </c>
      <c r="G389" s="8">
        <f>100*('900'!D392-'100'!D392)/2</f>
        <v>8.5106411615008017</v>
      </c>
      <c r="H389" s="8">
        <f>100*('900'!E392-'100'!E392)/2</f>
        <v>14.186726317545755</v>
      </c>
      <c r="J389" s="8">
        <v>388</v>
      </c>
      <c r="K389" s="8" t="str">
        <f t="shared" si="60"/>
        <v xml:space="preserve">Anaheim-Santa Ana-Irvine, CA </v>
      </c>
      <c r="L389" s="8">
        <f t="shared" si="61"/>
        <v>32.485123162103527</v>
      </c>
      <c r="M389" s="8">
        <f t="shared" si="62"/>
        <v>33.090281935568541</v>
      </c>
      <c r="N389" s="8">
        <f t="shared" si="63"/>
        <v>34.424594902327925</v>
      </c>
      <c r="O389" s="8">
        <f t="shared" si="64"/>
        <v>19.204267685283167</v>
      </c>
      <c r="P389" s="8">
        <f t="shared" si="65"/>
        <v>13.084579408127725</v>
      </c>
      <c r="Q389" s="8">
        <f t="shared" si="66"/>
        <v>14.329200423341588</v>
      </c>
      <c r="R389" s="9">
        <f t="shared" si="67"/>
        <v>17.899999999999999</v>
      </c>
      <c r="S389" s="9">
        <f t="shared" si="68"/>
        <v>16</v>
      </c>
      <c r="T389" s="9">
        <f t="shared" si="69"/>
        <v>66.099999999999994</v>
      </c>
    </row>
    <row r="390" spans="1:20">
      <c r="A390" s="7">
        <v>389</v>
      </c>
      <c r="B390" s="6" t="s">
        <v>392</v>
      </c>
      <c r="C390" s="3">
        <f>100*var_shares_PointEstimates!C393</f>
        <v>9.4745804525520274</v>
      </c>
      <c r="D390" s="3">
        <f>100*var_shares_PointEstimates!D393</f>
        <v>11.236158404122833</v>
      </c>
      <c r="E390" s="3">
        <f>100*var_shares_PointEstimates!E393</f>
        <v>79.289261143325135</v>
      </c>
      <c r="F390" s="8">
        <f>100*('900'!C393-'100'!C393)/2</f>
        <v>9.3719132548905879</v>
      </c>
      <c r="G390" s="8">
        <f>100*('900'!D393-'100'!D393)/2</f>
        <v>8.0265038887057099</v>
      </c>
      <c r="H390" s="8">
        <f>100*('900'!E393-'100'!E393)/2</f>
        <v>11.728908617357824</v>
      </c>
      <c r="J390" s="8">
        <v>389</v>
      </c>
      <c r="K390" s="8" t="str">
        <f t="shared" si="60"/>
        <v>Toledo, OH</v>
      </c>
      <c r="L390" s="8">
        <f t="shared" si="61"/>
        <v>26.960121066792098</v>
      </c>
      <c r="M390" s="8">
        <f t="shared" si="62"/>
        <v>38.995273550306131</v>
      </c>
      <c r="N390" s="8">
        <f t="shared" si="63"/>
        <v>34.044605382901779</v>
      </c>
      <c r="O390" s="8">
        <f t="shared" si="64"/>
        <v>17.076771071623352</v>
      </c>
      <c r="P390" s="8">
        <f t="shared" si="65"/>
        <v>12.471234007535173</v>
      </c>
      <c r="Q390" s="8">
        <f t="shared" si="66"/>
        <v>10.131071608239944</v>
      </c>
      <c r="R390" s="9">
        <f t="shared" si="67"/>
        <v>17.899999999999999</v>
      </c>
      <c r="S390" s="9">
        <f t="shared" si="68"/>
        <v>16</v>
      </c>
      <c r="T390" s="9">
        <f t="shared" si="69"/>
        <v>66.099999999999994</v>
      </c>
    </row>
    <row r="391" spans="1:20">
      <c r="A391" s="7">
        <v>390</v>
      </c>
      <c r="B391" s="6" t="s">
        <v>393</v>
      </c>
      <c r="C391" s="3">
        <f>100*var_shares_PointEstimates!C394</f>
        <v>4.0268087568785784</v>
      </c>
      <c r="D391" s="3">
        <f>100*var_shares_PointEstimates!D394</f>
        <v>6.2335653299090392</v>
      </c>
      <c r="E391" s="3">
        <f>100*var_shares_PointEstimates!E394</f>
        <v>89.739625913212379</v>
      </c>
      <c r="F391" s="8">
        <f>100*('900'!C394-'100'!C394)/2</f>
        <v>5.93844392364079</v>
      </c>
      <c r="G391" s="8">
        <f>100*('900'!D394-'100'!D394)/2</f>
        <v>6.4103807097305259</v>
      </c>
      <c r="H391" s="8">
        <f>100*('900'!E394-'100'!E394)/2</f>
        <v>8.6543552148400646</v>
      </c>
      <c r="J391" s="8">
        <v>390</v>
      </c>
      <c r="K391" s="8" t="str">
        <f t="shared" si="60"/>
        <v>Houston-The Woodlands-Sugar Land, TX</v>
      </c>
      <c r="L391" s="8">
        <f t="shared" si="61"/>
        <v>49.008611544869382</v>
      </c>
      <c r="M391" s="8">
        <f t="shared" si="62"/>
        <v>17.18910570847088</v>
      </c>
      <c r="N391" s="8">
        <f t="shared" si="63"/>
        <v>33.802282746659742</v>
      </c>
      <c r="O391" s="8">
        <f t="shared" si="64"/>
        <v>17.645587742291831</v>
      </c>
      <c r="P391" s="8">
        <f t="shared" si="65"/>
        <v>11.169741943625638</v>
      </c>
      <c r="Q391" s="8">
        <f t="shared" si="66"/>
        <v>13.85655746756283</v>
      </c>
      <c r="R391" s="9">
        <f t="shared" si="67"/>
        <v>17.899999999999999</v>
      </c>
      <c r="S391" s="9">
        <f t="shared" si="68"/>
        <v>16</v>
      </c>
      <c r="T391" s="9">
        <f t="shared" si="69"/>
        <v>66.099999999999994</v>
      </c>
    </row>
    <row r="392" spans="1:20">
      <c r="A392" s="7">
        <v>391</v>
      </c>
      <c r="B392" s="6" t="s">
        <v>394</v>
      </c>
      <c r="C392" s="3">
        <f>100*var_shares_PointEstimates!C395</f>
        <v>0.47012840252709176</v>
      </c>
      <c r="D392" s="3">
        <f>100*var_shares_PointEstimates!D395</f>
        <v>6.8000265987787909</v>
      </c>
      <c r="E392" s="3">
        <f>100*var_shares_PointEstimates!E395</f>
        <v>92.729844998694105</v>
      </c>
      <c r="F392" s="8">
        <f>100*('900'!C395-'100'!C395)/2</f>
        <v>3.0799502719716139</v>
      </c>
      <c r="G392" s="8">
        <f>100*('900'!D395-'100'!D395)/2</f>
        <v>7.6078093975353003</v>
      </c>
      <c r="H392" s="8">
        <f>100*('900'!E395-'100'!E395)/2</f>
        <v>8.3658377465218532</v>
      </c>
      <c r="J392" s="8">
        <v>391</v>
      </c>
      <c r="K392" s="8" t="str">
        <f t="shared" si="60"/>
        <v>Eugene, OR</v>
      </c>
      <c r="L392" s="8">
        <f t="shared" si="61"/>
        <v>40.469082303813842</v>
      </c>
      <c r="M392" s="8">
        <f t="shared" si="62"/>
        <v>26.3695439439891</v>
      </c>
      <c r="N392" s="8">
        <f t="shared" si="63"/>
        <v>33.161373752197058</v>
      </c>
      <c r="O392" s="8">
        <f t="shared" si="64"/>
        <v>18.419244613999172</v>
      </c>
      <c r="P392" s="8">
        <f t="shared" si="65"/>
        <v>10.751109015520772</v>
      </c>
      <c r="Q392" s="8">
        <f t="shared" si="66"/>
        <v>11.533467461982616</v>
      </c>
      <c r="R392" s="9">
        <f t="shared" si="67"/>
        <v>17.899999999999999</v>
      </c>
      <c r="S392" s="9">
        <f t="shared" si="68"/>
        <v>16</v>
      </c>
      <c r="T392" s="9">
        <f t="shared" si="69"/>
        <v>66.099999999999994</v>
      </c>
    </row>
    <row r="393" spans="1:20">
      <c r="A393" s="7">
        <v>392</v>
      </c>
      <c r="B393" s="6" t="s">
        <v>395</v>
      </c>
      <c r="C393" s="3">
        <f>100*var_shares_PointEstimates!C396</f>
        <v>32.509098622660112</v>
      </c>
      <c r="D393" s="3">
        <f>100*var_shares_PointEstimates!D396</f>
        <v>36.547738826442362</v>
      </c>
      <c r="E393" s="3">
        <f>100*var_shares_PointEstimates!E396</f>
        <v>30.943162550897537</v>
      </c>
      <c r="F393" s="8">
        <f>100*('900'!C396-'100'!C396)/2</f>
        <v>19.223690494192276</v>
      </c>
      <c r="G393" s="8">
        <f>100*('900'!D396-'100'!D396)/2</f>
        <v>14.103684997760471</v>
      </c>
      <c r="H393" s="8">
        <f>100*('900'!E396-'100'!E396)/2</f>
        <v>12.017262434416493</v>
      </c>
      <c r="J393" s="8">
        <v>392</v>
      </c>
      <c r="K393" s="8" t="str">
        <f t="shared" si="60"/>
        <v>Louisville/Jefferson County, KY-IN</v>
      </c>
      <c r="L393" s="8">
        <f t="shared" si="61"/>
        <v>24.41172033826729</v>
      </c>
      <c r="M393" s="8">
        <f t="shared" si="62"/>
        <v>43.075907522794999</v>
      </c>
      <c r="N393" s="8">
        <f t="shared" si="63"/>
        <v>32.512372138937707</v>
      </c>
      <c r="O393" s="8">
        <f t="shared" si="64"/>
        <v>15.693915390353091</v>
      </c>
      <c r="P393" s="8">
        <f t="shared" si="65"/>
        <v>11.800033930625142</v>
      </c>
      <c r="Q393" s="8">
        <f t="shared" si="66"/>
        <v>10.983495802255266</v>
      </c>
      <c r="R393" s="9">
        <f t="shared" si="67"/>
        <v>17.899999999999999</v>
      </c>
      <c r="S393" s="9">
        <f t="shared" si="68"/>
        <v>16</v>
      </c>
      <c r="T393" s="9">
        <f t="shared" si="69"/>
        <v>66.099999999999994</v>
      </c>
    </row>
    <row r="394" spans="1:20">
      <c r="A394" s="7">
        <v>393</v>
      </c>
      <c r="B394" s="6" t="s">
        <v>396</v>
      </c>
      <c r="C394" s="3">
        <f>100*var_shares_PointEstimates!C397</f>
        <v>14.039604022916977</v>
      </c>
      <c r="D394" s="3">
        <f>100*var_shares_PointEstimates!D397</f>
        <v>22.42795470464786</v>
      </c>
      <c r="E394" s="3">
        <f>100*var_shares_PointEstimates!E397</f>
        <v>63.532441272435172</v>
      </c>
      <c r="F394" s="8">
        <f>100*('900'!C397-'100'!C397)/2</f>
        <v>9.920192218418844</v>
      </c>
      <c r="G394" s="8">
        <f>100*('900'!D397-'100'!D397)/2</f>
        <v>8.7104033454685297</v>
      </c>
      <c r="H394" s="8">
        <f>100*('900'!E397-'100'!E397)/2</f>
        <v>10.441456286279299</v>
      </c>
      <c r="J394" s="8">
        <v>393</v>
      </c>
      <c r="K394" s="8" t="str">
        <f t="shared" si="60"/>
        <v>Columbus, OH</v>
      </c>
      <c r="L394" s="8">
        <f t="shared" si="61"/>
        <v>30.210579228116863</v>
      </c>
      <c r="M394" s="8">
        <f t="shared" si="62"/>
        <v>37.32169800533287</v>
      </c>
      <c r="N394" s="8">
        <f t="shared" si="63"/>
        <v>32.467722766550281</v>
      </c>
      <c r="O394" s="8">
        <f t="shared" si="64"/>
        <v>17.775548758980705</v>
      </c>
      <c r="P394" s="8">
        <f t="shared" si="65"/>
        <v>12.245530010558195</v>
      </c>
      <c r="Q394" s="8">
        <f t="shared" si="66"/>
        <v>11.578139214518874</v>
      </c>
      <c r="R394" s="9">
        <f t="shared" si="67"/>
        <v>17.899999999999999</v>
      </c>
      <c r="S394" s="9">
        <f t="shared" si="68"/>
        <v>16</v>
      </c>
      <c r="T394" s="9">
        <f t="shared" si="69"/>
        <v>66.099999999999994</v>
      </c>
    </row>
    <row r="395" spans="1:20">
      <c r="A395" s="7">
        <v>394</v>
      </c>
      <c r="B395" s="6" t="s">
        <v>397</v>
      </c>
      <c r="C395" s="3">
        <f>100*var_shares_PointEstimates!C398</f>
        <v>26.960121066792098</v>
      </c>
      <c r="D395" s="3">
        <f>100*var_shares_PointEstimates!D398</f>
        <v>38.995273550306131</v>
      </c>
      <c r="E395" s="3">
        <f>100*var_shares_PointEstimates!E398</f>
        <v>34.044605382901779</v>
      </c>
      <c r="F395" s="8">
        <f>100*('900'!C398-'100'!C398)/2</f>
        <v>17.076771071623352</v>
      </c>
      <c r="G395" s="8">
        <f>100*('900'!D398-'100'!D398)/2</f>
        <v>12.471234007535173</v>
      </c>
      <c r="H395" s="8">
        <f>100*('900'!E398-'100'!E398)/2</f>
        <v>10.131071608239944</v>
      </c>
      <c r="J395" s="8">
        <v>394</v>
      </c>
      <c r="K395" s="8" t="str">
        <f t="shared" si="60"/>
        <v>San Francisco-Oakland-Hayward, CA</v>
      </c>
      <c r="L395" s="8">
        <f t="shared" si="61"/>
        <v>29.023993730903637</v>
      </c>
      <c r="M395" s="8">
        <f t="shared" si="62"/>
        <v>39.640977539119874</v>
      </c>
      <c r="N395" s="8">
        <f t="shared" si="63"/>
        <v>31.335028729976489</v>
      </c>
      <c r="O395" s="8">
        <f t="shared" si="64"/>
        <v>19.51276454785668</v>
      </c>
      <c r="P395" s="8">
        <f t="shared" si="65"/>
        <v>13.515677176668273</v>
      </c>
      <c r="Q395" s="8">
        <f t="shared" si="66"/>
        <v>13.544974219211131</v>
      </c>
      <c r="R395" s="9">
        <f t="shared" si="67"/>
        <v>17.899999999999999</v>
      </c>
      <c r="S395" s="9">
        <f t="shared" si="68"/>
        <v>16</v>
      </c>
      <c r="T395" s="9">
        <f t="shared" si="69"/>
        <v>66.099999999999994</v>
      </c>
    </row>
    <row r="396" spans="1:20">
      <c r="A396" s="7">
        <v>395</v>
      </c>
      <c r="B396" s="6" t="s">
        <v>398</v>
      </c>
      <c r="C396" s="3">
        <f>100*var_shares_PointEstimates!C399</f>
        <v>10.117055393121879</v>
      </c>
      <c r="D396" s="3">
        <f>100*var_shares_PointEstimates!D399</f>
        <v>12.039276585361181</v>
      </c>
      <c r="E396" s="3">
        <f>100*var_shares_PointEstimates!E399</f>
        <v>77.843668021516947</v>
      </c>
      <c r="F396" s="8">
        <f>100*('900'!C399-'100'!C399)/2</f>
        <v>9.1645178643148064</v>
      </c>
      <c r="G396" s="8">
        <f>100*('900'!D399-'100'!D399)/2</f>
        <v>7.3825540718034794</v>
      </c>
      <c r="H396" s="8">
        <f>100*('900'!E399-'100'!E399)/2</f>
        <v>10.936821886133801</v>
      </c>
      <c r="J396" s="8">
        <v>395</v>
      </c>
      <c r="K396" s="8" t="str">
        <f t="shared" si="60"/>
        <v>New York-Newark-Jersey City, NY-NJ-PA</v>
      </c>
      <c r="L396" s="8">
        <f t="shared" si="61"/>
        <v>23.238041330368159</v>
      </c>
      <c r="M396" s="8">
        <f t="shared" si="62"/>
        <v>45.542896203045188</v>
      </c>
      <c r="N396" s="8">
        <f t="shared" si="63"/>
        <v>31.219062466586649</v>
      </c>
      <c r="O396" s="8">
        <f t="shared" si="64"/>
        <v>17.402030661942909</v>
      </c>
      <c r="P396" s="8">
        <f t="shared" si="65"/>
        <v>14.886125668977373</v>
      </c>
      <c r="Q396" s="8">
        <f t="shared" si="66"/>
        <v>11.164552575964601</v>
      </c>
      <c r="R396" s="9">
        <f t="shared" si="67"/>
        <v>17.899999999999999</v>
      </c>
      <c r="S396" s="9">
        <f t="shared" si="68"/>
        <v>16</v>
      </c>
      <c r="T396" s="9">
        <f t="shared" si="69"/>
        <v>66.099999999999994</v>
      </c>
    </row>
    <row r="397" spans="1:20">
      <c r="A397" s="7">
        <v>396</v>
      </c>
      <c r="B397" s="6" t="s">
        <v>399</v>
      </c>
      <c r="C397" s="3">
        <f>100*var_shares_PointEstimates!C400</f>
        <v>6.2011012348645922</v>
      </c>
      <c r="D397" s="3">
        <f>100*var_shares_PointEstimates!D400</f>
        <v>10.491880562989673</v>
      </c>
      <c r="E397" s="3">
        <f>100*var_shares_PointEstimates!E400</f>
        <v>83.307018202145727</v>
      </c>
      <c r="F397" s="8">
        <f>100*('900'!C400-'100'!C400)/2</f>
        <v>7.6010686862379568</v>
      </c>
      <c r="G397" s="8">
        <f>100*('900'!D400-'100'!D400)/2</f>
        <v>7.9300885287998417</v>
      </c>
      <c r="H397" s="8">
        <f>100*('900'!E400-'100'!E400)/2</f>
        <v>11.146451064731123</v>
      </c>
      <c r="J397" s="8">
        <v>396</v>
      </c>
      <c r="K397" s="8" t="str">
        <f t="shared" si="60"/>
        <v>Tampa-St. Petersburg-Clearwater, FL</v>
      </c>
      <c r="L397" s="8">
        <f t="shared" si="61"/>
        <v>32.509098622660112</v>
      </c>
      <c r="M397" s="8">
        <f t="shared" si="62"/>
        <v>36.547738826442362</v>
      </c>
      <c r="N397" s="8">
        <f t="shared" si="63"/>
        <v>30.943162550897537</v>
      </c>
      <c r="O397" s="8">
        <f t="shared" si="64"/>
        <v>19.223690494192276</v>
      </c>
      <c r="P397" s="8">
        <f t="shared" si="65"/>
        <v>14.103684997760471</v>
      </c>
      <c r="Q397" s="8">
        <f t="shared" si="66"/>
        <v>12.017262434416493</v>
      </c>
      <c r="R397" s="9">
        <f t="shared" si="67"/>
        <v>17.899999999999999</v>
      </c>
      <c r="S397" s="9">
        <f t="shared" si="68"/>
        <v>16</v>
      </c>
      <c r="T397" s="9">
        <f t="shared" si="69"/>
        <v>66.099999999999994</v>
      </c>
    </row>
    <row r="398" spans="1:20">
      <c r="A398" s="7">
        <v>397</v>
      </c>
      <c r="B398" s="6" t="s">
        <v>400</v>
      </c>
      <c r="C398" s="3">
        <f>100*var_shares_PointEstimates!C401</f>
        <v>27.761279525915171</v>
      </c>
      <c r="D398" s="3">
        <f>100*var_shares_PointEstimates!D401</f>
        <v>14.196317460851493</v>
      </c>
      <c r="E398" s="3">
        <f>100*var_shares_PointEstimates!E401</f>
        <v>58.042403013233347</v>
      </c>
      <c r="F398" s="8">
        <f>100*('900'!C401-'100'!C401)/2</f>
        <v>15.390593018660182</v>
      </c>
      <c r="G398" s="8">
        <f>100*('900'!D401-'100'!D401)/2</f>
        <v>8.1561243083971213</v>
      </c>
      <c r="H398" s="8">
        <f>100*('900'!E401-'100'!E401)/2</f>
        <v>14.02648948505337</v>
      </c>
      <c r="J398" s="8">
        <v>397</v>
      </c>
      <c r="K398" s="8" t="str">
        <f t="shared" si="60"/>
        <v>Birmingham-Hoover, AL</v>
      </c>
      <c r="L398" s="8">
        <f t="shared" si="61"/>
        <v>40.934621026487775</v>
      </c>
      <c r="M398" s="8">
        <f t="shared" si="62"/>
        <v>28.529961101501755</v>
      </c>
      <c r="N398" s="8">
        <f t="shared" si="63"/>
        <v>30.535417872010473</v>
      </c>
      <c r="O398" s="8">
        <f t="shared" si="64"/>
        <v>18.193141662220338</v>
      </c>
      <c r="P398" s="8">
        <f t="shared" si="65"/>
        <v>11.456903072036537</v>
      </c>
      <c r="Q398" s="8">
        <f t="shared" si="66"/>
        <v>11.083848271813601</v>
      </c>
      <c r="R398" s="9">
        <f t="shared" si="67"/>
        <v>17.899999999999999</v>
      </c>
      <c r="S398" s="9">
        <f t="shared" si="68"/>
        <v>16</v>
      </c>
      <c r="T398" s="9">
        <f t="shared" si="69"/>
        <v>66.099999999999994</v>
      </c>
    </row>
    <row r="399" spans="1:20">
      <c r="A399" s="7">
        <v>398</v>
      </c>
      <c r="B399" s="6" t="s">
        <v>401</v>
      </c>
      <c r="C399" s="3">
        <f>100*var_shares_PointEstimates!C402</f>
        <v>35.958723627807892</v>
      </c>
      <c r="D399" s="3">
        <f>100*var_shares_PointEstimates!D402</f>
        <v>13.724041746293478</v>
      </c>
      <c r="E399" s="3">
        <f>100*var_shares_PointEstimates!E402</f>
        <v>50.317234625898621</v>
      </c>
      <c r="F399" s="8">
        <f>100*('900'!C402-'100'!C402)/2</f>
        <v>17.447808319223611</v>
      </c>
      <c r="G399" s="8">
        <f>100*('900'!D402-'100'!D402)/2</f>
        <v>9.1357972856007255</v>
      </c>
      <c r="H399" s="8">
        <f>100*('900'!E402-'100'!E402)/2</f>
        <v>15.476492249068263</v>
      </c>
      <c r="J399" s="8">
        <v>398</v>
      </c>
      <c r="K399" s="8" t="str">
        <f t="shared" si="60"/>
        <v>Greenville-Anderson-Mauldin, SC</v>
      </c>
      <c r="L399" s="8">
        <f t="shared" si="61"/>
        <v>40.950571862197414</v>
      </c>
      <c r="M399" s="8">
        <f t="shared" si="62"/>
        <v>28.718124891008241</v>
      </c>
      <c r="N399" s="8">
        <f t="shared" si="63"/>
        <v>30.331303246794345</v>
      </c>
      <c r="O399" s="8">
        <f t="shared" si="64"/>
        <v>17.088849155671642</v>
      </c>
      <c r="P399" s="8">
        <f t="shared" si="65"/>
        <v>10.440043429083119</v>
      </c>
      <c r="Q399" s="8">
        <f t="shared" si="66"/>
        <v>11.547931275502203</v>
      </c>
      <c r="R399" s="9">
        <f t="shared" si="67"/>
        <v>17.899999999999999</v>
      </c>
      <c r="S399" s="9">
        <f t="shared" si="68"/>
        <v>16</v>
      </c>
      <c r="T399" s="9">
        <f t="shared" si="69"/>
        <v>66.099999999999994</v>
      </c>
    </row>
    <row r="400" spans="1:20">
      <c r="A400" s="7">
        <v>399</v>
      </c>
      <c r="B400" s="6" t="s">
        <v>402</v>
      </c>
      <c r="C400" s="3">
        <f>100*var_shares_PointEstimates!C403</f>
        <v>26.469125915482898</v>
      </c>
      <c r="D400" s="3">
        <f>100*var_shares_PointEstimates!D403</f>
        <v>19.159804265983009</v>
      </c>
      <c r="E400" s="3">
        <f>100*var_shares_PointEstimates!E403</f>
        <v>54.371069818534082</v>
      </c>
      <c r="F400" s="8">
        <f>100*('900'!C403-'100'!C403)/2</f>
        <v>15.624291379413879</v>
      </c>
      <c r="G400" s="8">
        <f>100*('900'!D403-'100'!D403)/2</f>
        <v>9.0427055885261236</v>
      </c>
      <c r="H400" s="8">
        <f>100*('900'!E403-'100'!E403)/2</f>
        <v>13.766729513836061</v>
      </c>
      <c r="J400" s="8">
        <v>399</v>
      </c>
      <c r="K400" s="8" t="str">
        <f t="shared" si="60"/>
        <v>Phoenix-Mesa-Scottsdale, AZ</v>
      </c>
      <c r="L400" s="8">
        <f t="shared" si="61"/>
        <v>36.441496329199076</v>
      </c>
      <c r="M400" s="8">
        <f t="shared" si="62"/>
        <v>33.920570458681318</v>
      </c>
      <c r="N400" s="8">
        <f t="shared" si="63"/>
        <v>29.637933212119606</v>
      </c>
      <c r="O400" s="8">
        <f t="shared" si="64"/>
        <v>19.22197398699851</v>
      </c>
      <c r="P400" s="8">
        <f t="shared" si="65"/>
        <v>13.473195911977994</v>
      </c>
      <c r="Q400" s="8">
        <f t="shared" si="66"/>
        <v>12.036526128498465</v>
      </c>
      <c r="R400" s="9">
        <f t="shared" si="67"/>
        <v>17.899999999999999</v>
      </c>
      <c r="S400" s="9">
        <f t="shared" si="68"/>
        <v>16</v>
      </c>
      <c r="T400" s="9">
        <f t="shared" si="69"/>
        <v>66.099999999999994</v>
      </c>
    </row>
    <row r="401" spans="1:20">
      <c r="A401" s="7">
        <v>400</v>
      </c>
      <c r="B401" s="6" t="s">
        <v>403</v>
      </c>
      <c r="C401" s="3">
        <f>100*var_shares_PointEstimates!C404</f>
        <v>24.699092574520062</v>
      </c>
      <c r="D401" s="3">
        <f>100*var_shares_PointEstimates!D404</f>
        <v>8.6900680246194817</v>
      </c>
      <c r="E401" s="3">
        <f>100*var_shares_PointEstimates!E404</f>
        <v>66.610839400860471</v>
      </c>
      <c r="F401" s="8">
        <f>100*('900'!C404-'100'!C404)/2</f>
        <v>12.716084880546214</v>
      </c>
      <c r="G401" s="8">
        <f>100*('900'!D404-'100'!D404)/2</f>
        <v>5.7145855065750135</v>
      </c>
      <c r="H401" s="8">
        <f>100*('900'!E404-'100'!E404)/2</f>
        <v>12.70912625636808</v>
      </c>
      <c r="J401" s="8">
        <v>400</v>
      </c>
      <c r="K401" s="8" t="str">
        <f t="shared" si="60"/>
        <v>Nashville-Davidson-Murfreesboro-Franklin, TN</v>
      </c>
      <c r="L401" s="8">
        <f t="shared" si="61"/>
        <v>32.787698606024293</v>
      </c>
      <c r="M401" s="8">
        <f t="shared" si="62"/>
        <v>37.577593268231006</v>
      </c>
      <c r="N401" s="8">
        <f t="shared" si="63"/>
        <v>29.634708125744698</v>
      </c>
      <c r="O401" s="8">
        <f t="shared" si="64"/>
        <v>17.401602450736821</v>
      </c>
      <c r="P401" s="8">
        <f t="shared" si="65"/>
        <v>12.171400229048448</v>
      </c>
      <c r="Q401" s="8">
        <f t="shared" si="66"/>
        <v>9.8822217385512729</v>
      </c>
      <c r="R401" s="9">
        <f t="shared" si="67"/>
        <v>17.899999999999999</v>
      </c>
      <c r="S401" s="9">
        <f t="shared" si="68"/>
        <v>16</v>
      </c>
      <c r="T401" s="9">
        <f t="shared" si="69"/>
        <v>66.099999999999994</v>
      </c>
    </row>
    <row r="402" spans="1:20">
      <c r="A402" s="7">
        <v>401</v>
      </c>
      <c r="B402" s="6" t="s">
        <v>404</v>
      </c>
      <c r="C402" s="3">
        <f>100*var_shares_PointEstimates!C405</f>
        <v>12.845633673988427</v>
      </c>
      <c r="D402" s="3">
        <f>100*var_shares_PointEstimates!D405</f>
        <v>4.2191508937194522</v>
      </c>
      <c r="E402" s="3">
        <f>100*var_shares_PointEstimates!E405</f>
        <v>82.935215432292125</v>
      </c>
      <c r="F402" s="8">
        <f>100*('900'!C405-'100'!C405)/2</f>
        <v>10.999825458001586</v>
      </c>
      <c r="G402" s="8">
        <f>100*('900'!D405-'100'!D405)/2</f>
        <v>5.0228360358386999</v>
      </c>
      <c r="H402" s="8">
        <f>100*('900'!E405-'100'!E405)/2</f>
        <v>11.709073788229297</v>
      </c>
      <c r="J402" s="8">
        <v>401</v>
      </c>
      <c r="K402" s="8" t="str">
        <f t="shared" si="60"/>
        <v>Philadelphia-Camden-Wilmington, PA-NJ-DE-MD</v>
      </c>
      <c r="L402" s="8">
        <f t="shared" si="61"/>
        <v>29.981432282505942</v>
      </c>
      <c r="M402" s="8">
        <f t="shared" si="62"/>
        <v>40.887586693006611</v>
      </c>
      <c r="N402" s="8">
        <f t="shared" si="63"/>
        <v>29.130981024487447</v>
      </c>
      <c r="O402" s="8">
        <f t="shared" si="64"/>
        <v>17.986673183839137</v>
      </c>
      <c r="P402" s="8">
        <f t="shared" si="65"/>
        <v>13.653721200713843</v>
      </c>
      <c r="Q402" s="8">
        <f t="shared" si="66"/>
        <v>10.631619443143832</v>
      </c>
      <c r="R402" s="9">
        <f t="shared" si="67"/>
        <v>17.899999999999999</v>
      </c>
      <c r="S402" s="9">
        <f t="shared" si="68"/>
        <v>16</v>
      </c>
      <c r="T402" s="9">
        <f t="shared" si="69"/>
        <v>66.099999999999994</v>
      </c>
    </row>
    <row r="403" spans="1:20">
      <c r="A403" s="7">
        <v>402</v>
      </c>
      <c r="B403" s="6" t="s">
        <v>405</v>
      </c>
      <c r="C403" s="3">
        <f>100*var_shares_PointEstimates!C406</f>
        <v>10.19660205037772</v>
      </c>
      <c r="D403" s="3">
        <f>100*var_shares_PointEstimates!D406</f>
        <v>15.342635089100987</v>
      </c>
      <c r="E403" s="3">
        <f>100*var_shares_PointEstimates!E406</f>
        <v>74.460762860521285</v>
      </c>
      <c r="F403" s="8">
        <f>100*('900'!C406-'100'!C406)/2</f>
        <v>9.2634423682257427</v>
      </c>
      <c r="G403" s="8">
        <f>100*('900'!D406-'100'!D406)/2</f>
        <v>9.3900983640111306</v>
      </c>
      <c r="H403" s="8">
        <f>100*('900'!E406-'100'!E406)/2</f>
        <v>12.047394462773193</v>
      </c>
      <c r="J403" s="8">
        <v>402</v>
      </c>
      <c r="K403" s="8" t="str">
        <f t="shared" si="60"/>
        <v>Raleigh, NC</v>
      </c>
      <c r="L403" s="8">
        <f t="shared" si="61"/>
        <v>41.973068600079841</v>
      </c>
      <c r="M403" s="8">
        <f t="shared" si="62"/>
        <v>29.375003955584532</v>
      </c>
      <c r="N403" s="8">
        <f t="shared" si="63"/>
        <v>28.651927444335634</v>
      </c>
      <c r="O403" s="8">
        <f t="shared" si="64"/>
        <v>17.620657653444461</v>
      </c>
      <c r="P403" s="8">
        <f t="shared" si="65"/>
        <v>11.713107243606176</v>
      </c>
      <c r="Q403" s="8">
        <f t="shared" si="66"/>
        <v>10.595830105036031</v>
      </c>
      <c r="R403" s="9">
        <f t="shared" si="67"/>
        <v>17.899999999999999</v>
      </c>
      <c r="S403" s="9">
        <f t="shared" si="68"/>
        <v>16</v>
      </c>
      <c r="T403" s="9">
        <f t="shared" si="69"/>
        <v>66.099999999999994</v>
      </c>
    </row>
    <row r="404" spans="1:20">
      <c r="A404" s="7">
        <v>403</v>
      </c>
      <c r="B404" s="6" t="s">
        <v>406</v>
      </c>
      <c r="C404" s="3">
        <f>100*var_shares_PointEstimates!C407</f>
        <v>22.19911767315957</v>
      </c>
      <c r="D404" s="3">
        <f>100*var_shares_PointEstimates!D407</f>
        <v>22.215415796539869</v>
      </c>
      <c r="E404" s="3">
        <f>100*var_shares_PointEstimates!E407</f>
        <v>55.58546653030055</v>
      </c>
      <c r="F404" s="8">
        <f>100*('900'!C407-'100'!C407)/2</f>
        <v>15.413751193255159</v>
      </c>
      <c r="G404" s="8">
        <f>100*('900'!D407-'100'!D407)/2</f>
        <v>10.427623366402978</v>
      </c>
      <c r="H404" s="8">
        <f>100*('900'!E407-'100'!E407)/2</f>
        <v>15.109699297728424</v>
      </c>
      <c r="J404" s="8">
        <v>403</v>
      </c>
      <c r="K404" s="8" t="str">
        <f t="shared" si="60"/>
        <v>St. Louis, MO-IL</v>
      </c>
      <c r="L404" s="8">
        <f t="shared" si="61"/>
        <v>43.73915454017596</v>
      </c>
      <c r="M404" s="8">
        <f t="shared" si="62"/>
        <v>28.669132642007</v>
      </c>
      <c r="N404" s="8">
        <f t="shared" si="63"/>
        <v>27.591712817817044</v>
      </c>
      <c r="O404" s="8">
        <f t="shared" si="64"/>
        <v>17.68621264620198</v>
      </c>
      <c r="P404" s="8">
        <f t="shared" si="65"/>
        <v>11.182848447081835</v>
      </c>
      <c r="Q404" s="8">
        <f t="shared" si="66"/>
        <v>10.183001430376715</v>
      </c>
      <c r="R404" s="9">
        <f t="shared" si="67"/>
        <v>17.899999999999999</v>
      </c>
      <c r="S404" s="9">
        <f t="shared" si="68"/>
        <v>16</v>
      </c>
      <c r="T404" s="9">
        <f t="shared" si="69"/>
        <v>66.099999999999994</v>
      </c>
    </row>
    <row r="405" spans="1:20">
      <c r="A405" s="7">
        <v>404</v>
      </c>
      <c r="B405" s="6" t="s">
        <v>407</v>
      </c>
      <c r="C405" s="3">
        <f>100*var_shares_PointEstimates!C408</f>
        <v>4.9516786829277715</v>
      </c>
      <c r="D405" s="3">
        <f>100*var_shares_PointEstimates!D408</f>
        <v>12.41163523495735</v>
      </c>
      <c r="E405" s="3">
        <f>100*var_shares_PointEstimates!E408</f>
        <v>82.636686082114878</v>
      </c>
      <c r="F405" s="8">
        <f>100*('900'!C408-'100'!C408)/2</f>
        <v>7.0558809702220451</v>
      </c>
      <c r="G405" s="8">
        <f>100*('900'!D408-'100'!D408)/2</f>
        <v>7.9877872422647158</v>
      </c>
      <c r="H405" s="8">
        <f>100*('900'!E408-'100'!E408)/2</f>
        <v>10.711663565493728</v>
      </c>
      <c r="J405" s="8">
        <v>404</v>
      </c>
      <c r="K405" s="8" t="str">
        <f t="shared" si="60"/>
        <v>Greensboro-High Point, NC</v>
      </c>
      <c r="L405" s="8">
        <f t="shared" si="61"/>
        <v>42.177341888112124</v>
      </c>
      <c r="M405" s="8">
        <f t="shared" si="62"/>
        <v>31.06449476391132</v>
      </c>
      <c r="N405" s="8">
        <f t="shared" si="63"/>
        <v>26.758163347976556</v>
      </c>
      <c r="O405" s="8">
        <f t="shared" si="64"/>
        <v>18.083536952589352</v>
      </c>
      <c r="P405" s="8">
        <f t="shared" si="65"/>
        <v>11.700598676329802</v>
      </c>
      <c r="Q405" s="8">
        <f t="shared" si="66"/>
        <v>9.2444570635523071</v>
      </c>
      <c r="R405" s="9">
        <f t="shared" si="67"/>
        <v>17.899999999999999</v>
      </c>
      <c r="S405" s="9">
        <f t="shared" si="68"/>
        <v>16</v>
      </c>
      <c r="T405" s="9">
        <f t="shared" si="69"/>
        <v>66.099999999999994</v>
      </c>
    </row>
    <row r="406" spans="1:20">
      <c r="A406" s="7">
        <v>405</v>
      </c>
      <c r="B406" s="6" t="s">
        <v>408</v>
      </c>
      <c r="C406" s="3">
        <f>100*var_shares_PointEstimates!C409</f>
        <v>17.805366101565429</v>
      </c>
      <c r="D406" s="3">
        <f>100*var_shares_PointEstimates!D409</f>
        <v>9.8061693631085447</v>
      </c>
      <c r="E406" s="3">
        <f>100*var_shares_PointEstimates!E409</f>
        <v>72.388464535326023</v>
      </c>
      <c r="F406" s="8">
        <f>100*('900'!C409-'100'!C409)/2</f>
        <v>11.670038038364325</v>
      </c>
      <c r="G406" s="8">
        <f>100*('900'!D409-'100'!D409)/2</f>
        <v>7.4601946407248194</v>
      </c>
      <c r="H406" s="8">
        <f>100*('900'!E409-'100'!E409)/2</f>
        <v>12.129352875547072</v>
      </c>
      <c r="J406" s="8">
        <v>405</v>
      </c>
      <c r="K406" s="8" t="str">
        <f t="shared" si="60"/>
        <v>Orlando-Kissimmee-Sanford, FL</v>
      </c>
      <c r="L406" s="8">
        <f t="shared" si="61"/>
        <v>36.077088143382305</v>
      </c>
      <c r="M406" s="8">
        <f t="shared" si="62"/>
        <v>37.201134967527047</v>
      </c>
      <c r="N406" s="8">
        <f t="shared" si="63"/>
        <v>26.721776889090641</v>
      </c>
      <c r="O406" s="8">
        <f t="shared" si="64"/>
        <v>18.689927141163114</v>
      </c>
      <c r="P406" s="8">
        <f t="shared" si="65"/>
        <v>13.641284818156516</v>
      </c>
      <c r="Q406" s="8">
        <f t="shared" si="66"/>
        <v>10.763184009760741</v>
      </c>
      <c r="R406" s="9">
        <f t="shared" si="67"/>
        <v>17.899999999999999</v>
      </c>
      <c r="S406" s="9">
        <f t="shared" si="68"/>
        <v>16</v>
      </c>
      <c r="T406" s="9">
        <f t="shared" si="69"/>
        <v>66.099999999999994</v>
      </c>
    </row>
    <row r="407" spans="1:20">
      <c r="A407" s="7">
        <v>406</v>
      </c>
      <c r="B407" s="6" t="s">
        <v>409</v>
      </c>
      <c r="C407" s="3">
        <f>100*var_shares_PointEstimates!C410</f>
        <v>4.7377164726870671</v>
      </c>
      <c r="D407" s="3">
        <f>100*var_shares_PointEstimates!D410</f>
        <v>10.830374755556752</v>
      </c>
      <c r="E407" s="3">
        <f>100*var_shares_PointEstimates!E410</f>
        <v>84.431908771756198</v>
      </c>
      <c r="F407" s="8">
        <f>100*('900'!C410-'100'!C410)/2</f>
        <v>5.2522258046325252</v>
      </c>
      <c r="G407" s="8">
        <f>100*('900'!D410-'100'!D410)/2</f>
        <v>6.9550777951312153</v>
      </c>
      <c r="H407" s="8">
        <f>100*('900'!E410-'100'!E410)/2</f>
        <v>8.7558999055392714</v>
      </c>
      <c r="J407" s="8">
        <v>406</v>
      </c>
      <c r="K407" s="8" t="str">
        <f t="shared" si="60"/>
        <v>Milwaukee-Waukesha-West Allis, WI</v>
      </c>
      <c r="L407" s="8">
        <f t="shared" si="61"/>
        <v>40.904487465059717</v>
      </c>
      <c r="M407" s="8">
        <f t="shared" si="62"/>
        <v>33.457155627002287</v>
      </c>
      <c r="N407" s="8">
        <f t="shared" si="63"/>
        <v>25.638356907937993</v>
      </c>
      <c r="O407" s="8">
        <f t="shared" si="64"/>
        <v>18.067754314047196</v>
      </c>
      <c r="P407" s="8">
        <f t="shared" si="65"/>
        <v>11.950462233258504</v>
      </c>
      <c r="Q407" s="8">
        <f t="shared" si="66"/>
        <v>9.5895515820109001</v>
      </c>
      <c r="R407" s="9">
        <f t="shared" si="67"/>
        <v>17.899999999999999</v>
      </c>
      <c r="S407" s="9">
        <f t="shared" si="68"/>
        <v>16</v>
      </c>
      <c r="T407" s="9">
        <f t="shared" si="69"/>
        <v>66.099999999999994</v>
      </c>
    </row>
    <row r="408" spans="1:20">
      <c r="A408" s="7">
        <v>407</v>
      </c>
      <c r="B408" s="6" t="s">
        <v>410</v>
      </c>
      <c r="C408" s="3">
        <f>100*var_shares_PointEstimates!C411</f>
        <v>12.339681661643894</v>
      </c>
      <c r="D408" s="3">
        <f>100*var_shares_PointEstimates!D411</f>
        <v>11.587890350808221</v>
      </c>
      <c r="E408" s="3">
        <f>100*var_shares_PointEstimates!E411</f>
        <v>76.072427987547883</v>
      </c>
      <c r="F408" s="8">
        <f>100*('900'!C411-'100'!C411)/2</f>
        <v>10.199755134728521</v>
      </c>
      <c r="G408" s="8">
        <f>100*('900'!D411-'100'!D411)/2</f>
        <v>6.7542597303466527</v>
      </c>
      <c r="H408" s="8">
        <f>100*('900'!E411-'100'!E411)/2</f>
        <v>12.184026906760076</v>
      </c>
      <c r="J408" s="8">
        <v>407</v>
      </c>
      <c r="K408" s="8" t="str">
        <f t="shared" si="60"/>
        <v>Portland-Vancouver-Hillsboro, OR-WA</v>
      </c>
      <c r="L408" s="8">
        <f t="shared" si="61"/>
        <v>41.907966889854315</v>
      </c>
      <c r="M408" s="8">
        <f t="shared" si="62"/>
        <v>32.597165112504427</v>
      </c>
      <c r="N408" s="8">
        <f t="shared" si="63"/>
        <v>25.494867997641258</v>
      </c>
      <c r="O408" s="8">
        <f t="shared" si="64"/>
        <v>20.03364775139438</v>
      </c>
      <c r="P408" s="8">
        <f t="shared" si="65"/>
        <v>13.620614517805544</v>
      </c>
      <c r="Q408" s="8">
        <f t="shared" si="66"/>
        <v>10.347800159314618</v>
      </c>
      <c r="R408" s="9">
        <f t="shared" si="67"/>
        <v>17.899999999999999</v>
      </c>
      <c r="S408" s="9">
        <f t="shared" si="68"/>
        <v>16</v>
      </c>
      <c r="T408" s="9">
        <f t="shared" si="69"/>
        <v>66.099999999999994</v>
      </c>
    </row>
    <row r="409" spans="1:20">
      <c r="A409" s="7">
        <v>408</v>
      </c>
      <c r="B409" s="6" t="s">
        <v>411</v>
      </c>
      <c r="C409" s="3">
        <f>100*var_shares_PointEstimates!C412</f>
        <v>15.766086637336905</v>
      </c>
      <c r="D409" s="3">
        <f>100*var_shares_PointEstimates!D412</f>
        <v>6.7699410180690771</v>
      </c>
      <c r="E409" s="3">
        <f>100*var_shares_PointEstimates!E412</f>
        <v>77.463972344594026</v>
      </c>
      <c r="F409" s="8">
        <f>100*('900'!C412-'100'!C412)/2</f>
        <v>9.5591835787550004</v>
      </c>
      <c r="G409" s="8">
        <f>100*('900'!D412-'100'!D412)/2</f>
        <v>5.7056221642674636</v>
      </c>
      <c r="H409" s="8">
        <f>100*('900'!E412-'100'!E412)/2</f>
        <v>11.083847840053762</v>
      </c>
      <c r="J409" s="8">
        <v>408</v>
      </c>
      <c r="K409" s="8" t="str">
        <f t="shared" si="60"/>
        <v>Miami-Fort Lauderdale-West Palm Beach, FL</v>
      </c>
      <c r="L409" s="8">
        <f t="shared" si="61"/>
        <v>33.648814389363288</v>
      </c>
      <c r="M409" s="8">
        <f t="shared" si="62"/>
        <v>40.936758797037172</v>
      </c>
      <c r="N409" s="8">
        <f t="shared" si="63"/>
        <v>25.414426813599551</v>
      </c>
      <c r="O409" s="8">
        <f t="shared" si="64"/>
        <v>19.317101937143484</v>
      </c>
      <c r="P409" s="8">
        <f t="shared" si="65"/>
        <v>14.012805456371497</v>
      </c>
      <c r="Q409" s="8">
        <f t="shared" si="66"/>
        <v>9.9574932410773158</v>
      </c>
      <c r="R409" s="9">
        <f t="shared" si="67"/>
        <v>17.899999999999999</v>
      </c>
      <c r="S409" s="9">
        <f t="shared" si="68"/>
        <v>16</v>
      </c>
      <c r="T409" s="9">
        <f t="shared" si="69"/>
        <v>66.099999999999994</v>
      </c>
    </row>
    <row r="410" spans="1:20">
      <c r="A410" s="7">
        <v>409</v>
      </c>
      <c r="B410" s="6" t="s">
        <v>412</v>
      </c>
      <c r="C410" s="3">
        <f>100*var_shares_PointEstimates!C413</f>
        <v>16.639091240846955</v>
      </c>
      <c r="D410" s="3">
        <f>100*var_shares_PointEstimates!D413</f>
        <v>28.763113510368616</v>
      </c>
      <c r="E410" s="3">
        <f>100*var_shares_PointEstimates!E413</f>
        <v>54.597795248784422</v>
      </c>
      <c r="F410" s="8">
        <f>100*('900'!C413-'100'!C413)/2</f>
        <v>14.107697794575985</v>
      </c>
      <c r="G410" s="8">
        <f>100*('900'!D413-'100'!D413)/2</f>
        <v>12.749075801138382</v>
      </c>
      <c r="H410" s="8">
        <f>100*('900'!E413-'100'!E413)/2</f>
        <v>14.141080271793383</v>
      </c>
      <c r="J410" s="8">
        <v>409</v>
      </c>
      <c r="K410" s="8" t="str">
        <f t="shared" si="60"/>
        <v>Minneapolis-St. Paul-Bloomington, MN-WI</v>
      </c>
      <c r="L410" s="8">
        <f t="shared" si="61"/>
        <v>37.169426113802501</v>
      </c>
      <c r="M410" s="8">
        <f t="shared" si="62"/>
        <v>37.909163805684209</v>
      </c>
      <c r="N410" s="8">
        <f t="shared" si="63"/>
        <v>24.921410080513297</v>
      </c>
      <c r="O410" s="8">
        <f t="shared" si="64"/>
        <v>18.597661064453895</v>
      </c>
      <c r="P410" s="8">
        <f t="shared" si="65"/>
        <v>12.386943420577184</v>
      </c>
      <c r="Q410" s="8">
        <f t="shared" si="66"/>
        <v>9.2266401995955452</v>
      </c>
      <c r="R410" s="9">
        <f t="shared" si="67"/>
        <v>17.899999999999999</v>
      </c>
      <c r="S410" s="9">
        <f t="shared" si="68"/>
        <v>16</v>
      </c>
      <c r="T410" s="9">
        <f t="shared" si="69"/>
        <v>66.099999999999994</v>
      </c>
    </row>
    <row r="411" spans="1:20">
      <c r="A411" s="7">
        <v>410</v>
      </c>
      <c r="B411" s="6" t="s">
        <v>413</v>
      </c>
      <c r="C411" s="3">
        <f>100*var_shares_PointEstimates!C414</f>
        <v>6.767899930985628</v>
      </c>
      <c r="D411" s="3">
        <f>100*var_shares_PointEstimates!D414</f>
        <v>21.451718881855143</v>
      </c>
      <c r="E411" s="3">
        <f>100*var_shares_PointEstimates!E414</f>
        <v>71.780381187159222</v>
      </c>
      <c r="F411" s="8">
        <f>100*('900'!C414-'100'!C414)/2</f>
        <v>7.1902185175661755</v>
      </c>
      <c r="G411" s="8">
        <f>100*('900'!D414-'100'!D414)/2</f>
        <v>9.1561646766866005</v>
      </c>
      <c r="H411" s="8">
        <f>100*('900'!E414-'100'!E414)/2</f>
        <v>11.552511616498007</v>
      </c>
      <c r="J411" s="8">
        <v>410</v>
      </c>
      <c r="K411" s="8" t="str">
        <f t="shared" si="60"/>
        <v>Charlotte-Concord-Gastonia, NC-SC</v>
      </c>
      <c r="L411" s="8">
        <f t="shared" si="61"/>
        <v>38.359228059163399</v>
      </c>
      <c r="M411" s="8">
        <f t="shared" si="62"/>
        <v>37.088993865032585</v>
      </c>
      <c r="N411" s="8">
        <f t="shared" si="63"/>
        <v>24.551778075804016</v>
      </c>
      <c r="O411" s="8">
        <f t="shared" si="64"/>
        <v>18.509387305214059</v>
      </c>
      <c r="P411" s="8">
        <f t="shared" si="65"/>
        <v>12.52839360417865</v>
      </c>
      <c r="Q411" s="8">
        <f t="shared" si="66"/>
        <v>9.6243268114739315</v>
      </c>
      <c r="R411" s="9">
        <f t="shared" si="67"/>
        <v>17.899999999999999</v>
      </c>
      <c r="S411" s="9">
        <f t="shared" si="68"/>
        <v>16</v>
      </c>
      <c r="T411" s="9">
        <f t="shared" si="69"/>
        <v>66.099999999999994</v>
      </c>
    </row>
    <row r="412" spans="1:20">
      <c r="A412" s="7">
        <v>411</v>
      </c>
      <c r="B412" s="6" t="s">
        <v>414</v>
      </c>
      <c r="C412" s="3">
        <f>100*var_shares_PointEstimates!C415</f>
        <v>23.207591736231322</v>
      </c>
      <c r="D412" s="3">
        <f>100*var_shares_PointEstimates!D415</f>
        <v>12.878346846390357</v>
      </c>
      <c r="E412" s="3">
        <f>100*var_shares_PointEstimates!E415</f>
        <v>63.914061417378321</v>
      </c>
      <c r="F412" s="8">
        <f>100*('900'!C415-'100'!C415)/2</f>
        <v>13.665916315992282</v>
      </c>
      <c r="G412" s="8">
        <f>100*('900'!D415-'100'!D415)/2</f>
        <v>7.4286997880187293</v>
      </c>
      <c r="H412" s="8">
        <f>100*('900'!E415-'100'!E415)/2</f>
        <v>13.848251739626372</v>
      </c>
      <c r="J412" s="8">
        <v>411</v>
      </c>
      <c r="K412" s="8" t="str">
        <f t="shared" si="60"/>
        <v>Cleveland-Elyria, OH</v>
      </c>
      <c r="L412" s="8">
        <f t="shared" si="61"/>
        <v>43.10856823266068</v>
      </c>
      <c r="M412" s="8">
        <f t="shared" si="62"/>
        <v>32.683692814107715</v>
      </c>
      <c r="N412" s="8">
        <f t="shared" si="63"/>
        <v>24.207738953231598</v>
      </c>
      <c r="O412" s="8">
        <f t="shared" si="64"/>
        <v>19.202946538503404</v>
      </c>
      <c r="P412" s="8">
        <f t="shared" si="65"/>
        <v>13.290476061271209</v>
      </c>
      <c r="Q412" s="8">
        <f t="shared" si="66"/>
        <v>9.4795382790574028</v>
      </c>
      <c r="R412" s="9">
        <f t="shared" si="67"/>
        <v>17.899999999999999</v>
      </c>
      <c r="S412" s="9">
        <f t="shared" si="68"/>
        <v>16</v>
      </c>
      <c r="T412" s="9">
        <f t="shared" si="69"/>
        <v>66.099999999999994</v>
      </c>
    </row>
    <row r="413" spans="1:20">
      <c r="A413" s="7">
        <v>412</v>
      </c>
      <c r="B413" s="6" t="s">
        <v>415</v>
      </c>
      <c r="C413" s="3">
        <f>100*var_shares_PointEstimates!C416</f>
        <v>7.7484160440375662</v>
      </c>
      <c r="D413" s="3">
        <f>100*var_shares_PointEstimates!D416</f>
        <v>11.573035468641562</v>
      </c>
      <c r="E413" s="3">
        <f>100*var_shares_PointEstimates!E416</f>
        <v>80.678548487320867</v>
      </c>
      <c r="F413" s="8">
        <f>100*('900'!C416-'100'!C416)/2</f>
        <v>8.3872832497590437</v>
      </c>
      <c r="G413" s="8">
        <f>100*('900'!D416-'100'!D416)/2</f>
        <v>7.4289298119602805</v>
      </c>
      <c r="H413" s="8">
        <f>100*('900'!E416-'100'!E416)/2</f>
        <v>11.183758682787975</v>
      </c>
      <c r="J413" s="8">
        <v>412</v>
      </c>
      <c r="K413" s="8" t="str">
        <f t="shared" si="60"/>
        <v>Atlanta-Sandy Springs-Roswell, GA</v>
      </c>
      <c r="L413" s="8">
        <f t="shared" si="61"/>
        <v>32.78113479134965</v>
      </c>
      <c r="M413" s="8">
        <f t="shared" si="62"/>
        <v>45.898348027448449</v>
      </c>
      <c r="N413" s="8">
        <f t="shared" si="63"/>
        <v>21.320517181201904</v>
      </c>
      <c r="O413" s="8">
        <f t="shared" si="64"/>
        <v>18.800381098064808</v>
      </c>
      <c r="P413" s="8">
        <f t="shared" si="65"/>
        <v>15.265969347611897</v>
      </c>
      <c r="Q413" s="8">
        <f t="shared" si="66"/>
        <v>9.6948877349582379</v>
      </c>
      <c r="R413" s="9">
        <f t="shared" si="67"/>
        <v>17.899999999999999</v>
      </c>
      <c r="S413" s="9">
        <f t="shared" si="68"/>
        <v>16</v>
      </c>
      <c r="T413" s="9">
        <f t="shared" si="69"/>
        <v>66.099999999999994</v>
      </c>
    </row>
    <row r="414" spans="1:20">
      <c r="A414" s="7">
        <v>413</v>
      </c>
      <c r="B414" s="6" t="s">
        <v>416</v>
      </c>
      <c r="C414" s="3">
        <f>100*var_shares_PointEstimates!C417</f>
        <v>13.679406888880532</v>
      </c>
      <c r="D414" s="3">
        <f>100*var_shares_PointEstimates!D417</f>
        <v>14.879960716947238</v>
      </c>
      <c r="E414" s="3">
        <f>100*var_shares_PointEstimates!E417</f>
        <v>71.440632394172226</v>
      </c>
      <c r="F414" s="8">
        <f>100*('900'!C417-'100'!C417)/2</f>
        <v>10.53193178244943</v>
      </c>
      <c r="G414" s="8">
        <f>100*('900'!D417-'100'!D417)/2</f>
        <v>10.3875396582511</v>
      </c>
      <c r="H414" s="8">
        <f>100*('900'!E417-'100'!E417)/2</f>
        <v>14.630347135006339</v>
      </c>
      <c r="J414" s="8">
        <v>413</v>
      </c>
      <c r="K414" s="8" t="str">
        <f t="shared" si="60"/>
        <v>Denver-Aurora-Lakewood, CO</v>
      </c>
      <c r="L414" s="8">
        <f t="shared" si="61"/>
        <v>45.321299888768287</v>
      </c>
      <c r="M414" s="8">
        <f t="shared" si="62"/>
        <v>35.128800243320626</v>
      </c>
      <c r="N414" s="8">
        <f t="shared" si="63"/>
        <v>19.549899867911087</v>
      </c>
      <c r="O414" s="8">
        <f t="shared" si="64"/>
        <v>19.605335553585292</v>
      </c>
      <c r="P414" s="8">
        <f t="shared" si="65"/>
        <v>14.66501052081669</v>
      </c>
      <c r="Q414" s="8">
        <f t="shared" si="66"/>
        <v>9.0675451358739121</v>
      </c>
      <c r="R414" s="9">
        <f t="shared" si="67"/>
        <v>17.899999999999999</v>
      </c>
      <c r="S414" s="9">
        <f t="shared" si="68"/>
        <v>16</v>
      </c>
      <c r="T414" s="9">
        <f t="shared" si="69"/>
        <v>66.099999999999994</v>
      </c>
    </row>
    <row r="415" spans="1:20">
      <c r="A415" s="7">
        <v>414</v>
      </c>
      <c r="B415" s="6" t="s">
        <v>417</v>
      </c>
      <c r="C415" s="3">
        <f>100*var_shares_PointEstimates!C418</f>
        <v>13.682708430455703</v>
      </c>
      <c r="D415" s="3">
        <f>100*var_shares_PointEstimates!D418</f>
        <v>3.2586071197848656</v>
      </c>
      <c r="E415" s="3">
        <f>100*var_shares_PointEstimates!E418</f>
        <v>83.058684449759426</v>
      </c>
      <c r="F415" s="8">
        <f>100*('900'!C418-'100'!C418)/2</f>
        <v>10.411379135652354</v>
      </c>
      <c r="G415" s="8">
        <f>100*('900'!D418-'100'!D418)/2</f>
        <v>4.4161740796361029</v>
      </c>
      <c r="H415" s="8">
        <f>100*('900'!E418-'100'!E418)/2</f>
        <v>11.485564176440111</v>
      </c>
      <c r="J415" s="8">
        <v>414</v>
      </c>
      <c r="K415" s="8" t="str">
        <f t="shared" si="60"/>
        <v>Chicago-Naperville-Elgin, IL-IN-WI</v>
      </c>
      <c r="L415" s="8">
        <f t="shared" si="61"/>
        <v>42.880504846174496</v>
      </c>
      <c r="M415" s="8">
        <f t="shared" si="62"/>
        <v>41.192307527117947</v>
      </c>
      <c r="N415" s="8">
        <f t="shared" si="63"/>
        <v>15.927187626707557</v>
      </c>
      <c r="O415" s="8">
        <f t="shared" si="64"/>
        <v>18.666458408853938</v>
      </c>
      <c r="P415" s="8">
        <f t="shared" si="65"/>
        <v>14.321275946718689</v>
      </c>
      <c r="Q415" s="8">
        <f t="shared" si="66"/>
        <v>6.8101305954934448</v>
      </c>
      <c r="R415" s="9">
        <f t="shared" si="67"/>
        <v>17.899999999999999</v>
      </c>
      <c r="S415" s="9">
        <f t="shared" si="68"/>
        <v>16</v>
      </c>
      <c r="T415" s="9">
        <f t="shared" si="69"/>
        <v>66.099999999999994</v>
      </c>
    </row>
    <row r="416" spans="1:20">
      <c r="A416" s="7">
        <v>415</v>
      </c>
      <c r="B416" s="6" t="s">
        <v>418</v>
      </c>
      <c r="C416" s="3">
        <f>100*var_shares_PointEstimates!C419</f>
        <v>6.3468575992991356</v>
      </c>
      <c r="D416" s="3">
        <f>100*var_shares_PointEstimates!D419</f>
        <v>4.7886578420757679</v>
      </c>
      <c r="E416" s="3">
        <f>100*var_shares_PointEstimates!E419</f>
        <v>88.864484558625094</v>
      </c>
      <c r="F416" s="8">
        <f>100*('900'!C419-'100'!C419)/2</f>
        <v>5.6221553110062912</v>
      </c>
      <c r="G416" s="8">
        <f>100*('900'!D419-'100'!D419)/2</f>
        <v>5.2034795457079124</v>
      </c>
      <c r="H416" s="8">
        <f>100*('900'!E419-'100'!E419)/2</f>
        <v>7.6136773056225735</v>
      </c>
      <c r="J416" s="8">
        <v>415</v>
      </c>
      <c r="K416" s="8" t="str">
        <f t="shared" si="60"/>
        <v>Dallas-Fort Worth-Arlington, TX</v>
      </c>
      <c r="L416" s="8">
        <f t="shared" si="61"/>
        <v>44.112781881486221</v>
      </c>
      <c r="M416" s="8">
        <f t="shared" si="62"/>
        <v>41.243295091549903</v>
      </c>
      <c r="N416" s="8">
        <f t="shared" si="63"/>
        <v>14.643923026963879</v>
      </c>
      <c r="O416" s="8">
        <f t="shared" si="64"/>
        <v>19.91297489413153</v>
      </c>
      <c r="P416" s="8">
        <f t="shared" si="65"/>
        <v>16.046204941723907</v>
      </c>
      <c r="Q416" s="8">
        <f t="shared" si="66"/>
        <v>6.9459626508621186</v>
      </c>
      <c r="R416" s="9">
        <f t="shared" si="67"/>
        <v>17.899999999999999</v>
      </c>
      <c r="S416" s="9">
        <f t="shared" si="68"/>
        <v>16</v>
      </c>
      <c r="T416" s="9">
        <f t="shared" si="69"/>
        <v>66.099999999999994</v>
      </c>
    </row>
    <row r="417" spans="1:8">
      <c r="A417" s="7">
        <v>416</v>
      </c>
      <c r="B417" s="6" t="s">
        <v>419</v>
      </c>
      <c r="C417" s="3">
        <f>100*var_shares_PointEstimates!C420</f>
        <v>4.269422678096765</v>
      </c>
      <c r="D417" s="3">
        <f>100*var_shares_PointEstimates!D420</f>
        <v>8.8851037591725248</v>
      </c>
      <c r="E417" s="3">
        <f>100*var_shares_PointEstimates!E420</f>
        <v>86.845473562730703</v>
      </c>
      <c r="F417" s="8">
        <f>100*('900'!C420-'100'!C420)/2</f>
        <v>4.9496013254053581</v>
      </c>
      <c r="G417" s="8">
        <f>100*('900'!D420-'100'!D420)/2</f>
        <v>6.22929769276206</v>
      </c>
      <c r="H417" s="8">
        <f>100*('900'!E420-'100'!E420)/2</f>
        <v>7.580497558234212</v>
      </c>
    </row>
    <row r="418" spans="1:8">
      <c r="A418" s="7">
        <v>417</v>
      </c>
      <c r="B418" s="6" t="s">
        <v>420</v>
      </c>
      <c r="C418" s="3">
        <f>100*var_shares_PointEstimates!C421</f>
        <v>44.446677959364308</v>
      </c>
      <c r="D418" s="3">
        <f>100*var_shares_PointEstimates!D421</f>
        <v>10.160061216937516</v>
      </c>
      <c r="E418" s="3">
        <f>100*var_shares_PointEstimates!E421</f>
        <v>45.393260823698185</v>
      </c>
      <c r="F418" s="8">
        <f>100*('900'!C421-'100'!C421)/2</f>
        <v>17.427166136434145</v>
      </c>
      <c r="G418" s="8">
        <f>100*('900'!D421-'100'!D421)/2</f>
        <v>7.9143296215988892</v>
      </c>
      <c r="H418" s="8">
        <f>100*('900'!E421-'100'!E421)/2</f>
        <v>15.935426975552321</v>
      </c>
    </row>
    <row r="419" spans="1:8">
      <c r="A419" s="7">
        <v>418</v>
      </c>
      <c r="B419" s="6" t="s">
        <v>421</v>
      </c>
      <c r="C419" s="3">
        <f>100*var_shares_PointEstimates!C422</f>
        <v>16.023444443398834</v>
      </c>
      <c r="D419" s="3">
        <f>100*var_shares_PointEstimates!D422</f>
        <v>11.707680302595806</v>
      </c>
      <c r="E419" s="3">
        <f>100*var_shares_PointEstimates!E422</f>
        <v>72.268875254005366</v>
      </c>
      <c r="F419" s="8">
        <f>100*('900'!C422-'100'!C422)/2</f>
        <v>11.727310974262782</v>
      </c>
      <c r="G419" s="8">
        <f>100*('900'!D422-'100'!D422)/2</f>
        <v>7.7066755558690181</v>
      </c>
      <c r="H419" s="8">
        <f>100*('900'!E422-'100'!E422)/2</f>
        <v>13.105848301290424</v>
      </c>
    </row>
    <row r="420" spans="1:8">
      <c r="A420" s="7">
        <v>419</v>
      </c>
      <c r="B420" s="6" t="s">
        <v>422</v>
      </c>
      <c r="C420" s="3">
        <f>100*var_shares_PointEstimates!C423</f>
        <v>27.422216233361691</v>
      </c>
      <c r="D420" s="3">
        <f>100*var_shares_PointEstimates!D423</f>
        <v>17.561242771148354</v>
      </c>
      <c r="E420" s="3">
        <f>100*var_shares_PointEstimates!E423</f>
        <v>55.016540995489947</v>
      </c>
      <c r="F420" s="8">
        <f>100*('900'!C423-'100'!C423)/2</f>
        <v>14.672417572460922</v>
      </c>
      <c r="G420" s="8">
        <f>100*('900'!D423-'100'!D423)/2</f>
        <v>8.5520220355786822</v>
      </c>
      <c r="H420" s="8">
        <f>100*('900'!E423-'100'!E423)/2</f>
        <v>14.183811416094491</v>
      </c>
    </row>
    <row r="421" spans="1:8">
      <c r="A421" s="7">
        <v>420</v>
      </c>
      <c r="B421" s="6" t="s">
        <v>423</v>
      </c>
      <c r="C421" s="3">
        <f>100*var_shares_PointEstimates!C424</f>
        <v>14.682492108266684</v>
      </c>
      <c r="D421" s="3">
        <f>100*var_shares_PointEstimates!D424</f>
        <v>5.1707180381623186</v>
      </c>
      <c r="E421" s="3">
        <f>100*var_shares_PointEstimates!E424</f>
        <v>80.146789853570994</v>
      </c>
      <c r="F421" s="8">
        <f>100*('900'!C424-'100'!C424)/2</f>
        <v>9.9592705691429604</v>
      </c>
      <c r="G421" s="8">
        <f>100*('900'!D424-'100'!D424)/2</f>
        <v>4.9626683186142317</v>
      </c>
      <c r="H421" s="8">
        <f>100*('900'!E424-'100'!E424)/2</f>
        <v>11.236035198066208</v>
      </c>
    </row>
    <row r="422" spans="1:8">
      <c r="A422" s="7">
        <v>421</v>
      </c>
      <c r="B422" s="6" t="s">
        <v>424</v>
      </c>
      <c r="C422" s="3">
        <f>100*var_shares_PointEstimates!C425</f>
        <v>6.30233931285672</v>
      </c>
      <c r="D422" s="3">
        <f>100*var_shares_PointEstimates!D425</f>
        <v>4.0548967422821578</v>
      </c>
      <c r="E422" s="3">
        <f>100*var_shares_PointEstimates!E425</f>
        <v>89.64276394486113</v>
      </c>
      <c r="F422" s="8">
        <f>100*('900'!C425-'100'!C425)/2</f>
        <v>6.748883372448522</v>
      </c>
      <c r="G422" s="8">
        <f>100*('900'!D425-'100'!D425)/2</f>
        <v>5.5252209685199931</v>
      </c>
      <c r="H422" s="8">
        <f>100*('900'!E425-'100'!E425)/2</f>
        <v>9.4562719721859594</v>
      </c>
    </row>
    <row r="423" spans="1:8">
      <c r="A423" s="7">
        <v>422</v>
      </c>
      <c r="B423" s="6" t="s">
        <v>425</v>
      </c>
      <c r="C423" s="3">
        <f>100*var_shares_PointEstimates!C426</f>
        <v>28.302769751453333</v>
      </c>
      <c r="D423" s="3">
        <f>100*var_shares_PointEstimates!D426</f>
        <v>25.990749072150663</v>
      </c>
      <c r="E423" s="3">
        <f>100*var_shares_PointEstimates!E426</f>
        <v>45.706481176396004</v>
      </c>
      <c r="F423" s="8">
        <f>100*('900'!C426-'100'!C426)/2</f>
        <v>15.274242106796038</v>
      </c>
      <c r="G423" s="8">
        <f>100*('900'!D426-'100'!D426)/2</f>
        <v>9.7715603582673367</v>
      </c>
      <c r="H423" s="8">
        <f>100*('900'!E426-'100'!E426)/2</f>
        <v>12.611277143678992</v>
      </c>
    </row>
    <row r="424" spans="1:8">
      <c r="A424" s="7">
        <v>423</v>
      </c>
      <c r="B424" s="6" t="s">
        <v>426</v>
      </c>
      <c r="C424" s="3">
        <f>100*var_shares_PointEstimates!C427</f>
        <v>18.75545059856033</v>
      </c>
      <c r="D424" s="3">
        <f>100*var_shares_PointEstimates!D427</f>
        <v>32.280365052070188</v>
      </c>
      <c r="E424" s="3">
        <f>100*var_shares_PointEstimates!E427</f>
        <v>48.964184349369482</v>
      </c>
      <c r="F424" s="8">
        <f>100*('900'!C427-'100'!C427)/2</f>
        <v>14.809856352678091</v>
      </c>
      <c r="G424" s="8">
        <f>100*('900'!D427-'100'!D427)/2</f>
        <v>12.459412686199883</v>
      </c>
      <c r="H424" s="8">
        <f>100*('900'!E427-'100'!E427)/2</f>
        <v>13.702275131627923</v>
      </c>
    </row>
    <row r="425" spans="1:8">
      <c r="A425" s="7">
        <v>424</v>
      </c>
      <c r="B425" s="6" t="s">
        <v>427</v>
      </c>
      <c r="C425" s="3">
        <f>100*var_shares_PointEstimates!C428</f>
        <v>16.86189917515021</v>
      </c>
      <c r="D425" s="3">
        <f>100*var_shares_PointEstimates!D428</f>
        <v>5.012199678452256</v>
      </c>
      <c r="E425" s="3">
        <f>100*var_shares_PointEstimates!E428</f>
        <v>78.125901146397538</v>
      </c>
      <c r="F425" s="8">
        <f>100*('900'!C428-'100'!C428)/2</f>
        <v>11.613525993026061</v>
      </c>
      <c r="G425" s="8">
        <f>100*('900'!D428-'100'!D428)/2</f>
        <v>5.5644748429775959</v>
      </c>
      <c r="H425" s="8">
        <f>100*('900'!E428-'100'!E428)/2</f>
        <v>11.356960421229784</v>
      </c>
    </row>
    <row r="426" spans="1:8">
      <c r="A426" s="7">
        <v>425</v>
      </c>
      <c r="B426" s="6" t="s">
        <v>428</v>
      </c>
      <c r="C426" s="3">
        <f>100*var_shares_PointEstimates!C429</f>
        <v>15.573284155166611</v>
      </c>
      <c r="D426" s="3">
        <f>100*var_shares_PointEstimates!D429</f>
        <v>26.297575930342269</v>
      </c>
      <c r="E426" s="3">
        <f>100*var_shares_PointEstimates!E429</f>
        <v>58.129139914491113</v>
      </c>
      <c r="F426" s="8">
        <f>100*('900'!C429-'100'!C429)/2</f>
        <v>11.811920797709451</v>
      </c>
      <c r="G426" s="8">
        <f>100*('900'!D429-'100'!D429)/2</f>
        <v>10.166650715424302</v>
      </c>
      <c r="H426" s="8">
        <f>100*('900'!E429-'100'!E429)/2</f>
        <v>11.701071963353279</v>
      </c>
    </row>
    <row r="427" spans="1:8">
      <c r="A427" s="7">
        <v>426</v>
      </c>
      <c r="B427" s="6" t="s">
        <v>429</v>
      </c>
      <c r="C427" s="3">
        <f>100*var_shares_PointEstimates!C430</f>
        <v>22.144186503607155</v>
      </c>
      <c r="D427" s="3">
        <f>100*var_shares_PointEstimates!D430</f>
        <v>33.141664167318588</v>
      </c>
      <c r="E427" s="3">
        <f>100*var_shares_PointEstimates!E430</f>
        <v>44.714149329074246</v>
      </c>
      <c r="F427" s="8">
        <f>100*('900'!C430-'100'!C430)/2</f>
        <v>16.689813417629324</v>
      </c>
      <c r="G427" s="8">
        <f>100*('900'!D430-'100'!D430)/2</f>
        <v>11.325159084761429</v>
      </c>
      <c r="H427" s="8">
        <f>100*('900'!E430-'100'!E430)/2</f>
        <v>11.651079225765276</v>
      </c>
    </row>
    <row r="428" spans="1:8">
      <c r="A428" s="7">
        <v>427</v>
      </c>
      <c r="B428" s="6" t="s">
        <v>430</v>
      </c>
      <c r="C428" s="3">
        <f>100*var_shares_PointEstimates!C431</f>
        <v>26.139191420715541</v>
      </c>
      <c r="D428" s="3">
        <f>100*var_shares_PointEstimates!D431</f>
        <v>29.954545471270173</v>
      </c>
      <c r="E428" s="3">
        <f>100*var_shares_PointEstimates!E431</f>
        <v>43.906263108014286</v>
      </c>
      <c r="F428" s="8">
        <f>100*('900'!C431-'100'!C431)/2</f>
        <v>16.10483737508693</v>
      </c>
      <c r="G428" s="8">
        <f>100*('900'!D431-'100'!D431)/2</f>
        <v>11.432977594623257</v>
      </c>
      <c r="H428" s="8">
        <f>100*('900'!E431-'100'!E431)/2</f>
        <v>12.613301519443432</v>
      </c>
    </row>
    <row r="429" spans="1:8">
      <c r="A429" s="7">
        <v>428</v>
      </c>
      <c r="B429" s="6" t="s">
        <v>431</v>
      </c>
      <c r="C429" s="3">
        <f>100*var_shares_PointEstimates!C432</f>
        <v>9.7644522283751254</v>
      </c>
      <c r="D429" s="3">
        <f>100*var_shares_PointEstimates!D432</f>
        <v>3.3585121183932252</v>
      </c>
      <c r="E429" s="3">
        <f>100*var_shares_PointEstimates!E432</f>
        <v>86.877035653231658</v>
      </c>
      <c r="F429" s="8">
        <f>100*('900'!C432-'100'!C432)/2</f>
        <v>7.5513550696367577</v>
      </c>
      <c r="G429" s="8">
        <f>100*('900'!D432-'100'!D432)/2</f>
        <v>4.8860354871318856</v>
      </c>
      <c r="H429" s="8">
        <f>100*('900'!E432-'100'!E432)/2</f>
        <v>9.0322448582886743</v>
      </c>
    </row>
    <row r="430" spans="1:8">
      <c r="A430" s="7">
        <v>429</v>
      </c>
      <c r="B430" s="6" t="s">
        <v>432</v>
      </c>
      <c r="C430" s="3">
        <f>100*var_shares_PointEstimates!C433</f>
        <v>28.140458088091723</v>
      </c>
      <c r="D430" s="3">
        <f>100*var_shares_PointEstimates!D433</f>
        <v>15.704267438413336</v>
      </c>
      <c r="E430" s="3">
        <f>100*var_shares_PointEstimates!E433</f>
        <v>56.155274473494941</v>
      </c>
      <c r="F430" s="8">
        <f>100*('900'!C433-'100'!C433)/2</f>
        <v>14.192509561630267</v>
      </c>
      <c r="G430" s="8">
        <f>100*('900'!D433-'100'!D433)/2</f>
        <v>7.792219993370578</v>
      </c>
      <c r="H430" s="8">
        <f>100*('900'!E433-'100'!E433)/2</f>
        <v>12.580959356939086</v>
      </c>
    </row>
    <row r="431" spans="1:8">
      <c r="A431" s="7">
        <v>430</v>
      </c>
      <c r="B431" s="6" t="s">
        <v>433</v>
      </c>
      <c r="C431" s="3">
        <f>100*var_shares_PointEstimates!C434</f>
        <v>31.452810190331849</v>
      </c>
      <c r="D431" s="3">
        <f>100*var_shares_PointEstimates!D434</f>
        <v>21.283911898063952</v>
      </c>
      <c r="E431" s="3">
        <f>100*var_shares_PointEstimates!E434</f>
        <v>47.263277911604206</v>
      </c>
      <c r="F431" s="8">
        <f>100*('900'!C434-'100'!C434)/2</f>
        <v>14.970266320454032</v>
      </c>
      <c r="G431" s="8">
        <f>100*('900'!D434-'100'!D434)/2</f>
        <v>8.5576905439068263</v>
      </c>
      <c r="H431" s="8">
        <f>100*('900'!E434-'100'!E434)/2</f>
        <v>12.493275129484022</v>
      </c>
    </row>
    <row r="432" spans="1:8">
      <c r="A432" s="7">
        <v>431</v>
      </c>
      <c r="B432" s="6" t="s">
        <v>434</v>
      </c>
      <c r="C432" s="3">
        <f>100*var_shares_PointEstimates!C435</f>
        <v>5.9666909214059922</v>
      </c>
      <c r="D432" s="3">
        <f>100*var_shares_PointEstimates!D435</f>
        <v>8.265428681112871</v>
      </c>
      <c r="E432" s="3">
        <f>100*var_shares_PointEstimates!E435</f>
        <v>85.767880397481136</v>
      </c>
      <c r="F432" s="8">
        <f>100*('900'!C435-'100'!C435)/2</f>
        <v>6.4528592076914872</v>
      </c>
      <c r="G432" s="8">
        <f>100*('900'!D435-'100'!D435)/2</f>
        <v>5.9992014963320868</v>
      </c>
      <c r="H432" s="8">
        <f>100*('900'!E435-'100'!E435)/2</f>
        <v>9.5817870090921353</v>
      </c>
    </row>
    <row r="433" spans="1:8">
      <c r="A433" s="7">
        <v>432</v>
      </c>
      <c r="B433" s="6" t="s">
        <v>435</v>
      </c>
      <c r="C433" s="3">
        <f>100*var_shares_PointEstimates!C436</f>
        <v>10.979488403280202</v>
      </c>
      <c r="D433" s="3">
        <f>100*var_shares_PointEstimates!D436</f>
        <v>5.8448071138303259</v>
      </c>
      <c r="E433" s="3">
        <f>100*var_shares_PointEstimates!E436</f>
        <v>83.175704482889486</v>
      </c>
      <c r="F433" s="8">
        <f>100*('900'!C436-'100'!C436)/2</f>
        <v>8.6711182183284876</v>
      </c>
      <c r="G433" s="8">
        <f>100*('900'!D436-'100'!D436)/2</f>
        <v>5.3590341465591429</v>
      </c>
      <c r="H433" s="8">
        <f>100*('900'!E436-'100'!E436)/2</f>
        <v>9.7817964664609569</v>
      </c>
    </row>
    <row r="434" spans="1:8">
      <c r="A434" s="7">
        <v>433</v>
      </c>
      <c r="B434" s="6" t="s">
        <v>436</v>
      </c>
      <c r="C434" s="3">
        <f>100*var_shares_PointEstimates!C437</f>
        <v>8.1267289669816112</v>
      </c>
      <c r="D434" s="3">
        <f>100*var_shares_PointEstimates!D437</f>
        <v>6.3924195249101272</v>
      </c>
      <c r="E434" s="3">
        <f>100*var_shares_PointEstimates!E437</f>
        <v>85.480851508108259</v>
      </c>
      <c r="F434" s="8">
        <f>100*('900'!C437-'100'!C437)/2</f>
        <v>7.6032807695623035</v>
      </c>
      <c r="G434" s="8">
        <f>100*('900'!D437-'100'!D437)/2</f>
        <v>5.5759566762415442</v>
      </c>
      <c r="H434" s="8">
        <f>100*('900'!E437-'100'!E437)/2</f>
        <v>9.3308109823672929</v>
      </c>
    </row>
    <row r="435" spans="1:8">
      <c r="A435" s="7">
        <v>434</v>
      </c>
      <c r="B435" s="6" t="s">
        <v>437</v>
      </c>
      <c r="C435" s="3">
        <f>100*var_shares_PointEstimates!C438</f>
        <v>5.2358580133071717</v>
      </c>
      <c r="D435" s="3">
        <f>100*var_shares_PointEstimates!D438</f>
        <v>7.9877130159973389</v>
      </c>
      <c r="E435" s="3">
        <f>100*var_shares_PointEstimates!E438</f>
        <v>86.776428970695491</v>
      </c>
      <c r="F435" s="8">
        <f>100*('900'!C438-'100'!C438)/2</f>
        <v>6.7676291419900849</v>
      </c>
      <c r="G435" s="8">
        <f>100*('900'!D438-'100'!D438)/2</f>
        <v>6.5981144713535889</v>
      </c>
      <c r="H435" s="8">
        <f>100*('900'!E438-'100'!E438)/2</f>
        <v>9.195589627151957</v>
      </c>
    </row>
    <row r="436" spans="1:8">
      <c r="A436" s="7">
        <v>435</v>
      </c>
      <c r="B436" s="6" t="s">
        <v>438</v>
      </c>
      <c r="C436" s="3">
        <f>100*var_shares_PointEstimates!C439</f>
        <v>4.1943045848341933</v>
      </c>
      <c r="D436" s="3">
        <f>100*var_shares_PointEstimates!D439</f>
        <v>9.7429932058919633</v>
      </c>
      <c r="E436" s="3">
        <f>100*var_shares_PointEstimates!E439</f>
        <v>86.062702209273851</v>
      </c>
      <c r="F436" s="8">
        <f>100*('900'!C439-'100'!C439)/2</f>
        <v>5.5190711683485674</v>
      </c>
      <c r="G436" s="8">
        <f>100*('900'!D439-'100'!D439)/2</f>
        <v>7.1745261898432835</v>
      </c>
      <c r="H436" s="8">
        <f>100*('900'!E439-'100'!E439)/2</f>
        <v>8.9511832408852854</v>
      </c>
    </row>
    <row r="437" spans="1:8">
      <c r="A437" s="7">
        <v>436</v>
      </c>
      <c r="B437" s="6" t="s">
        <v>439</v>
      </c>
      <c r="C437" s="3">
        <f>100*var_shares_PointEstimates!C440</f>
        <v>4.5259107412508532</v>
      </c>
      <c r="D437" s="3">
        <f>100*var_shares_PointEstimates!D440</f>
        <v>6.6372655640318658</v>
      </c>
      <c r="E437" s="3">
        <f>100*var_shares_PointEstimates!E440</f>
        <v>88.836823694717282</v>
      </c>
      <c r="F437" s="8">
        <f>100*('900'!C440-'100'!C440)/2</f>
        <v>6.0372877860852592</v>
      </c>
      <c r="G437" s="8">
        <f>100*('900'!D440-'100'!D440)/2</f>
        <v>5.6961863531908064</v>
      </c>
      <c r="H437" s="8">
        <f>100*('900'!E440-'100'!E440)/2</f>
        <v>8.256635295020331</v>
      </c>
    </row>
    <row r="438" spans="1:8">
      <c r="A438" s="7">
        <v>437</v>
      </c>
      <c r="B438" s="6" t="s">
        <v>440</v>
      </c>
      <c r="C438" s="3">
        <f>100*var_shares_PointEstimates!C441</f>
        <v>2.888824529452565</v>
      </c>
      <c r="D438" s="3">
        <f>100*var_shares_PointEstimates!D441</f>
        <v>12.316133826526702</v>
      </c>
      <c r="E438" s="3">
        <f>100*var_shares_PointEstimates!E441</f>
        <v>84.795041644020728</v>
      </c>
      <c r="F438" s="8">
        <f>100*('900'!C441-'100'!C441)/2</f>
        <v>5.0163139938873718</v>
      </c>
      <c r="G438" s="8">
        <f>100*('900'!D441-'100'!D441)/2</f>
        <v>7.6482834129123294</v>
      </c>
      <c r="H438" s="8">
        <f>100*('900'!E441-'100'!E441)/2</f>
        <v>8.6356262927040568</v>
      </c>
    </row>
    <row r="439" spans="1:8">
      <c r="A439" s="7">
        <v>438</v>
      </c>
      <c r="B439" s="6" t="s">
        <v>441</v>
      </c>
      <c r="C439" s="3">
        <f>100*var_shares_PointEstimates!C442</f>
        <v>1.1129357773507678</v>
      </c>
      <c r="D439" s="3">
        <f>100*var_shares_PointEstimates!D442</f>
        <v>8.0293521483429462</v>
      </c>
      <c r="E439" s="3">
        <f>100*var_shares_PointEstimates!E442</f>
        <v>90.857712074306292</v>
      </c>
      <c r="F439" s="8">
        <f>100*('900'!C442-'100'!C442)/2</f>
        <v>2.929263801185745</v>
      </c>
      <c r="G439" s="8">
        <f>100*('900'!D442-'100'!D442)/2</f>
        <v>6.247728160471393</v>
      </c>
      <c r="H439" s="8">
        <f>100*('900'!E442-'100'!E442)/2</f>
        <v>7.1025875913764693</v>
      </c>
    </row>
    <row r="440" spans="1:8">
      <c r="A440" s="7">
        <v>439</v>
      </c>
      <c r="B440" s="6" t="s">
        <v>442</v>
      </c>
      <c r="C440" s="3">
        <f>100*var_shares_PointEstimates!C443</f>
        <v>7.8249500990393797</v>
      </c>
      <c r="D440" s="3">
        <f>100*var_shares_PointEstimates!D443</f>
        <v>17.321840923567329</v>
      </c>
      <c r="E440" s="3">
        <f>100*var_shares_PointEstimates!E443</f>
        <v>74.853208977393294</v>
      </c>
      <c r="F440" s="8">
        <f>100*('900'!C443-'100'!C443)/2</f>
        <v>8.6127944848124773</v>
      </c>
      <c r="G440" s="8">
        <f>100*('900'!D443-'100'!D443)/2</f>
        <v>9.4291052098291868</v>
      </c>
      <c r="H440" s="8">
        <f>100*('900'!E443-'100'!E443)/2</f>
        <v>12.056311442492596</v>
      </c>
    </row>
    <row r="441" spans="1:8">
      <c r="B441" s="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ColWidth="9.140625" defaultRowHeight="15"/>
  <cols>
    <col min="1" max="1" width="9.140625" style="1"/>
    <col min="3" max="16384" width="9.140625" style="1"/>
  </cols>
  <sheetData>
    <row r="5" spans="2:5">
      <c r="B5">
        <v>1</v>
      </c>
      <c r="C5" s="3">
        <v>0.15820755984964027</v>
      </c>
      <c r="D5" s="3">
        <v>0</v>
      </c>
      <c r="E5" s="3">
        <v>0.48403583562514124</v>
      </c>
    </row>
    <row r="6" spans="2:5">
      <c r="B6">
        <v>2</v>
      </c>
      <c r="C6" s="3">
        <v>1.1745070551740174E-2</v>
      </c>
      <c r="D6" s="3">
        <v>0</v>
      </c>
      <c r="E6" s="3">
        <v>0.7493503480820255</v>
      </c>
    </row>
    <row r="7" spans="2:5">
      <c r="B7">
        <v>3</v>
      </c>
      <c r="C7" s="3">
        <v>0.20917779482097237</v>
      </c>
      <c r="D7" s="3">
        <v>0</v>
      </c>
      <c r="E7" s="3">
        <v>0.35619740246151332</v>
      </c>
    </row>
    <row r="8" spans="2:5">
      <c r="B8">
        <v>4</v>
      </c>
      <c r="C8" s="3">
        <v>0.29723426718350221</v>
      </c>
      <c r="D8" s="3">
        <v>0</v>
      </c>
      <c r="E8" s="3">
        <v>0.25030505590667446</v>
      </c>
    </row>
    <row r="9" spans="2:5">
      <c r="B9">
        <v>5</v>
      </c>
      <c r="C9" s="3">
        <v>0.10696646783868488</v>
      </c>
      <c r="D9" s="3">
        <v>0</v>
      </c>
      <c r="E9" s="3">
        <v>0.3854026742171357</v>
      </c>
    </row>
    <row r="10" spans="2:5">
      <c r="B10">
        <v>6</v>
      </c>
      <c r="C10" s="3">
        <v>1.1024253741031134E-2</v>
      </c>
      <c r="D10" s="3">
        <v>0</v>
      </c>
      <c r="E10" s="3">
        <v>0.74732558027803231</v>
      </c>
    </row>
    <row r="11" spans="2:5">
      <c r="B11">
        <v>7</v>
      </c>
      <c r="C11" s="3">
        <v>2.9387212761902544E-2</v>
      </c>
      <c r="D11" s="3">
        <v>0</v>
      </c>
      <c r="E11" s="3">
        <v>0.73109363048182197</v>
      </c>
    </row>
    <row r="12" spans="2:5">
      <c r="B12">
        <v>8</v>
      </c>
      <c r="C12" s="3">
        <v>0.36584140076289373</v>
      </c>
      <c r="D12" s="3">
        <v>0</v>
      </c>
      <c r="E12" s="3">
        <v>0.2377968145744376</v>
      </c>
    </row>
    <row r="13" spans="2:5">
      <c r="B13">
        <v>9</v>
      </c>
      <c r="C13" s="3">
        <v>0.18874788487577299</v>
      </c>
      <c r="D13" s="3">
        <v>0</v>
      </c>
      <c r="E13" s="3">
        <v>0.37534035122887055</v>
      </c>
    </row>
    <row r="14" spans="2:5">
      <c r="B14">
        <v>10</v>
      </c>
      <c r="C14" s="3">
        <v>0.30500889002609888</v>
      </c>
      <c r="D14" s="3">
        <v>0</v>
      </c>
      <c r="E14" s="3">
        <v>0.26890242984914248</v>
      </c>
    </row>
    <row r="15" spans="2:5">
      <c r="B15">
        <v>11</v>
      </c>
      <c r="C15" s="3">
        <v>6.7576859015795729E-2</v>
      </c>
      <c r="D15" s="3">
        <v>0</v>
      </c>
      <c r="E15" s="3">
        <v>0.58545193963262676</v>
      </c>
    </row>
    <row r="16" spans="2:5">
      <c r="B16">
        <v>12</v>
      </c>
      <c r="C16" s="3">
        <v>3.7894563648943155E-2</v>
      </c>
      <c r="D16" s="3">
        <v>0</v>
      </c>
      <c r="E16" s="3">
        <v>0.57458211537855219</v>
      </c>
    </row>
    <row r="17" spans="2:5">
      <c r="B17">
        <v>13</v>
      </c>
      <c r="C17" s="3">
        <v>0.12968255166799464</v>
      </c>
      <c r="D17" s="3">
        <v>0</v>
      </c>
      <c r="E17" s="3">
        <v>0.45764445450062058</v>
      </c>
    </row>
    <row r="18" spans="2:5">
      <c r="B18">
        <v>14</v>
      </c>
      <c r="C18" s="3">
        <v>0.27833212800342977</v>
      </c>
      <c r="D18" s="3">
        <v>0</v>
      </c>
      <c r="E18" s="3">
        <v>0.35824692116096268</v>
      </c>
    </row>
    <row r="19" spans="2:5">
      <c r="B19">
        <v>15</v>
      </c>
      <c r="C19" s="3">
        <v>0.10277217819015956</v>
      </c>
      <c r="D19" s="3">
        <v>0</v>
      </c>
      <c r="E19" s="3">
        <v>0.62337915684268363</v>
      </c>
    </row>
    <row r="20" spans="2:5">
      <c r="B20">
        <v>16</v>
      </c>
      <c r="C20" s="3">
        <v>8.4720423866702255E-2</v>
      </c>
      <c r="D20" s="3">
        <v>0</v>
      </c>
      <c r="E20" s="3">
        <v>0.53145983291985899</v>
      </c>
    </row>
    <row r="21" spans="2:5">
      <c r="B21">
        <v>17</v>
      </c>
      <c r="C21" s="3">
        <v>9.9558076096774639E-2</v>
      </c>
      <c r="D21" s="3">
        <v>0</v>
      </c>
      <c r="E21" s="3">
        <v>0.48336273149837777</v>
      </c>
    </row>
    <row r="22" spans="2:5">
      <c r="B22">
        <v>18</v>
      </c>
      <c r="C22" s="3">
        <v>0.17333959874370941</v>
      </c>
      <c r="D22" s="3">
        <v>0</v>
      </c>
      <c r="E22" s="3">
        <v>0.51263933160041786</v>
      </c>
    </row>
    <row r="23" spans="2:5">
      <c r="B23">
        <v>19</v>
      </c>
      <c r="C23" s="3">
        <v>0.25027237139145075</v>
      </c>
      <c r="D23" s="3">
        <v>0</v>
      </c>
      <c r="E23" s="3">
        <v>0.3507842990071246</v>
      </c>
    </row>
    <row r="24" spans="2:5">
      <c r="B24">
        <v>20</v>
      </c>
      <c r="C24" s="3">
        <v>0.15292757942725932</v>
      </c>
      <c r="D24" s="3">
        <v>0</v>
      </c>
      <c r="E24" s="3">
        <v>0.41282406818880435</v>
      </c>
    </row>
    <row r="25" spans="2:5">
      <c r="B25">
        <v>21</v>
      </c>
      <c r="C25" s="3">
        <v>0.1324011931124911</v>
      </c>
      <c r="D25" s="3">
        <v>0</v>
      </c>
      <c r="E25" s="3">
        <v>0.47049632047923262</v>
      </c>
    </row>
    <row r="26" spans="2:5">
      <c r="B26">
        <v>22</v>
      </c>
      <c r="C26" s="3">
        <v>6.9797455412051138E-2</v>
      </c>
      <c r="D26" s="3">
        <v>0.44147510377869514</v>
      </c>
      <c r="E26" s="3">
        <v>-8.9517314860879659E-16</v>
      </c>
    </row>
    <row r="27" spans="2:5">
      <c r="B27">
        <v>23</v>
      </c>
      <c r="C27" s="3">
        <v>0.16244813132035721</v>
      </c>
      <c r="D27" s="3">
        <v>0.24961236393182248</v>
      </c>
      <c r="E27" s="3">
        <v>-9.3306327251738178E-16</v>
      </c>
    </row>
    <row r="28" spans="2:5">
      <c r="B28">
        <v>24</v>
      </c>
      <c r="C28" s="3">
        <v>1</v>
      </c>
      <c r="D28" s="3">
        <v>0</v>
      </c>
      <c r="E28" s="3">
        <v>-1.9312944741480815E-31</v>
      </c>
    </row>
    <row r="29" spans="2:5">
      <c r="B29">
        <v>25</v>
      </c>
      <c r="C29" s="3">
        <v>6.0351170229287029E-2</v>
      </c>
      <c r="D29" s="3">
        <v>6.3260058884795162E-2</v>
      </c>
      <c r="E29" s="3">
        <v>0.41211753416216174</v>
      </c>
    </row>
    <row r="30" spans="2:5">
      <c r="B30">
        <v>26</v>
      </c>
      <c r="C30" s="3">
        <v>2.7651522357635391E-2</v>
      </c>
      <c r="D30" s="3">
        <v>1.9396398154530387E-2</v>
      </c>
      <c r="E30" s="3">
        <v>0.57457737401598674</v>
      </c>
    </row>
    <row r="31" spans="2:5">
      <c r="B31">
        <v>27</v>
      </c>
      <c r="C31" s="3">
        <v>1.9145629167229235E-2</v>
      </c>
      <c r="D31" s="3">
        <v>3.0238648432834456E-2</v>
      </c>
      <c r="E31" s="3">
        <v>0.62013545256565639</v>
      </c>
    </row>
    <row r="32" spans="2:5">
      <c r="B32">
        <v>28</v>
      </c>
      <c r="C32" s="3">
        <v>7.1464150302554721E-2</v>
      </c>
      <c r="D32" s="3">
        <v>7.3851152206915543E-2</v>
      </c>
      <c r="E32" s="3">
        <v>0.26378775909586827</v>
      </c>
    </row>
    <row r="33" spans="2:5">
      <c r="B33">
        <v>29</v>
      </c>
      <c r="C33" s="3">
        <v>2.289017957006145E-2</v>
      </c>
      <c r="D33" s="3">
        <v>7.477475331565861E-2</v>
      </c>
      <c r="E33" s="3">
        <v>0.47370159363277875</v>
      </c>
    </row>
    <row r="34" spans="2:5">
      <c r="B34">
        <v>30</v>
      </c>
      <c r="C34" s="3">
        <v>0.10697718919344008</v>
      </c>
      <c r="D34" s="3">
        <v>8.9245461832233169E-2</v>
      </c>
      <c r="E34" s="3">
        <v>0.25151285179244026</v>
      </c>
    </row>
    <row r="35" spans="2:5">
      <c r="B35">
        <v>31</v>
      </c>
      <c r="C35" s="3">
        <v>1.2943560857636316E-2</v>
      </c>
      <c r="D35" s="3">
        <v>0.14893706163467652</v>
      </c>
      <c r="E35" s="3">
        <v>0.34887898274116991</v>
      </c>
    </row>
    <row r="36" spans="2:5">
      <c r="B36">
        <v>32</v>
      </c>
      <c r="C36" s="3">
        <v>1.5023145253917266E-2</v>
      </c>
      <c r="D36" s="3">
        <v>3.6599222976520629E-2</v>
      </c>
      <c r="E36" s="3">
        <v>0.63466394689779171</v>
      </c>
    </row>
    <row r="37" spans="2:5">
      <c r="B37">
        <v>33</v>
      </c>
      <c r="C37" s="3">
        <v>4.8972315267886958E-2</v>
      </c>
      <c r="D37" s="3">
        <v>0.15143005803709322</v>
      </c>
      <c r="E37" s="3">
        <v>0.33527101376174923</v>
      </c>
    </row>
    <row r="38" spans="2:5">
      <c r="B38">
        <v>34</v>
      </c>
      <c r="C38" s="3">
        <v>7.5663805660875962E-3</v>
      </c>
      <c r="D38" s="3">
        <v>5.4302211323550613E-2</v>
      </c>
      <c r="E38" s="3">
        <v>0.6138977875980125</v>
      </c>
    </row>
    <row r="39" spans="2:5">
      <c r="B39">
        <v>35</v>
      </c>
      <c r="C39" s="3">
        <v>2.3070731822004753E-2</v>
      </c>
      <c r="D39" s="3">
        <v>2.7552910026416563E-2</v>
      </c>
      <c r="E39" s="3">
        <v>0.61992897230560118</v>
      </c>
    </row>
    <row r="40" spans="2:5">
      <c r="B40">
        <v>36</v>
      </c>
      <c r="C40" s="3">
        <v>3.6556889955444954E-2</v>
      </c>
      <c r="D40" s="3">
        <v>3.1496713984724055E-2</v>
      </c>
      <c r="E40" s="3">
        <v>0.48921298173528405</v>
      </c>
    </row>
    <row r="41" spans="2:5">
      <c r="B41">
        <v>37</v>
      </c>
      <c r="C41" s="3">
        <v>1.7486719333035194E-2</v>
      </c>
      <c r="D41" s="3">
        <v>8.14978569024086E-2</v>
      </c>
      <c r="E41" s="3">
        <v>0.54692780503428795</v>
      </c>
    </row>
    <row r="42" spans="2:5">
      <c r="B42">
        <v>38</v>
      </c>
      <c r="C42" s="3">
        <v>9.4894293520090909E-3</v>
      </c>
      <c r="D42" s="3">
        <v>4.2984023967701901E-2</v>
      </c>
      <c r="E42" s="3">
        <v>0.50592627565963799</v>
      </c>
    </row>
    <row r="43" spans="2:5">
      <c r="B43">
        <v>39</v>
      </c>
      <c r="C43" s="3">
        <v>7.1283915906943419E-3</v>
      </c>
      <c r="D43" s="3">
        <v>7.3273523505202783E-3</v>
      </c>
      <c r="E43" s="3">
        <v>0.68655831958713576</v>
      </c>
    </row>
    <row r="44" spans="2:5">
      <c r="B44">
        <v>40</v>
      </c>
      <c r="C44" s="3">
        <v>4.6264430919084262E-2</v>
      </c>
      <c r="D44" s="3">
        <v>0.15462915872650146</v>
      </c>
      <c r="E44" s="3">
        <v>0.17318837863338155</v>
      </c>
    </row>
    <row r="45" spans="2:5">
      <c r="B45">
        <v>41</v>
      </c>
      <c r="C45" s="3">
        <v>5.3906984012603104E-2</v>
      </c>
      <c r="D45" s="3">
        <v>1.6337079661992653E-2</v>
      </c>
      <c r="E45" s="3">
        <v>0.49750584011751103</v>
      </c>
    </row>
    <row r="46" spans="2:5">
      <c r="B46">
        <v>42</v>
      </c>
      <c r="C46" s="3">
        <v>6.2193170334233341E-2</v>
      </c>
      <c r="D46" s="3">
        <v>0.1012956204301016</v>
      </c>
      <c r="E46" s="3">
        <v>0.36132586817508727</v>
      </c>
    </row>
    <row r="47" spans="2:5">
      <c r="B47">
        <v>43</v>
      </c>
      <c r="C47" s="3">
        <v>5.9094227500534544E-2</v>
      </c>
      <c r="D47" s="3">
        <v>7.3201436179171131E-2</v>
      </c>
      <c r="E47" s="3">
        <v>0.36705829151260927</v>
      </c>
    </row>
    <row r="48" spans="2:5">
      <c r="B48">
        <v>44</v>
      </c>
      <c r="C48" s="3">
        <v>3.414344567840627E-2</v>
      </c>
      <c r="D48" s="3">
        <v>6.595589035746828E-2</v>
      </c>
      <c r="E48" s="3">
        <v>0.44619075408691694</v>
      </c>
    </row>
    <row r="49" spans="2:5">
      <c r="B49">
        <v>45</v>
      </c>
      <c r="C49" s="3">
        <v>5.3417496749421617E-2</v>
      </c>
      <c r="D49" s="3">
        <v>0.25140031056867107</v>
      </c>
      <c r="E49" s="3">
        <v>0.1077741704428905</v>
      </c>
    </row>
    <row r="50" spans="2:5">
      <c r="B50">
        <v>46</v>
      </c>
      <c r="C50" s="3">
        <v>1.9137983632441492E-2</v>
      </c>
      <c r="D50" s="3">
        <v>6.3906398302628661E-2</v>
      </c>
      <c r="E50" s="3">
        <v>0.54863595541766563</v>
      </c>
    </row>
    <row r="51" spans="2:5">
      <c r="B51">
        <v>47</v>
      </c>
      <c r="C51" s="3">
        <v>7.7763302314041299E-2</v>
      </c>
      <c r="D51" s="3">
        <v>0.10161282605660005</v>
      </c>
      <c r="E51" s="3">
        <v>0.20543578587072947</v>
      </c>
    </row>
    <row r="52" spans="2:5">
      <c r="B52">
        <v>48</v>
      </c>
      <c r="C52" s="3">
        <v>2.2567201635281933E-2</v>
      </c>
      <c r="D52" s="3">
        <v>1.8991411814676111E-2</v>
      </c>
      <c r="E52" s="3">
        <v>0.52799633646949917</v>
      </c>
    </row>
    <row r="53" spans="2:5">
      <c r="B53">
        <v>49</v>
      </c>
      <c r="C53" s="3">
        <v>1.5679812261695986E-2</v>
      </c>
      <c r="D53" s="3">
        <v>3.180287793038019E-2</v>
      </c>
      <c r="E53" s="3">
        <v>0.58020199345485801</v>
      </c>
    </row>
    <row r="54" spans="2:5">
      <c r="B54">
        <v>50</v>
      </c>
      <c r="C54" s="3">
        <v>5.9922661474204768E-2</v>
      </c>
      <c r="D54" s="3">
        <v>3.9520220855111671E-3</v>
      </c>
      <c r="E54" s="3">
        <v>0.56471609574776938</v>
      </c>
    </row>
    <row r="55" spans="2:5">
      <c r="B55">
        <v>51</v>
      </c>
      <c r="C55" s="3">
        <v>1.5757343444941646E-2</v>
      </c>
      <c r="D55" s="3">
        <v>4.1379163363064311E-2</v>
      </c>
      <c r="E55" s="3">
        <v>0.61399561346045406</v>
      </c>
    </row>
    <row r="56" spans="2:5">
      <c r="B56">
        <v>52</v>
      </c>
      <c r="C56" s="3">
        <v>5.2414812585731892E-2</v>
      </c>
      <c r="D56" s="3">
        <v>2.8056140021055748E-2</v>
      </c>
      <c r="E56" s="3">
        <v>0.5258564193920201</v>
      </c>
    </row>
    <row r="57" spans="2:5">
      <c r="B57">
        <v>53</v>
      </c>
      <c r="C57" s="3">
        <v>4.7629670429772272E-2</v>
      </c>
      <c r="D57" s="3">
        <v>0.11774369953076053</v>
      </c>
      <c r="E57" s="3">
        <v>0.32954302079375974</v>
      </c>
    </row>
    <row r="58" spans="2:5">
      <c r="B58">
        <v>54</v>
      </c>
      <c r="C58" s="3">
        <v>1.2114797265734856E-2</v>
      </c>
      <c r="D58" s="3">
        <v>1.4113749193037754E-2</v>
      </c>
      <c r="E58" s="3">
        <v>0.63985300804795719</v>
      </c>
    </row>
    <row r="59" spans="2:5">
      <c r="B59">
        <v>55</v>
      </c>
      <c r="C59" s="3">
        <v>2.6523734517873501E-2</v>
      </c>
      <c r="D59" s="3">
        <v>3.3582871327939919E-2</v>
      </c>
      <c r="E59" s="3">
        <v>0.53285684375346332</v>
      </c>
    </row>
    <row r="60" spans="2:5">
      <c r="B60">
        <v>56</v>
      </c>
      <c r="C60" s="3">
        <v>0.12626585081044892</v>
      </c>
      <c r="D60" s="3">
        <v>0.13985219937811605</v>
      </c>
      <c r="E60" s="3">
        <v>0.16717461389117372</v>
      </c>
    </row>
    <row r="61" spans="2:5">
      <c r="B61">
        <v>57</v>
      </c>
      <c r="C61" s="3">
        <v>1.826518770532183E-3</v>
      </c>
      <c r="D61" s="3">
        <v>1.2741982558725908E-2</v>
      </c>
      <c r="E61" s="3">
        <v>0.79862389979380566</v>
      </c>
    </row>
    <row r="62" spans="2:5">
      <c r="B62">
        <v>58</v>
      </c>
      <c r="C62" s="3">
        <v>4.4073094179025267E-3</v>
      </c>
      <c r="D62" s="3">
        <v>1.948503265840771E-2</v>
      </c>
      <c r="E62" s="3">
        <v>0.70862693071109473</v>
      </c>
    </row>
    <row r="63" spans="2:5">
      <c r="B63">
        <v>59</v>
      </c>
      <c r="C63" s="3">
        <v>2.1518059373890366E-2</v>
      </c>
      <c r="D63" s="3">
        <v>1.0217098491278985E-2</v>
      </c>
      <c r="E63" s="3">
        <v>0.69770792784569746</v>
      </c>
    </row>
    <row r="64" spans="2:5">
      <c r="B64">
        <v>60</v>
      </c>
      <c r="C64" s="3">
        <v>2.8954227456549917E-3</v>
      </c>
      <c r="D64" s="3">
        <v>3.5633147088769163E-2</v>
      </c>
      <c r="E64" s="3">
        <v>0.70380787041047443</v>
      </c>
    </row>
    <row r="65" spans="2:5">
      <c r="B65">
        <v>61</v>
      </c>
      <c r="C65" s="3">
        <v>1.0788292419838325E-2</v>
      </c>
      <c r="D65" s="3">
        <v>1.0088831670078733E-2</v>
      </c>
      <c r="E65" s="3">
        <v>0.7057654706736729</v>
      </c>
    </row>
    <row r="66" spans="2:5">
      <c r="B66">
        <v>62</v>
      </c>
      <c r="C66" s="3">
        <v>2.8157167733333873E-2</v>
      </c>
      <c r="D66" s="3">
        <v>0.16910509874042742</v>
      </c>
      <c r="E66" s="3">
        <v>0.1902458066796025</v>
      </c>
    </row>
    <row r="67" spans="2:5">
      <c r="B67">
        <v>63</v>
      </c>
      <c r="C67" s="3">
        <v>3.0232893514945207E-3</v>
      </c>
      <c r="D67" s="3">
        <v>1.3949711857108055E-2</v>
      </c>
      <c r="E67" s="3">
        <v>0.72791048993732421</v>
      </c>
    </row>
    <row r="68" spans="2:5">
      <c r="B68">
        <v>64</v>
      </c>
      <c r="C68" s="3">
        <v>5.4811116936706025E-2</v>
      </c>
      <c r="D68" s="3">
        <v>1.0636018148598315E-2</v>
      </c>
      <c r="E68" s="3">
        <v>0.55586553504211067</v>
      </c>
    </row>
    <row r="69" spans="2:5">
      <c r="B69">
        <v>65</v>
      </c>
      <c r="C69" s="3">
        <v>7.3528779997582269E-2</v>
      </c>
      <c r="D69" s="3">
        <v>6.7347778937648484E-2</v>
      </c>
      <c r="E69" s="3">
        <v>0.29792283210947523</v>
      </c>
    </row>
    <row r="70" spans="2:5">
      <c r="B70">
        <v>66</v>
      </c>
      <c r="C70" s="3">
        <v>2.244186662695994E-2</v>
      </c>
      <c r="D70" s="3">
        <v>7.3549318199017999E-2</v>
      </c>
      <c r="E70" s="3">
        <v>0.51228282871772757</v>
      </c>
    </row>
    <row r="71" spans="2:5">
      <c r="B71">
        <v>67</v>
      </c>
      <c r="C71" s="3">
        <v>4.7842117653843219E-2</v>
      </c>
      <c r="D71" s="3">
        <v>7.4854827433981558E-2</v>
      </c>
      <c r="E71" s="3">
        <v>0.39839192556677161</v>
      </c>
    </row>
    <row r="72" spans="2:5">
      <c r="B72">
        <v>68</v>
      </c>
      <c r="C72" s="3">
        <v>8.2966062671065446E-2</v>
      </c>
      <c r="D72" s="3">
        <v>8.1204765168213261E-2</v>
      </c>
      <c r="E72" s="3">
        <v>0.25044137353916951</v>
      </c>
    </row>
    <row r="73" spans="2:5">
      <c r="B73">
        <v>69</v>
      </c>
      <c r="C73" s="3">
        <v>5.9200891448565038E-2</v>
      </c>
      <c r="D73" s="3">
        <v>7.4698809196844199E-2</v>
      </c>
      <c r="E73" s="3">
        <v>0.29462398141772367</v>
      </c>
    </row>
    <row r="74" spans="2:5">
      <c r="B74">
        <v>70</v>
      </c>
      <c r="C74" s="3">
        <v>5.2459849653200025E-2</v>
      </c>
      <c r="D74" s="3">
        <v>4.4704276626310539E-2</v>
      </c>
      <c r="E74" s="3">
        <v>0.48026994876172013</v>
      </c>
    </row>
    <row r="75" spans="2:5">
      <c r="B75">
        <v>71</v>
      </c>
      <c r="C75" s="3">
        <v>3.9634954262436364E-2</v>
      </c>
      <c r="D75" s="3">
        <v>9.7872224751131096E-2</v>
      </c>
      <c r="E75" s="3">
        <v>0.38395068220197948</v>
      </c>
    </row>
    <row r="76" spans="2:5">
      <c r="B76">
        <v>72</v>
      </c>
      <c r="C76" s="3">
        <v>9.3703336214847367E-3</v>
      </c>
      <c r="D76" s="3">
        <v>2.3658820257534997E-2</v>
      </c>
      <c r="E76" s="3">
        <v>0.64388024426523283</v>
      </c>
    </row>
    <row r="77" spans="2:5">
      <c r="B77">
        <v>73</v>
      </c>
      <c r="C77" s="3">
        <v>6.8754272824368117E-3</v>
      </c>
      <c r="D77" s="3">
        <v>7.9820546451195747E-3</v>
      </c>
      <c r="E77" s="3">
        <v>0.76700579160687377</v>
      </c>
    </row>
    <row r="78" spans="2:5">
      <c r="B78">
        <v>74</v>
      </c>
      <c r="C78" s="3">
        <v>1.5343264923581054E-2</v>
      </c>
      <c r="D78" s="3">
        <v>9.3012868426215228E-2</v>
      </c>
      <c r="E78" s="3">
        <v>0.44137398581655241</v>
      </c>
    </row>
    <row r="79" spans="2:5">
      <c r="B79">
        <v>75</v>
      </c>
      <c r="C79" s="3">
        <v>4.4388068391246864E-3</v>
      </c>
      <c r="D79" s="3">
        <v>0.12893312032422866</v>
      </c>
      <c r="E79" s="3">
        <v>0.46290964615768149</v>
      </c>
    </row>
    <row r="80" spans="2:5">
      <c r="B80">
        <v>76</v>
      </c>
      <c r="C80" s="3">
        <v>2.9514111774817841E-2</v>
      </c>
      <c r="D80" s="3">
        <v>0.23672303849903745</v>
      </c>
      <c r="E80" s="3">
        <v>0.19955602877159878</v>
      </c>
    </row>
    <row r="81" spans="2:5">
      <c r="B81">
        <v>77</v>
      </c>
      <c r="C81" s="3">
        <v>9.5971465063778225E-3</v>
      </c>
      <c r="D81" s="3">
        <v>1.034559169369337E-2</v>
      </c>
      <c r="E81" s="3">
        <v>0.65925790531366757</v>
      </c>
    </row>
    <row r="82" spans="2:5">
      <c r="B82">
        <v>78</v>
      </c>
      <c r="C82" s="3">
        <v>2.5119585650897336E-2</v>
      </c>
      <c r="D82" s="3">
        <v>0.19527802346026396</v>
      </c>
      <c r="E82" s="3">
        <v>0.2940345148852509</v>
      </c>
    </row>
    <row r="83" spans="2:5">
      <c r="B83">
        <v>79</v>
      </c>
      <c r="C83" s="3">
        <v>6.4838332875256671E-2</v>
      </c>
      <c r="D83" s="3">
        <v>0.11772896726427742</v>
      </c>
      <c r="E83" s="3">
        <v>0.33457468574178578</v>
      </c>
    </row>
    <row r="84" spans="2:5">
      <c r="B84">
        <v>80</v>
      </c>
      <c r="C84" s="3">
        <v>1.008873452660744E-2</v>
      </c>
      <c r="D84" s="3">
        <v>6.3527898907020972E-2</v>
      </c>
      <c r="E84" s="3">
        <v>0.52443156723929596</v>
      </c>
    </row>
    <row r="85" spans="2:5">
      <c r="B85">
        <v>81</v>
      </c>
      <c r="C85" s="3">
        <v>7.0887865300567777E-3</v>
      </c>
      <c r="D85" s="3">
        <v>0.23494530693674776</v>
      </c>
      <c r="E85" s="3">
        <v>0.37454953033064453</v>
      </c>
    </row>
    <row r="86" spans="2:5">
      <c r="B86">
        <v>82</v>
      </c>
      <c r="C86" s="3">
        <v>8.2324422834480077E-2</v>
      </c>
      <c r="D86" s="3">
        <v>7.3214425028707536E-2</v>
      </c>
      <c r="E86" s="3">
        <v>0.28089678884046804</v>
      </c>
    </row>
    <row r="87" spans="2:5">
      <c r="B87">
        <v>83</v>
      </c>
      <c r="C87" s="3">
        <v>4.8380516810166099E-2</v>
      </c>
      <c r="D87" s="3">
        <v>6.2688730862044406E-2</v>
      </c>
      <c r="E87" s="3">
        <v>0.38813943993357325</v>
      </c>
    </row>
    <row r="88" spans="2:5">
      <c r="B88">
        <v>84</v>
      </c>
      <c r="C88" s="3">
        <v>8.8981155379205687E-2</v>
      </c>
      <c r="D88" s="3">
        <v>0.13625208239214748</v>
      </c>
      <c r="E88" s="3">
        <v>0.22677882311802977</v>
      </c>
    </row>
    <row r="89" spans="2:5">
      <c r="B89">
        <v>85</v>
      </c>
      <c r="C89" s="3">
        <v>1.9625191781377751E-2</v>
      </c>
      <c r="D89" s="3">
        <v>5.5772732819803071E-2</v>
      </c>
      <c r="E89" s="3">
        <v>0.55634095508803694</v>
      </c>
    </row>
    <row r="90" spans="2:5">
      <c r="B90">
        <v>86</v>
      </c>
      <c r="C90" s="3">
        <v>2.435805892521662E-2</v>
      </c>
      <c r="D90" s="3">
        <v>0.1394139483713791</v>
      </c>
      <c r="E90" s="3">
        <v>0.33941581896465711</v>
      </c>
    </row>
    <row r="91" spans="2:5">
      <c r="B91">
        <v>87</v>
      </c>
      <c r="C91" s="3">
        <v>7.245318531789352E-2</v>
      </c>
      <c r="D91" s="3">
        <v>7.8209592226772765E-3</v>
      </c>
      <c r="E91" s="3">
        <v>0.42652673626659643</v>
      </c>
    </row>
    <row r="92" spans="2:5">
      <c r="B92">
        <v>88</v>
      </c>
      <c r="C92" s="3">
        <v>4.121699134866727E-2</v>
      </c>
      <c r="D92" s="3">
        <v>3.7664738880393428E-2</v>
      </c>
      <c r="E92" s="3">
        <v>0.52990981005908711</v>
      </c>
    </row>
    <row r="93" spans="2:5">
      <c r="B93">
        <v>89</v>
      </c>
      <c r="C93" s="3">
        <v>8.1583017192084131E-3</v>
      </c>
      <c r="D93" s="3">
        <v>7.2142684078915872E-2</v>
      </c>
      <c r="E93" s="3">
        <v>0.53108580260148619</v>
      </c>
    </row>
    <row r="94" spans="2:5">
      <c r="B94">
        <v>90</v>
      </c>
      <c r="C94" s="3">
        <v>9.6388506852233879E-2</v>
      </c>
      <c r="D94" s="3">
        <v>0.20756076428405085</v>
      </c>
      <c r="E94" s="3">
        <v>0.13705982330594951</v>
      </c>
    </row>
    <row r="95" spans="2:5">
      <c r="B95">
        <v>91</v>
      </c>
      <c r="C95" s="3">
        <v>4.8812310535882052E-2</v>
      </c>
      <c r="D95" s="3">
        <v>1.4545874090441568E-2</v>
      </c>
      <c r="E95" s="3">
        <v>0.43529648844643853</v>
      </c>
    </row>
    <row r="96" spans="2:5">
      <c r="B96">
        <v>92</v>
      </c>
      <c r="C96" s="3">
        <v>2.6422594889588757E-2</v>
      </c>
      <c r="D96" s="3">
        <v>5.8194857176533318E-2</v>
      </c>
      <c r="E96" s="3">
        <v>0.50276705776551811</v>
      </c>
    </row>
    <row r="97" spans="2:5">
      <c r="B97">
        <v>93</v>
      </c>
      <c r="C97" s="3">
        <v>0.11791556376344042</v>
      </c>
      <c r="D97" s="3">
        <v>0.22203354522296848</v>
      </c>
      <c r="E97" s="3">
        <v>8.3864689078904334E-2</v>
      </c>
    </row>
    <row r="98" spans="2:5">
      <c r="B98">
        <v>94</v>
      </c>
      <c r="C98" s="3">
        <v>1.3316801785844247E-2</v>
      </c>
      <c r="D98" s="3">
        <v>0.17012779525625471</v>
      </c>
      <c r="E98" s="3">
        <v>0.39507794493786674</v>
      </c>
    </row>
    <row r="99" spans="2:5">
      <c r="B99">
        <v>95</v>
      </c>
      <c r="C99" s="3">
        <v>9.0769310665652046E-3</v>
      </c>
      <c r="D99" s="3">
        <v>2.1463333043427409E-2</v>
      </c>
      <c r="E99" s="3">
        <v>0.67589240966368069</v>
      </c>
    </row>
    <row r="100" spans="2:5">
      <c r="B100">
        <v>96</v>
      </c>
      <c r="C100" s="3">
        <v>1.8755355486556928E-2</v>
      </c>
      <c r="D100" s="3">
        <v>8.9125049635367624E-3</v>
      </c>
      <c r="E100" s="3">
        <v>0.62472922159601207</v>
      </c>
    </row>
    <row r="101" spans="2:5">
      <c r="B101">
        <v>97</v>
      </c>
      <c r="C101" s="3">
        <v>6.6882075775347771E-2</v>
      </c>
      <c r="D101" s="3">
        <v>9.1532925478476607E-2</v>
      </c>
      <c r="E101" s="3">
        <v>0.29065282659873215</v>
      </c>
    </row>
    <row r="102" spans="2:5">
      <c r="B102">
        <v>98</v>
      </c>
      <c r="C102" s="3">
        <v>1.847068794035785E-2</v>
      </c>
      <c r="D102" s="3">
        <v>1.7058374618938638E-2</v>
      </c>
      <c r="E102" s="3">
        <v>0.63777186802232166</v>
      </c>
    </row>
    <row r="103" spans="2:5">
      <c r="B103">
        <v>99</v>
      </c>
      <c r="C103" s="3">
        <v>7.1237861210669801E-2</v>
      </c>
      <c r="D103" s="3">
        <v>8.845638712649323E-2</v>
      </c>
      <c r="E103" s="3">
        <v>0.3380036435695975</v>
      </c>
    </row>
    <row r="104" spans="2:5">
      <c r="B104">
        <v>100</v>
      </c>
      <c r="C104" s="3">
        <v>2.9464695917791363E-2</v>
      </c>
      <c r="D104" s="3">
        <v>4.3738642121455687E-2</v>
      </c>
      <c r="E104" s="3">
        <v>0.54666183848551575</v>
      </c>
    </row>
    <row r="105" spans="2:5">
      <c r="B105">
        <v>101</v>
      </c>
      <c r="C105" s="3">
        <v>1.5833062894819238E-2</v>
      </c>
      <c r="D105" s="3">
        <v>1.7821255138907831E-2</v>
      </c>
      <c r="E105" s="3">
        <v>0.63783824007440315</v>
      </c>
    </row>
    <row r="106" spans="2:5">
      <c r="B106">
        <v>102</v>
      </c>
      <c r="C106" s="3">
        <v>2.8627668677780303E-2</v>
      </c>
      <c r="D106" s="3">
        <v>8.0736184259517535E-2</v>
      </c>
      <c r="E106" s="3">
        <v>0.31284364328248254</v>
      </c>
    </row>
    <row r="107" spans="2:5">
      <c r="B107">
        <v>103</v>
      </c>
      <c r="C107" s="3">
        <v>1.0711678700465615E-2</v>
      </c>
      <c r="D107" s="3">
        <v>4.8187608047820601E-2</v>
      </c>
      <c r="E107" s="3">
        <v>0.6544656417760899</v>
      </c>
    </row>
    <row r="108" spans="2:5">
      <c r="B108">
        <v>104</v>
      </c>
      <c r="C108" s="3">
        <v>1.9710677166911955E-3</v>
      </c>
      <c r="D108" s="3">
        <v>1.0517614335565497E-2</v>
      </c>
      <c r="E108" s="3">
        <v>0.82821033196452953</v>
      </c>
    </row>
    <row r="109" spans="2:5">
      <c r="B109">
        <v>105</v>
      </c>
      <c r="C109" s="3">
        <v>5.4033091110293141E-2</v>
      </c>
      <c r="D109" s="3">
        <v>0.2067031010006275</v>
      </c>
      <c r="E109" s="3">
        <v>0.18551723959117122</v>
      </c>
    </row>
    <row r="110" spans="2:5">
      <c r="B110">
        <v>106</v>
      </c>
      <c r="C110" s="3">
        <v>3.0202806748600354E-2</v>
      </c>
      <c r="D110" s="3">
        <v>5.2437387544679935E-2</v>
      </c>
      <c r="E110" s="3">
        <v>0.51980346640893182</v>
      </c>
    </row>
    <row r="111" spans="2:5">
      <c r="B111">
        <v>107</v>
      </c>
      <c r="C111" s="3">
        <v>1.4196366053729616E-2</v>
      </c>
      <c r="D111" s="3">
        <v>1.3893288002530705E-2</v>
      </c>
      <c r="E111" s="3">
        <v>0.70994090152640477</v>
      </c>
    </row>
    <row r="112" spans="2:5">
      <c r="B112">
        <v>108</v>
      </c>
      <c r="C112" s="3">
        <v>4.8901186811152478E-2</v>
      </c>
      <c r="D112" s="3">
        <v>8.4121406031246876E-2</v>
      </c>
      <c r="E112" s="3">
        <v>0.33797857468800779</v>
      </c>
    </row>
    <row r="113" spans="2:5">
      <c r="B113">
        <v>109</v>
      </c>
      <c r="C113" s="3">
        <v>1.8670235988603588E-2</v>
      </c>
      <c r="D113" s="3">
        <v>3.463062313170541E-2</v>
      </c>
      <c r="E113" s="3">
        <v>0.55695554295508309</v>
      </c>
    </row>
    <row r="114" spans="2:5">
      <c r="B114">
        <v>110</v>
      </c>
      <c r="C114" s="3">
        <v>2.3978343264747619E-2</v>
      </c>
      <c r="D114" s="3">
        <v>3.7148747221269528E-3</v>
      </c>
      <c r="E114" s="3">
        <v>0.58845594582013128</v>
      </c>
    </row>
    <row r="115" spans="2:5">
      <c r="B115">
        <v>111</v>
      </c>
      <c r="C115" s="3">
        <v>7.3784195773949013E-2</v>
      </c>
      <c r="D115" s="3">
        <v>0.15598971613618168</v>
      </c>
      <c r="E115" s="3">
        <v>0.19798236171212738</v>
      </c>
    </row>
    <row r="116" spans="2:5">
      <c r="B116">
        <v>112</v>
      </c>
      <c r="C116" s="3">
        <v>0.12088769525623723</v>
      </c>
      <c r="D116" s="3">
        <v>0.16817638320983325</v>
      </c>
      <c r="E116" s="3">
        <v>0.13091625102651094</v>
      </c>
    </row>
    <row r="117" spans="2:5">
      <c r="B117">
        <v>113</v>
      </c>
      <c r="C117" s="3">
        <v>2.2820161576725369E-3</v>
      </c>
      <c r="D117" s="3">
        <v>1.9074903874566999E-2</v>
      </c>
      <c r="E117" s="3">
        <v>0.71303366555732839</v>
      </c>
    </row>
    <row r="118" spans="2:5">
      <c r="B118">
        <v>114</v>
      </c>
      <c r="C118" s="3">
        <v>3.9391218825239174E-2</v>
      </c>
      <c r="D118" s="3">
        <v>6.0991173982621702E-2</v>
      </c>
      <c r="E118" s="3">
        <v>0.39719877888604038</v>
      </c>
    </row>
    <row r="119" spans="2:5">
      <c r="B119">
        <v>115</v>
      </c>
      <c r="C119" s="3">
        <v>3.2367193361131717E-2</v>
      </c>
      <c r="D119" s="3">
        <v>8.0668317936885517E-2</v>
      </c>
      <c r="E119" s="3">
        <v>0.40606901458624134</v>
      </c>
    </row>
    <row r="120" spans="2:5">
      <c r="B120">
        <v>116</v>
      </c>
      <c r="C120" s="3">
        <v>3.5823438416005125E-2</v>
      </c>
      <c r="D120" s="3">
        <v>0.10372608690101573</v>
      </c>
      <c r="E120" s="3">
        <v>0.38307683142966803</v>
      </c>
    </row>
    <row r="121" spans="2:5">
      <c r="B121">
        <v>117</v>
      </c>
      <c r="C121" s="3">
        <v>5.6996893308281116E-2</v>
      </c>
      <c r="D121" s="3">
        <v>4.7595663174018865E-2</v>
      </c>
      <c r="E121" s="3">
        <v>0.42604010821801819</v>
      </c>
    </row>
    <row r="122" spans="2:5">
      <c r="B122">
        <v>118</v>
      </c>
      <c r="C122" s="3">
        <v>1.2300279944090629E-2</v>
      </c>
      <c r="D122" s="3">
        <v>7.8327551942499407E-2</v>
      </c>
      <c r="E122" s="3">
        <v>0.42564716656115509</v>
      </c>
    </row>
    <row r="123" spans="2:5">
      <c r="B123">
        <v>119</v>
      </c>
      <c r="C123" s="3">
        <v>1.7279577668057149E-2</v>
      </c>
      <c r="D123" s="3">
        <v>1.3419328627936503E-2</v>
      </c>
      <c r="E123" s="3">
        <v>0.57749413737619715</v>
      </c>
    </row>
    <row r="124" spans="2:5">
      <c r="B124">
        <v>120</v>
      </c>
      <c r="C124" s="3">
        <v>2.2588652341536668E-2</v>
      </c>
      <c r="D124" s="3">
        <v>7.9761730635983935E-2</v>
      </c>
      <c r="E124" s="3">
        <v>0.43676998069486472</v>
      </c>
    </row>
    <row r="125" spans="2:5">
      <c r="B125">
        <v>121</v>
      </c>
      <c r="C125" s="3">
        <v>0.11094099443242407</v>
      </c>
      <c r="D125" s="3">
        <v>0.21219795907293326</v>
      </c>
      <c r="E125" s="3">
        <v>7.0305318859958027E-2</v>
      </c>
    </row>
    <row r="126" spans="2:5">
      <c r="B126">
        <v>122</v>
      </c>
      <c r="C126" s="3">
        <v>4.2020050537197311E-2</v>
      </c>
      <c r="D126" s="3">
        <v>1.8404547261145755E-2</v>
      </c>
      <c r="E126" s="3">
        <v>0.56888373870489217</v>
      </c>
    </row>
    <row r="127" spans="2:5">
      <c r="B127">
        <v>123</v>
      </c>
      <c r="C127" s="3">
        <v>0.11169915483693013</v>
      </c>
      <c r="D127" s="3">
        <v>0.1678000895094226</v>
      </c>
      <c r="E127" s="3">
        <v>9.3994035967647438E-2</v>
      </c>
    </row>
    <row r="128" spans="2:5">
      <c r="B128">
        <v>124</v>
      </c>
      <c r="C128" s="3">
        <v>4.1378561938252553E-2</v>
      </c>
      <c r="D128" s="3">
        <v>2.5652291042368651E-2</v>
      </c>
      <c r="E128" s="3">
        <v>0.50660216702172955</v>
      </c>
    </row>
    <row r="129" spans="2:5">
      <c r="B129">
        <v>125</v>
      </c>
      <c r="C129" s="3">
        <v>2.2282332930513377E-2</v>
      </c>
      <c r="D129" s="3">
        <v>1.3634544145076841E-2</v>
      </c>
      <c r="E129" s="3">
        <v>0.59619874285064944</v>
      </c>
    </row>
    <row r="130" spans="2:5">
      <c r="B130">
        <v>126</v>
      </c>
      <c r="C130" s="3">
        <v>8.0483086343650312E-2</v>
      </c>
      <c r="D130" s="3">
        <v>4.3919374001459871E-2</v>
      </c>
      <c r="E130" s="3">
        <v>0.39390455902400162</v>
      </c>
    </row>
    <row r="131" spans="2:5">
      <c r="B131">
        <v>127</v>
      </c>
      <c r="C131" s="3">
        <v>1.6617596124539696E-2</v>
      </c>
      <c r="D131" s="3">
        <v>5.1984807789244109E-2</v>
      </c>
      <c r="E131" s="3">
        <v>0.55428973759952771</v>
      </c>
    </row>
    <row r="132" spans="2:5">
      <c r="B132">
        <v>128</v>
      </c>
      <c r="C132" s="3">
        <v>7.0310033025772614E-2</v>
      </c>
      <c r="D132" s="3">
        <v>1.8983129131637317E-2</v>
      </c>
      <c r="E132" s="3">
        <v>0.46654984578588066</v>
      </c>
    </row>
    <row r="133" spans="2:5">
      <c r="B133">
        <v>129</v>
      </c>
      <c r="C133" s="3">
        <v>8.6850336698229801E-3</v>
      </c>
      <c r="D133" s="3">
        <v>1.3456118718077562E-2</v>
      </c>
      <c r="E133" s="3">
        <v>0.67413259464940778</v>
      </c>
    </row>
    <row r="134" spans="2:5">
      <c r="B134">
        <v>130</v>
      </c>
      <c r="C134" s="3">
        <v>6.0517886924471881E-2</v>
      </c>
      <c r="D134" s="3">
        <v>0.15757300427254106</v>
      </c>
      <c r="E134" s="3">
        <v>0.22988622250456819</v>
      </c>
    </row>
    <row r="135" spans="2:5">
      <c r="B135">
        <v>131</v>
      </c>
      <c r="C135" s="3">
        <v>8.4006256324300935E-2</v>
      </c>
      <c r="D135" s="3">
        <v>0.14738724607554249</v>
      </c>
      <c r="E135" s="3">
        <v>0.26411990575378419</v>
      </c>
    </row>
    <row r="136" spans="2:5">
      <c r="B136">
        <v>132</v>
      </c>
      <c r="C136" s="3">
        <v>3.3430318872854133E-3</v>
      </c>
      <c r="D136" s="3">
        <v>8.5237579493881131E-3</v>
      </c>
      <c r="E136" s="3">
        <v>0.74140558093088882</v>
      </c>
    </row>
    <row r="137" spans="2:5">
      <c r="B137">
        <v>133</v>
      </c>
      <c r="C137" s="3">
        <v>9.2604580277819287E-2</v>
      </c>
      <c r="D137" s="3">
        <v>0.14118119093569798</v>
      </c>
      <c r="E137" s="3">
        <v>0.21705197918937985</v>
      </c>
    </row>
    <row r="138" spans="2:5">
      <c r="B138">
        <v>134</v>
      </c>
      <c r="C138" s="3">
        <v>5.5096982368825875E-2</v>
      </c>
      <c r="D138" s="3">
        <v>0.10126790990284432</v>
      </c>
      <c r="E138" s="3">
        <v>0.3000858166931567</v>
      </c>
    </row>
    <row r="139" spans="2:5">
      <c r="B139">
        <v>135</v>
      </c>
      <c r="C139" s="3">
        <v>2.6495065192270434E-2</v>
      </c>
      <c r="D139" s="3">
        <v>4.5965864058343547E-2</v>
      </c>
      <c r="E139" s="3">
        <v>0.54373734354255576</v>
      </c>
    </row>
    <row r="140" spans="2:5">
      <c r="B140">
        <v>136</v>
      </c>
      <c r="C140" s="3">
        <v>4.2301730423057606E-2</v>
      </c>
      <c r="D140" s="3">
        <v>0.11182679772568092</v>
      </c>
      <c r="E140" s="3">
        <v>0.42413828470360637</v>
      </c>
    </row>
    <row r="141" spans="2:5">
      <c r="B141">
        <v>137</v>
      </c>
      <c r="C141" s="3">
        <v>1.4699980521979922E-2</v>
      </c>
      <c r="D141" s="3">
        <v>3.4332502283522852E-2</v>
      </c>
      <c r="E141" s="3">
        <v>0.49770564726310418</v>
      </c>
    </row>
    <row r="142" spans="2:5">
      <c r="B142">
        <v>138</v>
      </c>
      <c r="C142" s="3">
        <v>0.12312813526289304</v>
      </c>
      <c r="D142" s="3">
        <v>4.7305407627948035E-2</v>
      </c>
      <c r="E142" s="3">
        <v>0.36345608998034007</v>
      </c>
    </row>
    <row r="143" spans="2:5">
      <c r="B143">
        <v>139</v>
      </c>
      <c r="C143" s="3">
        <v>3.5478198474133277E-2</v>
      </c>
      <c r="D143" s="3">
        <v>3.0781169646830871E-2</v>
      </c>
      <c r="E143" s="3">
        <v>0.49927175666250512</v>
      </c>
    </row>
    <row r="144" spans="2:5">
      <c r="B144">
        <v>140</v>
      </c>
      <c r="C144" s="3">
        <v>0.11488502938978296</v>
      </c>
      <c r="D144" s="3">
        <v>0.13354337260453908</v>
      </c>
      <c r="E144" s="3">
        <v>0.18791195890804108</v>
      </c>
    </row>
    <row r="145" spans="2:5">
      <c r="B145">
        <v>141</v>
      </c>
      <c r="C145" s="3">
        <v>0.10366822904025298</v>
      </c>
      <c r="D145" s="3">
        <v>5.5285484821517669E-2</v>
      </c>
      <c r="E145" s="3">
        <v>0.37153254933421598</v>
      </c>
    </row>
    <row r="146" spans="2:5">
      <c r="B146">
        <v>142</v>
      </c>
      <c r="C146" s="3">
        <v>1.6695317912809531E-2</v>
      </c>
      <c r="D146" s="3">
        <v>8.1774543061838414E-2</v>
      </c>
      <c r="E146" s="3">
        <v>0.46661213254429457</v>
      </c>
    </row>
    <row r="147" spans="2:5">
      <c r="B147">
        <v>143</v>
      </c>
      <c r="C147" s="3">
        <v>3.2834313936370298E-2</v>
      </c>
      <c r="D147" s="3">
        <v>5.6179944629457843E-2</v>
      </c>
      <c r="E147" s="3">
        <v>0.50850904692530285</v>
      </c>
    </row>
    <row r="148" spans="2:5">
      <c r="B148">
        <v>144</v>
      </c>
      <c r="C148" s="3">
        <v>1.9730788775309059E-2</v>
      </c>
      <c r="D148" s="3">
        <v>3.6628679951759058E-2</v>
      </c>
      <c r="E148" s="3">
        <v>0.37303943739535317</v>
      </c>
    </row>
    <row r="149" spans="2:5">
      <c r="B149">
        <v>145</v>
      </c>
      <c r="C149" s="3">
        <v>4.6345923173345726E-3</v>
      </c>
      <c r="D149" s="3">
        <v>3.9720202281941869E-2</v>
      </c>
      <c r="E149" s="3">
        <v>0.66076273037127753</v>
      </c>
    </row>
    <row r="150" spans="2:5">
      <c r="B150">
        <v>146</v>
      </c>
      <c r="C150" s="3">
        <v>3.0047981265492629E-2</v>
      </c>
      <c r="D150" s="3">
        <v>2.4146077377497105E-2</v>
      </c>
      <c r="E150" s="3">
        <v>0.63263684143840893</v>
      </c>
    </row>
    <row r="151" spans="2:5">
      <c r="B151">
        <v>147</v>
      </c>
      <c r="C151" s="3">
        <v>4.4372040240160088E-2</v>
      </c>
      <c r="D151" s="3">
        <v>0.12041026482006603</v>
      </c>
      <c r="E151" s="3">
        <v>0.28663710369413287</v>
      </c>
    </row>
    <row r="152" spans="2:5">
      <c r="B152">
        <v>148</v>
      </c>
      <c r="C152" s="3">
        <v>4.7386553181273369E-2</v>
      </c>
      <c r="D152" s="3">
        <v>8.1957871560836351E-2</v>
      </c>
      <c r="E152" s="3">
        <v>0.40722338097731453</v>
      </c>
    </row>
    <row r="153" spans="2:5">
      <c r="B153">
        <v>149</v>
      </c>
      <c r="C153" s="3">
        <v>2.2507602057269031E-2</v>
      </c>
      <c r="D153" s="3">
        <v>2.4908704990110851E-2</v>
      </c>
      <c r="E153" s="3">
        <v>0.61931407591553711</v>
      </c>
    </row>
    <row r="154" spans="2:5">
      <c r="B154">
        <v>150</v>
      </c>
      <c r="C154" s="3">
        <v>1.7175788665125861E-2</v>
      </c>
      <c r="D154" s="3">
        <v>1.1423508340453085E-2</v>
      </c>
      <c r="E154" s="3">
        <v>0.56428469002825465</v>
      </c>
    </row>
    <row r="155" spans="2:5">
      <c r="B155">
        <v>151</v>
      </c>
      <c r="C155" s="3">
        <v>5.7156001937804912E-3</v>
      </c>
      <c r="D155" s="3">
        <v>0.14083212952033117</v>
      </c>
      <c r="E155" s="3">
        <v>0.50705551651505498</v>
      </c>
    </row>
    <row r="156" spans="2:5">
      <c r="B156">
        <v>152</v>
      </c>
      <c r="C156" s="3">
        <v>2.6558631221233781E-2</v>
      </c>
      <c r="D156" s="3">
        <v>9.8324007416816014E-3</v>
      </c>
      <c r="E156" s="3">
        <v>0.59297845723536902</v>
      </c>
    </row>
    <row r="157" spans="2:5">
      <c r="B157">
        <v>153</v>
      </c>
      <c r="C157" s="3">
        <v>1.2851469945065881E-2</v>
      </c>
      <c r="D157" s="3">
        <v>9.4093732471362837E-2</v>
      </c>
      <c r="E157" s="3">
        <v>0.39722838543999051</v>
      </c>
    </row>
    <row r="158" spans="2:5">
      <c r="B158">
        <v>154</v>
      </c>
      <c r="C158" s="3">
        <v>2.3854063099389915E-2</v>
      </c>
      <c r="D158" s="3">
        <v>6.108018152221667E-2</v>
      </c>
      <c r="E158" s="3">
        <v>0.44515851363845083</v>
      </c>
    </row>
    <row r="159" spans="2:5">
      <c r="B159">
        <v>155</v>
      </c>
      <c r="C159" s="3">
        <v>3.2619319639815292E-2</v>
      </c>
      <c r="D159" s="3">
        <v>5.5813733813025734E-2</v>
      </c>
      <c r="E159" s="3">
        <v>0.46287119894434869</v>
      </c>
    </row>
    <row r="160" spans="2:5">
      <c r="B160">
        <v>156</v>
      </c>
      <c r="C160" s="3">
        <v>4.97420363406455E-3</v>
      </c>
      <c r="D160" s="3">
        <v>6.086787595453938E-2</v>
      </c>
      <c r="E160" s="3">
        <v>0.410847238858352</v>
      </c>
    </row>
    <row r="161" spans="2:5">
      <c r="B161">
        <v>157</v>
      </c>
      <c r="C161" s="3">
        <v>4.7978879855921676E-2</v>
      </c>
      <c r="D161" s="3">
        <v>0.10075586383697348</v>
      </c>
      <c r="E161" s="3">
        <v>0.32605200587538058</v>
      </c>
    </row>
    <row r="162" spans="2:5">
      <c r="B162">
        <v>158</v>
      </c>
      <c r="C162" s="3">
        <v>0.1092862486877266</v>
      </c>
      <c r="D162" s="3">
        <v>0.10174935394810616</v>
      </c>
      <c r="E162" s="3">
        <v>0.28359720094634489</v>
      </c>
    </row>
    <row r="163" spans="2:5">
      <c r="B163">
        <v>159</v>
      </c>
      <c r="C163" s="3">
        <v>7.0443060601644951E-3</v>
      </c>
      <c r="D163" s="3">
        <v>3.9629870180834734E-2</v>
      </c>
      <c r="E163" s="3">
        <v>0.55058059758436317</v>
      </c>
    </row>
    <row r="164" spans="2:5">
      <c r="B164">
        <v>160</v>
      </c>
      <c r="C164" s="3">
        <v>2.1218656489772201E-2</v>
      </c>
      <c r="D164" s="3">
        <v>6.509264221347244E-2</v>
      </c>
      <c r="E164" s="3">
        <v>0.50670962216875226</v>
      </c>
    </row>
    <row r="165" spans="2:5">
      <c r="B165">
        <v>161</v>
      </c>
      <c r="C165" s="3">
        <v>5.9495483834711163E-2</v>
      </c>
      <c r="D165" s="3">
        <v>7.1231660904879812E-2</v>
      </c>
      <c r="E165" s="3">
        <v>0.38284744017291006</v>
      </c>
    </row>
    <row r="166" spans="2:5">
      <c r="B166">
        <v>162</v>
      </c>
      <c r="C166" s="3">
        <v>2.073621251594579E-2</v>
      </c>
      <c r="D166" s="3">
        <v>1.2300927173209446E-2</v>
      </c>
      <c r="E166" s="3">
        <v>0.70855397658427077</v>
      </c>
    </row>
    <row r="167" spans="2:5">
      <c r="B167">
        <v>163</v>
      </c>
      <c r="C167" s="3">
        <v>2.7771868138476589E-2</v>
      </c>
      <c r="D167" s="3">
        <v>1.2754634536850714E-2</v>
      </c>
      <c r="E167" s="3">
        <v>0.66180418655998197</v>
      </c>
    </row>
    <row r="168" spans="2:5">
      <c r="B168">
        <v>164</v>
      </c>
      <c r="C168" s="3">
        <v>2.5256613040517205E-2</v>
      </c>
      <c r="D168" s="3">
        <v>0.11413744817693378</v>
      </c>
      <c r="E168" s="3">
        <v>0.41856995076731252</v>
      </c>
    </row>
    <row r="169" spans="2:5">
      <c r="B169">
        <v>165</v>
      </c>
      <c r="C169" s="3">
        <v>0.13140329070891529</v>
      </c>
      <c r="D169" s="3">
        <v>0.1698641688102453</v>
      </c>
      <c r="E169" s="3">
        <v>0.15519761942593832</v>
      </c>
    </row>
    <row r="170" spans="2:5">
      <c r="B170">
        <v>166</v>
      </c>
      <c r="C170" s="3">
        <v>0.13163425557561148</v>
      </c>
      <c r="D170" s="3">
        <v>0.15479168210683486</v>
      </c>
      <c r="E170" s="3">
        <v>0.16404828676703173</v>
      </c>
    </row>
    <row r="171" spans="2:5">
      <c r="B171">
        <v>167</v>
      </c>
      <c r="C171" s="3">
        <v>3.7606326464612039E-2</v>
      </c>
      <c r="D171" s="3">
        <v>4.8006455933758206E-2</v>
      </c>
      <c r="E171" s="3">
        <v>0.50373259325769104</v>
      </c>
    </row>
    <row r="172" spans="2:5">
      <c r="B172">
        <v>168</v>
      </c>
      <c r="C172" s="3">
        <v>2.614388480576373E-3</v>
      </c>
      <c r="D172" s="3">
        <v>1.1274750884543265E-2</v>
      </c>
      <c r="E172" s="3">
        <v>0.7761607517575424</v>
      </c>
    </row>
    <row r="173" spans="2:5">
      <c r="B173">
        <v>169</v>
      </c>
      <c r="C173" s="3">
        <v>8.4252889638410863E-3</v>
      </c>
      <c r="D173" s="3">
        <v>1.2636589740747056E-2</v>
      </c>
      <c r="E173" s="3">
        <v>0.71010933788129793</v>
      </c>
    </row>
    <row r="174" spans="2:5">
      <c r="B174">
        <v>170</v>
      </c>
      <c r="C174" s="3">
        <v>0.22703295256640785</v>
      </c>
      <c r="D174" s="3">
        <v>8.0737459319828453E-3</v>
      </c>
      <c r="E174" s="3">
        <v>0.26137259520255313</v>
      </c>
    </row>
    <row r="175" spans="2:5">
      <c r="B175">
        <v>171</v>
      </c>
      <c r="C175" s="3">
        <v>5.1044748034265994E-2</v>
      </c>
      <c r="D175" s="3">
        <v>2.7577393123256789E-2</v>
      </c>
      <c r="E175" s="3">
        <v>0.38175092545715317</v>
      </c>
    </row>
    <row r="176" spans="2:5">
      <c r="B176">
        <v>172</v>
      </c>
      <c r="C176" s="3">
        <v>1.5622173221827372E-2</v>
      </c>
      <c r="D176" s="3">
        <v>4.38268757377787E-2</v>
      </c>
      <c r="E176" s="3">
        <v>0.58808679736140057</v>
      </c>
    </row>
    <row r="177" spans="2:5">
      <c r="B177">
        <v>173</v>
      </c>
      <c r="C177" s="3">
        <v>2.0322535336252327E-2</v>
      </c>
      <c r="D177" s="3">
        <v>9.7854447498165409E-2</v>
      </c>
      <c r="E177" s="3">
        <v>0.3691937180658208</v>
      </c>
    </row>
    <row r="178" spans="2:5">
      <c r="B178">
        <v>174</v>
      </c>
      <c r="C178" s="3">
        <v>4.9504604170610061E-2</v>
      </c>
      <c r="D178" s="3">
        <v>0.19611768282395978</v>
      </c>
      <c r="E178" s="3">
        <v>0.23565317903805794</v>
      </c>
    </row>
    <row r="179" spans="2:5">
      <c r="B179">
        <v>175</v>
      </c>
      <c r="C179" s="3">
        <v>3.0320107120319663E-2</v>
      </c>
      <c r="D179" s="3">
        <v>8.1081316985987632E-3</v>
      </c>
      <c r="E179" s="3">
        <v>0.66421563993735966</v>
      </c>
    </row>
    <row r="180" spans="2:5">
      <c r="B180">
        <v>176</v>
      </c>
      <c r="C180" s="3">
        <v>3.2179001742106063E-2</v>
      </c>
      <c r="D180" s="3">
        <v>0.13576430003692147</v>
      </c>
      <c r="E180" s="3">
        <v>0.31569995560013597</v>
      </c>
    </row>
    <row r="181" spans="2:5">
      <c r="B181">
        <v>177</v>
      </c>
      <c r="C181" s="3">
        <v>7.2472898401558846E-3</v>
      </c>
      <c r="D181" s="3">
        <v>1.2411852773860685E-2</v>
      </c>
      <c r="E181" s="3">
        <v>0.68974997916285608</v>
      </c>
    </row>
    <row r="182" spans="2:5">
      <c r="B182">
        <v>178</v>
      </c>
      <c r="C182" s="3">
        <v>7.7146427017209154E-2</v>
      </c>
      <c r="D182" s="3">
        <v>8.5669308079112341E-2</v>
      </c>
      <c r="E182" s="3">
        <v>0.33408547976186009</v>
      </c>
    </row>
    <row r="183" spans="2:5">
      <c r="B183">
        <v>179</v>
      </c>
      <c r="C183" s="3">
        <v>3.6518464454689176E-2</v>
      </c>
      <c r="D183" s="3">
        <v>3.8397938474528485E-2</v>
      </c>
      <c r="E183" s="3">
        <v>0.56780700018492591</v>
      </c>
    </row>
    <row r="184" spans="2:5">
      <c r="B184">
        <v>180</v>
      </c>
      <c r="C184" s="3">
        <v>1.1066343499309256E-2</v>
      </c>
      <c r="D184" s="3">
        <v>1.1644938333949011E-2</v>
      </c>
      <c r="E184" s="3">
        <v>0.65130197946083312</v>
      </c>
    </row>
    <row r="185" spans="2:5">
      <c r="B185">
        <v>181</v>
      </c>
      <c r="C185" s="3">
        <v>9.061697757699938E-3</v>
      </c>
      <c r="D185" s="3">
        <v>7.6543063644368518E-3</v>
      </c>
      <c r="E185" s="3">
        <v>0.70090468996205524</v>
      </c>
    </row>
    <row r="186" spans="2:5">
      <c r="B186">
        <v>182</v>
      </c>
      <c r="C186" s="3">
        <v>1.6564032223417069E-2</v>
      </c>
      <c r="D186" s="3">
        <v>9.1438461871577614E-2</v>
      </c>
      <c r="E186" s="3">
        <v>0.49047531684835094</v>
      </c>
    </row>
    <row r="187" spans="2:5">
      <c r="B187">
        <v>183</v>
      </c>
      <c r="C187" s="3">
        <v>5.3014707113574353E-2</v>
      </c>
      <c r="D187" s="3">
        <v>9.6943901574025909E-2</v>
      </c>
      <c r="E187" s="3">
        <v>0.39659069138253444</v>
      </c>
    </row>
    <row r="188" spans="2:5">
      <c r="B188">
        <v>184</v>
      </c>
      <c r="C188" s="3">
        <v>9.0557460886618507E-2</v>
      </c>
      <c r="D188" s="3">
        <v>0.14468064941849637</v>
      </c>
      <c r="E188" s="3">
        <v>0.20970312396122059</v>
      </c>
    </row>
    <row r="189" spans="2:5">
      <c r="B189">
        <v>185</v>
      </c>
      <c r="C189" s="3">
        <v>0.14298669827192478</v>
      </c>
      <c r="D189" s="3">
        <v>3.2832753548539415E-2</v>
      </c>
      <c r="E189" s="3">
        <v>0.36387346848846958</v>
      </c>
    </row>
    <row r="190" spans="2:5">
      <c r="B190">
        <v>186</v>
      </c>
      <c r="C190" s="3">
        <v>4.026500766468756E-2</v>
      </c>
      <c r="D190" s="3">
        <v>0.12709653983518587</v>
      </c>
      <c r="E190" s="3">
        <v>0.33980762717384472</v>
      </c>
    </row>
    <row r="191" spans="2:5">
      <c r="B191">
        <v>187</v>
      </c>
      <c r="C191" s="3">
        <v>1.2726561130941068E-2</v>
      </c>
      <c r="D191" s="3">
        <v>1.4043364572257858E-2</v>
      </c>
      <c r="E191" s="3">
        <v>0.66465206618899897</v>
      </c>
    </row>
    <row r="192" spans="2:5">
      <c r="B192">
        <v>188</v>
      </c>
      <c r="C192" s="3">
        <v>9.0227556899215664E-3</v>
      </c>
      <c r="D192" s="3">
        <v>4.9192480782144304E-2</v>
      </c>
      <c r="E192" s="3">
        <v>0.61523863331261097</v>
      </c>
    </row>
    <row r="193" spans="2:5">
      <c r="B193">
        <v>189</v>
      </c>
      <c r="C193" s="3">
        <v>2.8864325832274586E-2</v>
      </c>
      <c r="D193" s="3">
        <v>5.0161796043460116E-3</v>
      </c>
      <c r="E193" s="3">
        <v>0.54158628329751735</v>
      </c>
    </row>
    <row r="194" spans="2:5">
      <c r="B194">
        <v>190</v>
      </c>
      <c r="C194" s="3">
        <v>1.8768767301501434E-2</v>
      </c>
      <c r="D194" s="3">
        <v>1.1185537976181737E-2</v>
      </c>
      <c r="E194" s="3">
        <v>0.66135449500717203</v>
      </c>
    </row>
    <row r="195" spans="2:5">
      <c r="B195">
        <v>191</v>
      </c>
      <c r="C195" s="3">
        <v>0.1673551601145303</v>
      </c>
      <c r="D195" s="3">
        <v>5.4980176947077034E-2</v>
      </c>
      <c r="E195" s="3">
        <v>0.16532888707850191</v>
      </c>
    </row>
    <row r="196" spans="2:5">
      <c r="B196">
        <v>192</v>
      </c>
      <c r="C196" s="3">
        <v>1.7226569386108788E-2</v>
      </c>
      <c r="D196" s="3">
        <v>4.6785312183930214E-2</v>
      </c>
      <c r="E196" s="3">
        <v>0.50536633116512997</v>
      </c>
    </row>
    <row r="197" spans="2:5">
      <c r="B197">
        <v>193</v>
      </c>
      <c r="C197" s="3">
        <v>8.5177418789557542E-3</v>
      </c>
      <c r="D197" s="3">
        <v>8.2206148738587902E-3</v>
      </c>
      <c r="E197" s="3">
        <v>0.65159753035696677</v>
      </c>
    </row>
    <row r="198" spans="2:5">
      <c r="B198">
        <v>194</v>
      </c>
      <c r="C198" s="3">
        <v>6.3899099122646241E-2</v>
      </c>
      <c r="D198" s="3">
        <v>0.15517836879035229</v>
      </c>
      <c r="E198" s="3">
        <v>0.2447332095785526</v>
      </c>
    </row>
    <row r="199" spans="2:5">
      <c r="B199">
        <v>195</v>
      </c>
      <c r="C199" s="3">
        <v>1.4895006836866878E-2</v>
      </c>
      <c r="D199" s="3">
        <v>4.8697908564381116E-2</v>
      </c>
      <c r="E199" s="3">
        <v>0.62225087974169835</v>
      </c>
    </row>
    <row r="200" spans="2:5">
      <c r="B200">
        <v>196</v>
      </c>
      <c r="C200" s="3">
        <v>3.4973623883354666E-3</v>
      </c>
      <c r="D200" s="3">
        <v>2.4312027789185058E-2</v>
      </c>
      <c r="E200" s="3">
        <v>0.72853285892776232</v>
      </c>
    </row>
    <row r="201" spans="2:5">
      <c r="B201">
        <v>197</v>
      </c>
      <c r="C201" s="3">
        <v>7.3710826281819242E-2</v>
      </c>
      <c r="D201" s="3">
        <v>8.3090470218590562E-2</v>
      </c>
      <c r="E201" s="3">
        <v>0.32958672025282065</v>
      </c>
    </row>
    <row r="202" spans="2:5">
      <c r="B202">
        <v>198</v>
      </c>
      <c r="C202" s="3">
        <v>3.0613437814988112E-2</v>
      </c>
      <c r="D202" s="3">
        <v>0.18084395756417582</v>
      </c>
      <c r="E202" s="3">
        <v>0.33147762487109556</v>
      </c>
    </row>
    <row r="203" spans="2:5">
      <c r="B203">
        <v>199</v>
      </c>
      <c r="C203" s="3">
        <v>5.5668814218776827E-2</v>
      </c>
      <c r="D203" s="3">
        <v>0.10602626596789667</v>
      </c>
      <c r="E203" s="3">
        <v>0.35575784932490973</v>
      </c>
    </row>
    <row r="204" spans="2:5">
      <c r="B204">
        <v>200</v>
      </c>
      <c r="C204" s="3">
        <v>9.6552908304393725E-2</v>
      </c>
      <c r="D204" s="3">
        <v>0.14159390745551043</v>
      </c>
      <c r="E204" s="3">
        <v>0.20420380986261061</v>
      </c>
    </row>
    <row r="205" spans="2:5">
      <c r="B205">
        <v>201</v>
      </c>
      <c r="C205" s="3">
        <v>8.513177462859043E-3</v>
      </c>
      <c r="D205" s="3">
        <v>1.0550890654763537E-2</v>
      </c>
      <c r="E205" s="3">
        <v>0.70656393009647656</v>
      </c>
    </row>
    <row r="206" spans="2:5">
      <c r="B206">
        <v>202</v>
      </c>
      <c r="C206" s="3">
        <v>1.4144147431369708E-2</v>
      </c>
      <c r="D206" s="3">
        <v>2.0565151998644799E-2</v>
      </c>
      <c r="E206" s="3">
        <v>0.58273214109344407</v>
      </c>
    </row>
    <row r="207" spans="2:5">
      <c r="B207">
        <v>203</v>
      </c>
      <c r="C207" s="3">
        <v>5.2341954295231106E-2</v>
      </c>
      <c r="D207" s="3">
        <v>2.3840179492983775E-2</v>
      </c>
      <c r="E207" s="3">
        <v>0.53826298123009142</v>
      </c>
    </row>
    <row r="208" spans="2:5">
      <c r="B208">
        <v>204</v>
      </c>
      <c r="C208" s="3">
        <v>3.4396287626679616E-2</v>
      </c>
      <c r="D208" s="3">
        <v>2.2941492319056674E-2</v>
      </c>
      <c r="E208" s="3">
        <v>0.55467921005284815</v>
      </c>
    </row>
    <row r="209" spans="2:5">
      <c r="B209">
        <v>205</v>
      </c>
      <c r="C209" s="3">
        <v>2.1440930889435873E-2</v>
      </c>
      <c r="D209" s="3">
        <v>0.14993119452490272</v>
      </c>
      <c r="E209" s="3">
        <v>0.38114855418261506</v>
      </c>
    </row>
    <row r="210" spans="2:5">
      <c r="B210">
        <v>206</v>
      </c>
      <c r="C210" s="3">
        <v>1.0762699373069496E-2</v>
      </c>
      <c r="D210" s="3">
        <v>4.3015871521623769E-2</v>
      </c>
      <c r="E210" s="3">
        <v>0.57335042243349366</v>
      </c>
    </row>
    <row r="211" spans="2:5">
      <c r="B211">
        <v>207</v>
      </c>
      <c r="C211" s="3">
        <v>1.5516775405657561E-2</v>
      </c>
      <c r="D211" s="3">
        <v>6.1437594541234944E-2</v>
      </c>
      <c r="E211" s="3">
        <v>0.5581502142283139</v>
      </c>
    </row>
    <row r="212" spans="2:5">
      <c r="B212">
        <v>208</v>
      </c>
      <c r="C212" s="3">
        <v>2.0564981676505452E-2</v>
      </c>
      <c r="D212" s="3">
        <v>7.3545156907079162E-2</v>
      </c>
      <c r="E212" s="3">
        <v>0.51183975657696035</v>
      </c>
    </row>
    <row r="213" spans="2:5">
      <c r="B213">
        <v>209</v>
      </c>
      <c r="C213" s="3">
        <v>4.0337372989865283E-2</v>
      </c>
      <c r="D213" s="3">
        <v>1.6961173138656357E-2</v>
      </c>
      <c r="E213" s="3">
        <v>0.61248836934755135</v>
      </c>
    </row>
    <row r="214" spans="2:5">
      <c r="B214">
        <v>210</v>
      </c>
      <c r="C214" s="3">
        <v>1.3372727879755726E-2</v>
      </c>
      <c r="D214" s="3">
        <v>4.2920740803284389E-2</v>
      </c>
      <c r="E214" s="3">
        <v>0.43677183996834956</v>
      </c>
    </row>
    <row r="215" spans="2:5">
      <c r="B215">
        <v>211</v>
      </c>
      <c r="C215" s="3">
        <v>3.5824393836357396E-2</v>
      </c>
      <c r="D215" s="3">
        <v>8.2923387362779058E-2</v>
      </c>
      <c r="E215" s="3">
        <v>0.4155588126987983</v>
      </c>
    </row>
    <row r="216" spans="2:5">
      <c r="B216">
        <v>212</v>
      </c>
      <c r="C216" s="3">
        <v>7.6056583095086658E-2</v>
      </c>
      <c r="D216" s="3">
        <v>0.21339226275083042</v>
      </c>
      <c r="E216" s="3">
        <v>0.22010186582658331</v>
      </c>
    </row>
    <row r="217" spans="2:5">
      <c r="B217">
        <v>213</v>
      </c>
      <c r="C217" s="3">
        <v>3.230079853835733E-2</v>
      </c>
      <c r="D217" s="3">
        <v>2.8131957722899469E-2</v>
      </c>
      <c r="E217" s="3">
        <v>0.61996239469627334</v>
      </c>
    </row>
    <row r="218" spans="2:5">
      <c r="B218">
        <v>214</v>
      </c>
      <c r="C218" s="3">
        <v>6.0215846982282408E-3</v>
      </c>
      <c r="D218" s="3">
        <v>6.1110387200206853E-2</v>
      </c>
      <c r="E218" s="3">
        <v>0.53459560743960588</v>
      </c>
    </row>
    <row r="219" spans="2:5">
      <c r="B219">
        <v>215</v>
      </c>
      <c r="C219" s="3">
        <v>2.7394998425241554E-2</v>
      </c>
      <c r="D219" s="3">
        <v>2.4697161846591736E-2</v>
      </c>
      <c r="E219" s="3">
        <v>0.59653369556611602</v>
      </c>
    </row>
    <row r="220" spans="2:5">
      <c r="B220">
        <v>216</v>
      </c>
      <c r="C220" s="3">
        <v>7.0788435739457783E-2</v>
      </c>
      <c r="D220" s="3">
        <v>0.18969501415000223</v>
      </c>
      <c r="E220" s="3">
        <v>0.21912539956477969</v>
      </c>
    </row>
    <row r="221" spans="2:5">
      <c r="B221">
        <v>217</v>
      </c>
      <c r="C221" s="3">
        <v>8.0397809910858764E-2</v>
      </c>
      <c r="D221" s="3">
        <v>4.7760394446120361E-2</v>
      </c>
      <c r="E221" s="3">
        <v>0.39957866473784531</v>
      </c>
    </row>
    <row r="222" spans="2:5">
      <c r="B222">
        <v>218</v>
      </c>
      <c r="C222" s="3">
        <v>3.16901329086045E-2</v>
      </c>
      <c r="D222" s="3">
        <v>7.1562043841424547E-2</v>
      </c>
      <c r="E222" s="3">
        <v>0.52509914799208546</v>
      </c>
    </row>
    <row r="223" spans="2:5">
      <c r="B223">
        <v>219</v>
      </c>
      <c r="C223" s="3">
        <v>6.7140791069659159E-2</v>
      </c>
      <c r="D223" s="3">
        <v>0.17188082810850427</v>
      </c>
      <c r="E223" s="3">
        <v>0.23308305642833924</v>
      </c>
    </row>
    <row r="224" spans="2:5">
      <c r="B224">
        <v>220</v>
      </c>
      <c r="C224" s="3">
        <v>4.0289237393671802E-2</v>
      </c>
      <c r="D224" s="3">
        <v>5.0756406671797261E-2</v>
      </c>
      <c r="E224" s="3">
        <v>0.45962393269531626</v>
      </c>
    </row>
    <row r="225" spans="2:5">
      <c r="B225">
        <v>221</v>
      </c>
      <c r="C225" s="3">
        <v>6.1316506595897914E-3</v>
      </c>
      <c r="D225" s="3">
        <v>2.2912242741898868E-2</v>
      </c>
      <c r="E225" s="3">
        <v>0.72778719149569615</v>
      </c>
    </row>
    <row r="226" spans="2:5">
      <c r="B226">
        <v>222</v>
      </c>
      <c r="C226" s="3">
        <v>1.8125871557530843E-2</v>
      </c>
      <c r="D226" s="3">
        <v>6.083690525676351E-2</v>
      </c>
      <c r="E226" s="3">
        <v>0.55291108653657506</v>
      </c>
    </row>
    <row r="227" spans="2:5">
      <c r="B227">
        <v>223</v>
      </c>
      <c r="C227" s="3">
        <v>3.3204729772227373E-3</v>
      </c>
      <c r="D227" s="3">
        <v>1.1194312125916147E-2</v>
      </c>
      <c r="E227" s="3">
        <v>0.77771852560389876</v>
      </c>
    </row>
    <row r="228" spans="2:5">
      <c r="B228">
        <v>224</v>
      </c>
      <c r="C228" s="3">
        <v>2.5673851945252547E-2</v>
      </c>
      <c r="D228" s="3">
        <v>6.8754354609663365E-2</v>
      </c>
      <c r="E228" s="3">
        <v>0.47409511314828479</v>
      </c>
    </row>
    <row r="229" spans="2:5">
      <c r="B229">
        <v>225</v>
      </c>
      <c r="C229" s="3">
        <v>1.4392384622460373E-2</v>
      </c>
      <c r="D229" s="3">
        <v>7.4176421088892941E-2</v>
      </c>
      <c r="E229" s="3">
        <v>0.5384056284122769</v>
      </c>
    </row>
    <row r="230" spans="2:5">
      <c r="B230">
        <v>226</v>
      </c>
      <c r="C230" s="3">
        <v>9.4021805801337392E-3</v>
      </c>
      <c r="D230" s="3">
        <v>2.0715097243011078E-2</v>
      </c>
      <c r="E230" s="3">
        <v>0.66505128537057834</v>
      </c>
    </row>
    <row r="231" spans="2:5">
      <c r="B231">
        <v>227</v>
      </c>
      <c r="C231" s="3">
        <v>4.7657074006505026E-2</v>
      </c>
      <c r="D231" s="3">
        <v>2.8255551135766239E-2</v>
      </c>
      <c r="E231" s="3">
        <v>0.50342278017586717</v>
      </c>
    </row>
    <row r="232" spans="2:5">
      <c r="B232">
        <v>228</v>
      </c>
      <c r="C232" s="3">
        <v>3.1264434191915574E-2</v>
      </c>
      <c r="D232" s="3">
        <v>7.3884720008710915E-3</v>
      </c>
      <c r="E232" s="3">
        <v>0.57142449210817525</v>
      </c>
    </row>
    <row r="233" spans="2:5">
      <c r="B233">
        <v>229</v>
      </c>
      <c r="C233" s="3">
        <v>9.708139423430736E-3</v>
      </c>
      <c r="D233" s="3">
        <v>5.5444136473000363E-3</v>
      </c>
      <c r="E233" s="3">
        <v>0.72295121978027943</v>
      </c>
    </row>
    <row r="234" spans="2:5">
      <c r="B234">
        <v>230</v>
      </c>
      <c r="C234" s="3">
        <v>5.2634690250405222E-2</v>
      </c>
      <c r="D234" s="3">
        <v>0.1662233885784396</v>
      </c>
      <c r="E234" s="3">
        <v>0.25454699390769908</v>
      </c>
    </row>
    <row r="235" spans="2:5">
      <c r="B235">
        <v>231</v>
      </c>
      <c r="C235" s="3">
        <v>1.4038875634151373E-2</v>
      </c>
      <c r="D235" s="3">
        <v>0.1100444360486342</v>
      </c>
      <c r="E235" s="3">
        <v>0.51291424035601996</v>
      </c>
    </row>
    <row r="236" spans="2:5">
      <c r="B236">
        <v>232</v>
      </c>
      <c r="C236" s="3">
        <v>1.6686107591643518E-2</v>
      </c>
      <c r="D236" s="3">
        <v>1.444129018562724E-2</v>
      </c>
      <c r="E236" s="3">
        <v>0.54279774658801294</v>
      </c>
    </row>
    <row r="237" spans="2:5">
      <c r="B237">
        <v>233</v>
      </c>
      <c r="C237" s="3">
        <v>2.2279154439389784E-2</v>
      </c>
      <c r="D237" s="3">
        <v>2.721212579349104E-2</v>
      </c>
      <c r="E237" s="3">
        <v>0.59089233273944197</v>
      </c>
    </row>
    <row r="238" spans="2:5">
      <c r="B238">
        <v>234</v>
      </c>
      <c r="C238" s="3">
        <v>0.10297141432955534</v>
      </c>
      <c r="D238" s="3">
        <v>4.8837512007147404E-3</v>
      </c>
      <c r="E238" s="3">
        <v>0.50087119511013589</v>
      </c>
    </row>
    <row r="239" spans="2:5">
      <c r="B239">
        <v>235</v>
      </c>
      <c r="C239" s="3">
        <v>1.6401616174793548E-2</v>
      </c>
      <c r="D239" s="3">
        <v>9.4553837501496873E-2</v>
      </c>
      <c r="E239" s="3">
        <v>0.50716436248848407</v>
      </c>
    </row>
    <row r="240" spans="2:5">
      <c r="B240">
        <v>236</v>
      </c>
      <c r="C240" s="3">
        <v>2.6294784674745504E-2</v>
      </c>
      <c r="D240" s="3">
        <v>5.1517868276543255E-2</v>
      </c>
      <c r="E240" s="3">
        <v>0.56084621853721583</v>
      </c>
    </row>
    <row r="241" spans="2:5">
      <c r="B241">
        <v>237</v>
      </c>
      <c r="C241" s="3">
        <v>1.579515442165717E-2</v>
      </c>
      <c r="D241" s="3">
        <v>1.363547937077025E-2</v>
      </c>
      <c r="E241" s="3">
        <v>0.55902296618807024</v>
      </c>
    </row>
    <row r="242" spans="2:5">
      <c r="B242">
        <v>238</v>
      </c>
      <c r="C242" s="3">
        <v>3.1313201582560721E-2</v>
      </c>
      <c r="D242" s="3">
        <v>0.10938201685198171</v>
      </c>
      <c r="E242" s="3">
        <v>0.21993961117284383</v>
      </c>
    </row>
    <row r="243" spans="2:5">
      <c r="B243">
        <v>239</v>
      </c>
      <c r="C243" s="3">
        <v>2.1044878553034666E-2</v>
      </c>
      <c r="D243" s="3">
        <v>7.6624211358501643E-2</v>
      </c>
      <c r="E243" s="3">
        <v>0.49042247994054128</v>
      </c>
    </row>
    <row r="244" spans="2:5">
      <c r="B244">
        <v>240</v>
      </c>
      <c r="C244" s="3">
        <v>4.4367887241977488E-2</v>
      </c>
      <c r="D244" s="3">
        <v>0.12478828075340895</v>
      </c>
      <c r="E244" s="3">
        <v>0.1740346925154051</v>
      </c>
    </row>
    <row r="245" spans="2:5">
      <c r="B245">
        <v>241</v>
      </c>
      <c r="C245" s="3">
        <v>7.7225626237639108E-3</v>
      </c>
      <c r="D245" s="3">
        <v>4.3790968314952286E-2</v>
      </c>
      <c r="E245" s="3">
        <v>0.57094361031811469</v>
      </c>
    </row>
    <row r="246" spans="2:5">
      <c r="B246">
        <v>242</v>
      </c>
      <c r="C246" s="3">
        <v>2.4854999683251534E-2</v>
      </c>
      <c r="D246" s="3">
        <v>1.5707708438192625E-2</v>
      </c>
      <c r="E246" s="3">
        <v>0.61468939440655335</v>
      </c>
    </row>
    <row r="247" spans="2:5">
      <c r="B247">
        <v>243</v>
      </c>
      <c r="C247" s="3">
        <v>4.822389928421919E-2</v>
      </c>
      <c r="D247" s="3">
        <v>0.25765931391698083</v>
      </c>
      <c r="E247" s="3">
        <v>0.18590598169648537</v>
      </c>
    </row>
    <row r="248" spans="2:5">
      <c r="B248">
        <v>244</v>
      </c>
      <c r="C248" s="3">
        <v>1.5978470957179115E-2</v>
      </c>
      <c r="D248" s="3">
        <v>8.1502604484517432E-2</v>
      </c>
      <c r="E248" s="3">
        <v>0.49675512608145245</v>
      </c>
    </row>
    <row r="249" spans="2:5">
      <c r="B249">
        <v>245</v>
      </c>
      <c r="C249" s="3">
        <v>4.9323058471615486E-2</v>
      </c>
      <c r="D249" s="3">
        <v>5.575433987035127E-2</v>
      </c>
      <c r="E249" s="3">
        <v>0.35460735437662838</v>
      </c>
    </row>
    <row r="250" spans="2:5">
      <c r="B250">
        <v>246</v>
      </c>
      <c r="C250" s="3">
        <v>1.9142947409397561E-2</v>
      </c>
      <c r="D250" s="3">
        <v>1.7461938987411361E-2</v>
      </c>
      <c r="E250" s="3">
        <v>0.67962817583062363</v>
      </c>
    </row>
    <row r="251" spans="2:5">
      <c r="B251">
        <v>247</v>
      </c>
      <c r="C251" s="3">
        <v>3.1054893327109645E-2</v>
      </c>
      <c r="D251" s="3">
        <v>0.14047246471258595</v>
      </c>
      <c r="E251" s="3">
        <v>0.20321905668849127</v>
      </c>
    </row>
    <row r="252" spans="2:5">
      <c r="B252">
        <v>248</v>
      </c>
      <c r="C252" s="3">
        <v>2.8171015470874493E-2</v>
      </c>
      <c r="D252" s="3">
        <v>0.13431144202047984</v>
      </c>
      <c r="E252" s="3">
        <v>0.32022147272237733</v>
      </c>
    </row>
    <row r="253" spans="2:5">
      <c r="B253">
        <v>249</v>
      </c>
      <c r="C253" s="3">
        <v>2.7037529702520012E-2</v>
      </c>
      <c r="D253" s="3">
        <v>6.8336490069127287E-2</v>
      </c>
      <c r="E253" s="3">
        <v>0.52835114690206031</v>
      </c>
    </row>
    <row r="254" spans="2:5">
      <c r="B254">
        <v>250</v>
      </c>
      <c r="C254" s="3">
        <v>5.573131191306261E-2</v>
      </c>
      <c r="D254" s="3">
        <v>7.6499177757694214E-2</v>
      </c>
      <c r="E254" s="3">
        <v>0.38355332461312303</v>
      </c>
    </row>
    <row r="255" spans="2:5">
      <c r="B255">
        <v>251</v>
      </c>
      <c r="C255" s="3">
        <v>2.0093244052765677E-2</v>
      </c>
      <c r="D255" s="3">
        <v>6.6423844855845904E-2</v>
      </c>
      <c r="E255" s="3">
        <v>0.49304054830727928</v>
      </c>
    </row>
    <row r="256" spans="2:5">
      <c r="B256">
        <v>252</v>
      </c>
      <c r="C256" s="3">
        <v>3.5871968410254029E-3</v>
      </c>
      <c r="D256" s="3">
        <v>5.622409471740703E-3</v>
      </c>
      <c r="E256" s="3">
        <v>0.81376312156294128</v>
      </c>
    </row>
    <row r="257" spans="2:5">
      <c r="B257">
        <v>253</v>
      </c>
      <c r="C257" s="3">
        <v>3.3478624776963423E-2</v>
      </c>
      <c r="D257" s="3">
        <v>2.6794275374197242E-2</v>
      </c>
      <c r="E257" s="3">
        <v>0.4476873904678913</v>
      </c>
    </row>
    <row r="258" spans="2:5">
      <c r="B258">
        <v>254</v>
      </c>
      <c r="C258" s="3">
        <v>1.8824467677965244E-2</v>
      </c>
      <c r="D258" s="3">
        <v>0.13176724918208396</v>
      </c>
      <c r="E258" s="3">
        <v>0.40262177771394769</v>
      </c>
    </row>
    <row r="259" spans="2:5">
      <c r="B259">
        <v>255</v>
      </c>
      <c r="C259" s="3">
        <v>3.0588967535322607E-2</v>
      </c>
      <c r="D259" s="3">
        <v>2.7345860725878635E-2</v>
      </c>
      <c r="E259" s="3">
        <v>0.5457403982730612</v>
      </c>
    </row>
    <row r="260" spans="2:5">
      <c r="B260">
        <v>256</v>
      </c>
      <c r="C260" s="3">
        <v>6.2841670938151434E-2</v>
      </c>
      <c r="D260" s="3">
        <v>5.9258179690665408E-2</v>
      </c>
      <c r="E260" s="3">
        <v>0.3993329078300501</v>
      </c>
    </row>
    <row r="261" spans="2:5">
      <c r="B261">
        <v>257</v>
      </c>
      <c r="C261" s="3">
        <v>3.4842047912827682E-2</v>
      </c>
      <c r="D261" s="3">
        <v>6.4429646195260704E-2</v>
      </c>
      <c r="E261" s="3">
        <v>0.50106245925108017</v>
      </c>
    </row>
    <row r="262" spans="2:5">
      <c r="B262">
        <v>258</v>
      </c>
      <c r="C262" s="3">
        <v>6.9719137806949327E-2</v>
      </c>
      <c r="D262" s="3">
        <v>1.3260693564003778E-2</v>
      </c>
      <c r="E262" s="3">
        <v>0.44424721887731239</v>
      </c>
    </row>
    <row r="263" spans="2:5">
      <c r="B263">
        <v>259</v>
      </c>
      <c r="C263" s="3">
        <v>4.4207298738131166E-2</v>
      </c>
      <c r="D263" s="3">
        <v>0.10194223686238933</v>
      </c>
      <c r="E263" s="3">
        <v>0.31112779472660357</v>
      </c>
    </row>
    <row r="264" spans="2:5">
      <c r="B264">
        <v>260</v>
      </c>
      <c r="C264" s="3">
        <v>2.1876356840209492E-2</v>
      </c>
      <c r="D264" s="3">
        <v>0.10886434239853095</v>
      </c>
      <c r="E264" s="3">
        <v>0.35749269711223119</v>
      </c>
    </row>
    <row r="265" spans="2:5">
      <c r="B265">
        <v>261</v>
      </c>
      <c r="C265" s="3">
        <v>6.2053564868549516E-2</v>
      </c>
      <c r="D265" s="3">
        <v>0.11988137494766922</v>
      </c>
      <c r="E265" s="3">
        <v>0.27241686498571205</v>
      </c>
    </row>
    <row r="266" spans="2:5">
      <c r="B266">
        <v>262</v>
      </c>
      <c r="C266" s="3">
        <v>1.0881733592953533E-2</v>
      </c>
      <c r="D266" s="3">
        <v>1.2989249191648544E-2</v>
      </c>
      <c r="E266" s="3">
        <v>0.72979158768464081</v>
      </c>
    </row>
    <row r="267" spans="2:5">
      <c r="B267">
        <v>263</v>
      </c>
      <c r="C267" s="3">
        <v>1.2424537238536306E-2</v>
      </c>
      <c r="D267" s="3">
        <v>1.4102292167595259E-2</v>
      </c>
      <c r="E267" s="3">
        <v>0.6807940798877794</v>
      </c>
    </row>
    <row r="268" spans="2:5">
      <c r="B268">
        <v>264</v>
      </c>
      <c r="C268" s="3">
        <v>6.5843798650623859E-3</v>
      </c>
      <c r="D268" s="3">
        <v>2.0010144587193034E-2</v>
      </c>
      <c r="E268" s="3">
        <v>0.70396563010545776</v>
      </c>
    </row>
    <row r="269" spans="2:5">
      <c r="B269">
        <v>265</v>
      </c>
      <c r="C269" s="3">
        <v>5.7443200402186645E-2</v>
      </c>
      <c r="D269" s="3">
        <v>0.22326115385499784</v>
      </c>
      <c r="E269" s="3">
        <v>0.13671175651772849</v>
      </c>
    </row>
    <row r="270" spans="2:5">
      <c r="B270">
        <v>266</v>
      </c>
      <c r="C270" s="3">
        <v>2.1211434659213619E-2</v>
      </c>
      <c r="D270" s="3">
        <v>3.6704016460686412E-2</v>
      </c>
      <c r="E270" s="3">
        <v>0.57925818957783393</v>
      </c>
    </row>
    <row r="271" spans="2:5">
      <c r="B271">
        <v>267</v>
      </c>
      <c r="C271" s="3">
        <v>1.8650474038398309E-2</v>
      </c>
      <c r="D271" s="3">
        <v>5.3494004653236227E-2</v>
      </c>
      <c r="E271" s="3">
        <v>0.54598456826645581</v>
      </c>
    </row>
    <row r="272" spans="2:5">
      <c r="B272">
        <v>268</v>
      </c>
      <c r="C272" s="3">
        <v>4.1972745313679088E-2</v>
      </c>
      <c r="D272" s="3">
        <v>8.4991882274989411E-2</v>
      </c>
      <c r="E272" s="3">
        <v>0.41530770538526124</v>
      </c>
    </row>
    <row r="273" spans="2:5">
      <c r="B273">
        <v>269</v>
      </c>
      <c r="C273" s="3">
        <v>9.7656033014221627E-2</v>
      </c>
      <c r="D273" s="3">
        <v>2.6048350771627857E-2</v>
      </c>
      <c r="E273" s="3">
        <v>0.35427497666709751</v>
      </c>
    </row>
    <row r="274" spans="2:5">
      <c r="B274">
        <v>270</v>
      </c>
      <c r="C274" s="3">
        <v>3.9934801560932903E-2</v>
      </c>
      <c r="D274" s="3">
        <v>5.4072568590978913E-2</v>
      </c>
      <c r="E274" s="3">
        <v>0.4075980747059042</v>
      </c>
    </row>
    <row r="275" spans="2:5">
      <c r="B275">
        <v>271</v>
      </c>
      <c r="C275" s="3">
        <v>3.2005192203561107E-2</v>
      </c>
      <c r="D275" s="3">
        <v>8.3085237794355005E-2</v>
      </c>
      <c r="E275" s="3">
        <v>0.40549951493713965</v>
      </c>
    </row>
    <row r="276" spans="2:5">
      <c r="B276">
        <v>272</v>
      </c>
      <c r="C276" s="3">
        <v>8.9392128137966057E-2</v>
      </c>
      <c r="D276" s="3">
        <v>0.15160585692703948</v>
      </c>
      <c r="E276" s="3">
        <v>0.21995558872336016</v>
      </c>
    </row>
    <row r="277" spans="2:5">
      <c r="B277">
        <v>273</v>
      </c>
      <c r="C277" s="3">
        <v>3.2565235174127835E-3</v>
      </c>
      <c r="D277" s="3">
        <v>1.2058862949108606E-2</v>
      </c>
      <c r="E277" s="3">
        <v>0.72917642295300844</v>
      </c>
    </row>
    <row r="278" spans="2:5">
      <c r="B278">
        <v>274</v>
      </c>
      <c r="C278" s="3">
        <v>1.0577353557129247E-2</v>
      </c>
      <c r="D278" s="3">
        <v>1.5253392164912557E-2</v>
      </c>
      <c r="E278" s="3">
        <v>0.6984782001729003</v>
      </c>
    </row>
    <row r="279" spans="2:5">
      <c r="B279">
        <v>275</v>
      </c>
      <c r="C279" s="3">
        <v>8.6111848021712234E-2</v>
      </c>
      <c r="D279" s="3">
        <v>7.9449545611527617E-2</v>
      </c>
      <c r="E279" s="3">
        <v>0.35529085531384585</v>
      </c>
    </row>
    <row r="280" spans="2:5">
      <c r="B280">
        <v>276</v>
      </c>
      <c r="C280" s="3">
        <v>2.5302495552877696E-2</v>
      </c>
      <c r="D280" s="3">
        <v>2.1227122233067115E-2</v>
      </c>
      <c r="E280" s="3">
        <v>0.61987147337900605</v>
      </c>
    </row>
    <row r="281" spans="2:5">
      <c r="B281">
        <v>277</v>
      </c>
      <c r="C281" s="3">
        <v>8.7689914074917399E-2</v>
      </c>
      <c r="D281" s="3">
        <v>0.2158086589460938</v>
      </c>
      <c r="E281" s="3">
        <v>0.14025831400519542</v>
      </c>
    </row>
    <row r="282" spans="2:5">
      <c r="B282">
        <v>278</v>
      </c>
      <c r="C282" s="3">
        <v>5.0654164699683174E-3</v>
      </c>
      <c r="D282" s="3">
        <v>1.1392436766934206E-2</v>
      </c>
      <c r="E282" s="3">
        <v>0.70404290535877656</v>
      </c>
    </row>
    <row r="283" spans="2:5">
      <c r="B283">
        <v>279</v>
      </c>
      <c r="C283" s="3">
        <v>4.298253384125611E-2</v>
      </c>
      <c r="D283" s="3">
        <v>1.4997559380217365E-2</v>
      </c>
      <c r="E283" s="3">
        <v>0.51308436950921255</v>
      </c>
    </row>
    <row r="284" spans="2:5">
      <c r="B284">
        <v>280</v>
      </c>
      <c r="C284" s="3">
        <v>0.11806410755604341</v>
      </c>
      <c r="D284" s="3">
        <v>0.18166472371565712</v>
      </c>
      <c r="E284" s="3">
        <v>0.14127877391632956</v>
      </c>
    </row>
    <row r="285" spans="2:5">
      <c r="B285">
        <v>281</v>
      </c>
      <c r="C285" s="3">
        <v>9.9420364471795364E-2</v>
      </c>
      <c r="D285" s="3">
        <v>4.2863143201099164E-2</v>
      </c>
      <c r="E285" s="3">
        <v>0.38063418381518899</v>
      </c>
    </row>
    <row r="286" spans="2:5">
      <c r="B286">
        <v>282</v>
      </c>
      <c r="C286" s="3">
        <v>1.2857618876366278E-2</v>
      </c>
      <c r="D286" s="3">
        <v>5.3378139244062497E-2</v>
      </c>
      <c r="E286" s="3">
        <v>0.52767432590016305</v>
      </c>
    </row>
    <row r="287" spans="2:5">
      <c r="B287">
        <v>283</v>
      </c>
      <c r="C287" s="3">
        <v>1.1378722616773709E-2</v>
      </c>
      <c r="D287" s="3">
        <v>8.0424082548005815E-2</v>
      </c>
      <c r="E287" s="3">
        <v>0.5358292600373743</v>
      </c>
    </row>
    <row r="288" spans="2:5">
      <c r="B288">
        <v>284</v>
      </c>
      <c r="C288" s="3">
        <v>3.6250805901880109E-2</v>
      </c>
      <c r="D288" s="3">
        <v>0.10493158818574226</v>
      </c>
      <c r="E288" s="3">
        <v>0.37698657146038794</v>
      </c>
    </row>
    <row r="289" spans="2:5">
      <c r="B289">
        <v>285</v>
      </c>
      <c r="C289" s="3">
        <v>2.6193550918806405E-2</v>
      </c>
      <c r="D289" s="3">
        <v>9.6890490616056646E-2</v>
      </c>
      <c r="E289" s="3">
        <v>0.39114780381197728</v>
      </c>
    </row>
    <row r="290" spans="2:5">
      <c r="B290">
        <v>286</v>
      </c>
      <c r="C290" s="3">
        <v>6.0663474303623011E-2</v>
      </c>
      <c r="D290" s="3">
        <v>0.14886249143157632</v>
      </c>
      <c r="E290" s="3">
        <v>0.29941913271831705</v>
      </c>
    </row>
    <row r="291" spans="2:5">
      <c r="B291">
        <v>287</v>
      </c>
      <c r="C291" s="3">
        <v>9.0246919659369672E-3</v>
      </c>
      <c r="D291" s="3">
        <v>3.803199817336203E-2</v>
      </c>
      <c r="E291" s="3">
        <v>0.62425747758181238</v>
      </c>
    </row>
    <row r="292" spans="2:5">
      <c r="B292">
        <v>288</v>
      </c>
      <c r="C292" s="3">
        <v>1.6310273781034079E-3</v>
      </c>
      <c r="D292" s="3">
        <v>7.5246020604197127E-3</v>
      </c>
      <c r="E292" s="3">
        <v>0.82082382006362453</v>
      </c>
    </row>
    <row r="293" spans="2:5">
      <c r="B293">
        <v>289</v>
      </c>
      <c r="C293" s="3">
        <v>1.4514014809237034E-2</v>
      </c>
      <c r="D293" s="3">
        <v>0.10108604624629178</v>
      </c>
      <c r="E293" s="3">
        <v>0.39997938791364229</v>
      </c>
    </row>
    <row r="294" spans="2:5">
      <c r="B294">
        <v>290</v>
      </c>
      <c r="C294" s="3">
        <v>1.976543838419766E-2</v>
      </c>
      <c r="D294" s="3">
        <v>0.18021054654594759</v>
      </c>
      <c r="E294" s="3">
        <v>0.26678280703195689</v>
      </c>
    </row>
    <row r="295" spans="2:5">
      <c r="B295">
        <v>291</v>
      </c>
      <c r="C295" s="3">
        <v>7.0803573192675023E-2</v>
      </c>
      <c r="D295" s="3">
        <v>0.21558153129244156</v>
      </c>
      <c r="E295" s="3">
        <v>0.17506855794696441</v>
      </c>
    </row>
    <row r="296" spans="2:5">
      <c r="B296">
        <v>292</v>
      </c>
      <c r="C296" s="3">
        <v>5.4313495957017836E-2</v>
      </c>
      <c r="D296" s="3">
        <v>6.9407563963513094E-2</v>
      </c>
      <c r="E296" s="3">
        <v>0.41851048476318803</v>
      </c>
    </row>
    <row r="297" spans="2:5">
      <c r="B297">
        <v>293</v>
      </c>
      <c r="C297" s="3">
        <v>1.976733604345593E-2</v>
      </c>
      <c r="D297" s="3">
        <v>0.19075184392684352</v>
      </c>
      <c r="E297" s="3">
        <v>0.26409194926514368</v>
      </c>
    </row>
    <row r="298" spans="2:5">
      <c r="B298">
        <v>294</v>
      </c>
      <c r="C298" s="3">
        <v>2.2221621848743812E-2</v>
      </c>
      <c r="D298" s="3">
        <v>0.25155540755076577</v>
      </c>
      <c r="E298" s="3">
        <v>0.16411661406827785</v>
      </c>
    </row>
    <row r="299" spans="2:5">
      <c r="B299">
        <v>295</v>
      </c>
      <c r="C299" s="3">
        <v>1.5161668375788051E-2</v>
      </c>
      <c r="D299" s="3">
        <v>3.9912041339954352E-2</v>
      </c>
      <c r="E299" s="3">
        <v>0.61431119506510301</v>
      </c>
    </row>
    <row r="300" spans="2:5">
      <c r="B300">
        <v>296</v>
      </c>
      <c r="C300" s="3">
        <v>1.3474794949257841E-2</v>
      </c>
      <c r="D300" s="3">
        <v>7.7503236314248283E-2</v>
      </c>
      <c r="E300" s="3">
        <v>0.33811633474002967</v>
      </c>
    </row>
    <row r="301" spans="2:5">
      <c r="B301">
        <v>297</v>
      </c>
      <c r="C301" s="3">
        <v>5.8772412274319966E-2</v>
      </c>
      <c r="D301" s="3">
        <v>0.10527483541747876</v>
      </c>
      <c r="E301" s="3">
        <v>0.28496169533784882</v>
      </c>
    </row>
    <row r="302" spans="2:5">
      <c r="B302">
        <v>298</v>
      </c>
      <c r="C302" s="3">
        <v>4.371989297005667E-2</v>
      </c>
      <c r="D302" s="3">
        <v>8.4179352459910154E-3</v>
      </c>
      <c r="E302" s="3">
        <v>0.49994122021090026</v>
      </c>
    </row>
    <row r="303" spans="2:5">
      <c r="B303">
        <v>299</v>
      </c>
      <c r="C303" s="3">
        <v>6.1707692748295177E-2</v>
      </c>
      <c r="D303" s="3">
        <v>0.10703883412418039</v>
      </c>
      <c r="E303" s="3">
        <v>0.30392464172819478</v>
      </c>
    </row>
    <row r="304" spans="2:5">
      <c r="B304">
        <v>300</v>
      </c>
      <c r="C304" s="3">
        <v>3.1849580363417611E-2</v>
      </c>
      <c r="D304" s="3">
        <v>1.3258029331324268E-2</v>
      </c>
      <c r="E304" s="3">
        <v>0.56872397166814193</v>
      </c>
    </row>
    <row r="305" spans="2:5">
      <c r="B305">
        <v>301</v>
      </c>
      <c r="C305" s="3">
        <v>5.1499060497372011E-2</v>
      </c>
      <c r="D305" s="3">
        <v>8.5369541156043671E-2</v>
      </c>
      <c r="E305" s="3">
        <v>0.37965075679582649</v>
      </c>
    </row>
    <row r="306" spans="2:5">
      <c r="B306">
        <v>302</v>
      </c>
      <c r="C306" s="3">
        <v>7.3817302736904192E-2</v>
      </c>
      <c r="D306" s="3">
        <v>0.19195214985952208</v>
      </c>
      <c r="E306" s="3">
        <v>0.13614382647274736</v>
      </c>
    </row>
    <row r="307" spans="2:5">
      <c r="B307">
        <v>303</v>
      </c>
      <c r="C307" s="3">
        <v>3.4831648265262416E-2</v>
      </c>
      <c r="D307" s="3">
        <v>2.0852640418748843E-2</v>
      </c>
      <c r="E307" s="3">
        <v>0.5657646751303278</v>
      </c>
    </row>
    <row r="308" spans="2:5">
      <c r="B308">
        <v>304</v>
      </c>
      <c r="C308" s="3">
        <v>1.6200796529257041E-2</v>
      </c>
      <c r="D308" s="3">
        <v>5.2947795271626838E-2</v>
      </c>
      <c r="E308" s="3">
        <v>0.49351485917790555</v>
      </c>
    </row>
    <row r="309" spans="2:5">
      <c r="B309">
        <v>305</v>
      </c>
      <c r="C309" s="3">
        <v>3.8208389773923393E-2</v>
      </c>
      <c r="D309" s="3">
        <v>6.3445408771980849E-2</v>
      </c>
      <c r="E309" s="3">
        <v>0.47399184598720473</v>
      </c>
    </row>
    <row r="310" spans="2:5">
      <c r="B310">
        <v>306</v>
      </c>
      <c r="C310" s="3">
        <v>8.4348190609320525E-3</v>
      </c>
      <c r="D310" s="3">
        <v>2.7867206490210735E-2</v>
      </c>
      <c r="E310" s="3">
        <v>0.59058454827710616</v>
      </c>
    </row>
    <row r="311" spans="2:5">
      <c r="B311">
        <v>307</v>
      </c>
      <c r="C311" s="3">
        <v>2.5542205761139433E-3</v>
      </c>
      <c r="D311" s="3">
        <v>3.9270382082532015E-2</v>
      </c>
      <c r="E311" s="3">
        <v>0.69914815209935055</v>
      </c>
    </row>
    <row r="312" spans="2:5">
      <c r="B312">
        <v>308</v>
      </c>
      <c r="C312" s="3">
        <v>4.7880268991395969E-3</v>
      </c>
      <c r="D312" s="3">
        <v>6.2430072926799085E-2</v>
      </c>
      <c r="E312" s="3">
        <v>0.5327349351909938</v>
      </c>
    </row>
    <row r="313" spans="2:5">
      <c r="B313">
        <v>309</v>
      </c>
      <c r="C313" s="3">
        <v>5.3806958723690207E-2</v>
      </c>
      <c r="D313" s="3">
        <v>0.21956016211494561</v>
      </c>
      <c r="E313" s="3">
        <v>0.15758061622475855</v>
      </c>
    </row>
    <row r="314" spans="2:5">
      <c r="B314">
        <v>310</v>
      </c>
      <c r="C314" s="3">
        <v>1.1004265898899669E-2</v>
      </c>
      <c r="D314" s="3">
        <v>2.6895436509853578E-2</v>
      </c>
      <c r="E314" s="3">
        <v>0.50185533178071429</v>
      </c>
    </row>
    <row r="315" spans="2:5">
      <c r="B315">
        <v>311</v>
      </c>
      <c r="C315" s="3">
        <v>6.9017779531457935E-2</v>
      </c>
      <c r="D315" s="3">
        <v>1.1826020227384069E-2</v>
      </c>
      <c r="E315" s="3">
        <v>0.47670050479846127</v>
      </c>
    </row>
    <row r="316" spans="2:5">
      <c r="B316">
        <v>312</v>
      </c>
      <c r="C316" s="3">
        <v>8.9691680897724842E-3</v>
      </c>
      <c r="D316" s="3">
        <v>3.3058695553965768E-2</v>
      </c>
      <c r="E316" s="3">
        <v>0.63334364950038657</v>
      </c>
    </row>
    <row r="317" spans="2:5">
      <c r="B317">
        <v>313</v>
      </c>
      <c r="C317" s="3">
        <v>7.6518882145165168E-2</v>
      </c>
      <c r="D317" s="3">
        <v>0.16722359836869885</v>
      </c>
      <c r="E317" s="3">
        <v>0.14854904253274259</v>
      </c>
    </row>
    <row r="318" spans="2:5">
      <c r="B318">
        <v>314</v>
      </c>
      <c r="C318" s="3">
        <v>0.12419646603525039</v>
      </c>
      <c r="D318" s="3">
        <v>0.1063643068662245</v>
      </c>
      <c r="E318" s="3">
        <v>0.2518865853829676</v>
      </c>
    </row>
    <row r="319" spans="2:5">
      <c r="B319">
        <v>315</v>
      </c>
      <c r="C319" s="3">
        <v>3.2287083633614636E-3</v>
      </c>
      <c r="D319" s="3">
        <v>1.0523195032420466E-2</v>
      </c>
      <c r="E319" s="3">
        <v>0.78803969477038283</v>
      </c>
    </row>
    <row r="320" spans="2:5">
      <c r="B320">
        <v>316</v>
      </c>
      <c r="C320" s="3">
        <v>5.9207814243742605E-3</v>
      </c>
      <c r="D320" s="3">
        <v>9.2069829816643668E-3</v>
      </c>
      <c r="E320" s="3">
        <v>0.71866789160898292</v>
      </c>
    </row>
    <row r="321" spans="2:5">
      <c r="B321">
        <v>317</v>
      </c>
      <c r="C321" s="3">
        <v>1.2435475210372865E-2</v>
      </c>
      <c r="D321" s="3">
        <v>9.9715077132287597E-2</v>
      </c>
      <c r="E321" s="3">
        <v>0.37907852929460517</v>
      </c>
    </row>
    <row r="322" spans="2:5">
      <c r="B322">
        <v>318</v>
      </c>
      <c r="C322" s="3">
        <v>0.10346611039943013</v>
      </c>
      <c r="D322" s="3">
        <v>0.15450988084018843</v>
      </c>
      <c r="E322" s="3">
        <v>0.13389004193982679</v>
      </c>
    </row>
    <row r="323" spans="2:5">
      <c r="B323">
        <v>319</v>
      </c>
      <c r="C323" s="3">
        <v>2.6875147645099719E-2</v>
      </c>
      <c r="D323" s="3">
        <v>0.23849416126629036</v>
      </c>
      <c r="E323" s="3">
        <v>0.21800344689130025</v>
      </c>
    </row>
    <row r="324" spans="2:5">
      <c r="B324">
        <v>320</v>
      </c>
      <c r="C324" s="3">
        <v>2.8529241436867227E-2</v>
      </c>
      <c r="D324" s="3">
        <v>3.0925964990804515E-2</v>
      </c>
      <c r="E324" s="3">
        <v>0.5141685471049674</v>
      </c>
    </row>
    <row r="325" spans="2:5">
      <c r="B325">
        <v>321</v>
      </c>
      <c r="C325" s="3">
        <v>4.8251977836351684E-2</v>
      </c>
      <c r="D325" s="3">
        <v>8.6199258720170535E-2</v>
      </c>
      <c r="E325" s="3">
        <v>0.31898430754319029</v>
      </c>
    </row>
    <row r="326" spans="2:5">
      <c r="B326">
        <v>322</v>
      </c>
      <c r="C326" s="3">
        <v>3.8710596797519647E-2</v>
      </c>
      <c r="D326" s="3">
        <v>9.7250790455247482E-2</v>
      </c>
      <c r="E326" s="3">
        <v>0.29243175627059415</v>
      </c>
    </row>
    <row r="327" spans="2:5">
      <c r="B327">
        <v>323</v>
      </c>
      <c r="C327" s="3">
        <v>5.5940513570938884E-2</v>
      </c>
      <c r="D327" s="3">
        <v>6.0712192173119836E-2</v>
      </c>
      <c r="E327" s="3">
        <v>0.41827916130874615</v>
      </c>
    </row>
    <row r="328" spans="2:5">
      <c r="B328">
        <v>324</v>
      </c>
      <c r="C328" s="3">
        <v>7.4260518771290963E-3</v>
      </c>
      <c r="D328" s="3">
        <v>7.6173600745683523E-2</v>
      </c>
      <c r="E328" s="3">
        <v>0.55305169409295962</v>
      </c>
    </row>
    <row r="329" spans="2:5">
      <c r="B329">
        <v>325</v>
      </c>
      <c r="C329" s="3">
        <v>3.4218875395904472E-2</v>
      </c>
      <c r="D329" s="3">
        <v>4.1401898739182728E-2</v>
      </c>
      <c r="E329" s="3">
        <v>0.51173648549573558</v>
      </c>
    </row>
    <row r="330" spans="2:5">
      <c r="B330">
        <v>326</v>
      </c>
      <c r="C330" s="3">
        <v>6.391975496547242E-2</v>
      </c>
      <c r="D330" s="3">
        <v>0.10824994926940831</v>
      </c>
      <c r="E330" s="3">
        <v>0.38235861510026359</v>
      </c>
    </row>
    <row r="331" spans="2:5">
      <c r="B331">
        <v>327</v>
      </c>
      <c r="C331" s="3">
        <v>2.4162474856563462E-2</v>
      </c>
      <c r="D331" s="3">
        <v>4.2950127450541331E-2</v>
      </c>
      <c r="E331" s="3">
        <v>0.61542885506040457</v>
      </c>
    </row>
    <row r="332" spans="2:5">
      <c r="B332">
        <v>328</v>
      </c>
      <c r="C332" s="3">
        <v>5.2014887231823327E-2</v>
      </c>
      <c r="D332" s="3">
        <v>0.21783489227472372</v>
      </c>
      <c r="E332" s="3">
        <v>0.210869723295599</v>
      </c>
    </row>
    <row r="333" spans="2:5">
      <c r="B333">
        <v>329</v>
      </c>
      <c r="C333" s="3">
        <v>0.1369312952429293</v>
      </c>
      <c r="D333" s="3">
        <v>0.14929805608827135</v>
      </c>
      <c r="E333" s="3">
        <v>0.15768286291244904</v>
      </c>
    </row>
    <row r="334" spans="2:5">
      <c r="B334">
        <v>330</v>
      </c>
      <c r="C334" s="3">
        <v>0.13979472331022014</v>
      </c>
      <c r="D334" s="3">
        <v>8.8981396375626992E-2</v>
      </c>
      <c r="E334" s="3">
        <v>0.24962606042708346</v>
      </c>
    </row>
    <row r="335" spans="2:5">
      <c r="B335">
        <v>331</v>
      </c>
      <c r="C335" s="3">
        <v>5.4064096458133048E-3</v>
      </c>
      <c r="D335" s="3">
        <v>1.8635154285965967E-2</v>
      </c>
      <c r="E335" s="3">
        <v>0.61706508928066639</v>
      </c>
    </row>
    <row r="336" spans="2:5">
      <c r="B336">
        <v>332</v>
      </c>
      <c r="C336" s="3">
        <v>0.10932531305681367</v>
      </c>
      <c r="D336" s="3">
        <v>0.12846779065592595</v>
      </c>
      <c r="E336" s="3">
        <v>0.26045718616666075</v>
      </c>
    </row>
    <row r="337" spans="2:5">
      <c r="B337">
        <v>333</v>
      </c>
      <c r="C337" s="3">
        <v>8.0372966880626173E-2</v>
      </c>
      <c r="D337" s="3">
        <v>0.12759097187151774</v>
      </c>
      <c r="E337" s="3">
        <v>0.20186533559984965</v>
      </c>
    </row>
    <row r="338" spans="2:5">
      <c r="B338">
        <v>334</v>
      </c>
      <c r="C338" s="3">
        <v>3.8886483705542207E-2</v>
      </c>
      <c r="D338" s="3">
        <v>0.16311632188377995</v>
      </c>
      <c r="E338" s="3">
        <v>0.31437731071243735</v>
      </c>
    </row>
    <row r="339" spans="2:5">
      <c r="B339">
        <v>335</v>
      </c>
      <c r="C339" s="3">
        <v>9.9484529884069139E-2</v>
      </c>
      <c r="D339" s="3">
        <v>3.1050420206062815E-2</v>
      </c>
      <c r="E339" s="3">
        <v>0.46790480714627941</v>
      </c>
    </row>
    <row r="340" spans="2:5">
      <c r="B340">
        <v>336</v>
      </c>
      <c r="C340" s="3">
        <v>1.3378877334035668E-2</v>
      </c>
      <c r="D340" s="3">
        <v>1.4450135227706058E-2</v>
      </c>
      <c r="E340" s="3">
        <v>0.66387767278861509</v>
      </c>
    </row>
    <row r="341" spans="2:5">
      <c r="B341">
        <v>337</v>
      </c>
      <c r="C341" s="3">
        <v>3.8353028432920929E-3</v>
      </c>
      <c r="D341" s="3">
        <v>1.3104762572848771E-2</v>
      </c>
      <c r="E341" s="3">
        <v>0.70927628854775171</v>
      </c>
    </row>
    <row r="342" spans="2:5">
      <c r="B342">
        <v>338</v>
      </c>
      <c r="C342" s="3">
        <v>4.5676110119871632E-2</v>
      </c>
      <c r="D342" s="3">
        <v>8.5546391000310543E-2</v>
      </c>
      <c r="E342" s="3">
        <v>0.38959421534697103</v>
      </c>
    </row>
    <row r="343" spans="2:5">
      <c r="B343">
        <v>339</v>
      </c>
      <c r="C343" s="3">
        <v>2.2406621252392504E-2</v>
      </c>
      <c r="D343" s="3">
        <v>4.0252630006762838E-2</v>
      </c>
      <c r="E343" s="3">
        <v>0.49479172386290171</v>
      </c>
    </row>
    <row r="344" spans="2:5">
      <c r="B344">
        <v>340</v>
      </c>
      <c r="C344" s="3">
        <v>1.640194716680779E-2</v>
      </c>
      <c r="D344" s="3">
        <v>1.2503105516165843E-2</v>
      </c>
      <c r="E344" s="3">
        <v>0.65768049273086526</v>
      </c>
    </row>
    <row r="345" spans="2:5">
      <c r="B345">
        <v>341</v>
      </c>
      <c r="C345" s="3">
        <v>1.6036489213779002E-2</v>
      </c>
      <c r="D345" s="3">
        <v>0.10014192751298166</v>
      </c>
      <c r="E345" s="3">
        <v>0.29789027875855439</v>
      </c>
    </row>
    <row r="346" spans="2:5">
      <c r="B346">
        <v>342</v>
      </c>
      <c r="C346" s="3">
        <v>1.7600918029354425E-2</v>
      </c>
      <c r="D346" s="3">
        <v>4.2122399179530992E-2</v>
      </c>
      <c r="E346" s="3">
        <v>0.57971820719874168</v>
      </c>
    </row>
    <row r="347" spans="2:5">
      <c r="B347">
        <v>343</v>
      </c>
      <c r="C347" s="3">
        <v>3.4026883864073904E-2</v>
      </c>
      <c r="D347" s="3">
        <v>9.797080121864693E-2</v>
      </c>
      <c r="E347" s="3">
        <v>0.3189052038014592</v>
      </c>
    </row>
    <row r="348" spans="2:5">
      <c r="B348">
        <v>344</v>
      </c>
      <c r="C348" s="3">
        <v>8.6001148172262717E-3</v>
      </c>
      <c r="D348" s="3">
        <v>8.5014085002554918E-2</v>
      </c>
      <c r="E348" s="3">
        <v>0.40565393340364675</v>
      </c>
    </row>
    <row r="349" spans="2:5">
      <c r="B349">
        <v>345</v>
      </c>
      <c r="C349" s="3">
        <v>5.1261905119730312E-2</v>
      </c>
      <c r="D349" s="3">
        <v>0.16548326212135345</v>
      </c>
      <c r="E349" s="3">
        <v>0.26256409079742782</v>
      </c>
    </row>
    <row r="350" spans="2:5">
      <c r="B350">
        <v>346</v>
      </c>
      <c r="C350" s="3">
        <v>4.4193370126650297E-2</v>
      </c>
      <c r="D350" s="3">
        <v>5.5921287261241806E-2</v>
      </c>
      <c r="E350" s="3">
        <v>0.45215903237676802</v>
      </c>
    </row>
    <row r="351" spans="2:5">
      <c r="B351">
        <v>347</v>
      </c>
      <c r="C351" s="3">
        <v>4.110418163021845E-2</v>
      </c>
      <c r="D351" s="3">
        <v>8.7107089801644749E-2</v>
      </c>
      <c r="E351" s="3">
        <v>0.37029538349401281</v>
      </c>
    </row>
    <row r="352" spans="2:5">
      <c r="B352">
        <v>348</v>
      </c>
      <c r="C352" s="3">
        <v>1.2867334788931182E-2</v>
      </c>
      <c r="D352" s="3">
        <v>0.13825428266997369</v>
      </c>
      <c r="E352" s="3">
        <v>0.44353746934996474</v>
      </c>
    </row>
    <row r="353" spans="2:5">
      <c r="B353">
        <v>349</v>
      </c>
      <c r="C353" s="3">
        <v>1.4663172526510431E-2</v>
      </c>
      <c r="D353" s="3">
        <v>1.4838795658707172E-2</v>
      </c>
      <c r="E353" s="3">
        <v>0.70933041548889553</v>
      </c>
    </row>
    <row r="354" spans="2:5">
      <c r="B354">
        <v>350</v>
      </c>
      <c r="C354" s="3">
        <v>2.8590382204638883E-2</v>
      </c>
      <c r="D354" s="3">
        <v>8.8618208948153893E-2</v>
      </c>
      <c r="E354" s="3">
        <v>0.37464425747071473</v>
      </c>
    </row>
    <row r="355" spans="2:5">
      <c r="B355">
        <v>351</v>
      </c>
      <c r="C355" s="3">
        <v>4.6049744424511277E-2</v>
      </c>
      <c r="D355" s="3">
        <v>0.11632970356112814</v>
      </c>
      <c r="E355" s="3">
        <v>0.22264498559829743</v>
      </c>
    </row>
    <row r="356" spans="2:5">
      <c r="B356">
        <v>352</v>
      </c>
      <c r="C356" s="3">
        <v>5.5701896374911559E-3</v>
      </c>
      <c r="D356" s="3">
        <v>2.0868071579236543E-2</v>
      </c>
      <c r="E356" s="3">
        <v>0.72122892924820992</v>
      </c>
    </row>
    <row r="357" spans="2:5">
      <c r="B357">
        <v>353</v>
      </c>
      <c r="C357" s="3">
        <v>3.24853607468744E-2</v>
      </c>
      <c r="D357" s="3">
        <v>0.20990540277655045</v>
      </c>
      <c r="E357" s="3">
        <v>0.14330343993822914</v>
      </c>
    </row>
    <row r="358" spans="2:5">
      <c r="B358">
        <v>354</v>
      </c>
      <c r="C358" s="3">
        <v>4.0769148993704069E-2</v>
      </c>
      <c r="D358" s="3">
        <v>0.12365307738380492</v>
      </c>
      <c r="E358" s="3">
        <v>0.32282200555885826</v>
      </c>
    </row>
    <row r="359" spans="2:5">
      <c r="B359">
        <v>355</v>
      </c>
      <c r="C359" s="3">
        <v>1.9988941638783096E-2</v>
      </c>
      <c r="D359" s="3">
        <v>7.2078387521358478E-2</v>
      </c>
      <c r="E359" s="3">
        <v>0.48375365648449864</v>
      </c>
    </row>
    <row r="360" spans="2:5">
      <c r="B360">
        <v>356</v>
      </c>
      <c r="C360" s="3">
        <v>1.6090471073889591E-2</v>
      </c>
      <c r="D360" s="3">
        <v>7.9360436185110919E-2</v>
      </c>
      <c r="E360" s="3">
        <v>0.47644088337043194</v>
      </c>
    </row>
    <row r="361" spans="2:5">
      <c r="B361">
        <v>357</v>
      </c>
      <c r="C361" s="3">
        <v>2.0300146964313322E-2</v>
      </c>
      <c r="D361" s="3">
        <v>1.9897362317035816E-2</v>
      </c>
      <c r="E361" s="3">
        <v>0.58840853229268353</v>
      </c>
    </row>
    <row r="362" spans="2:5">
      <c r="B362">
        <v>358</v>
      </c>
      <c r="C362" s="3">
        <v>3.3810901168071566E-3</v>
      </c>
      <c r="D362" s="3">
        <v>8.5468214476025449E-3</v>
      </c>
      <c r="E362" s="3">
        <v>0.770439525274349</v>
      </c>
    </row>
    <row r="363" spans="2:5">
      <c r="B363">
        <v>359</v>
      </c>
      <c r="C363" s="3">
        <v>8.8249790848965087E-2</v>
      </c>
      <c r="D363" s="3">
        <v>0.14297934208008101</v>
      </c>
      <c r="E363" s="3">
        <v>0.16837802763881743</v>
      </c>
    </row>
    <row r="364" spans="2:5">
      <c r="B364">
        <v>360</v>
      </c>
      <c r="C364" s="3">
        <v>3.7212943345145327E-2</v>
      </c>
      <c r="D364" s="3">
        <v>0.11667357635790909</v>
      </c>
      <c r="E364" s="3">
        <v>0.3577920082931767</v>
      </c>
    </row>
    <row r="365" spans="2:5">
      <c r="B365">
        <v>361</v>
      </c>
      <c r="C365" s="3">
        <v>2.687280054727656E-2</v>
      </c>
      <c r="D365" s="3">
        <v>6.2983872926263881E-2</v>
      </c>
      <c r="E365" s="3">
        <v>0.53155480456762239</v>
      </c>
    </row>
    <row r="366" spans="2:5">
      <c r="B366">
        <v>362</v>
      </c>
      <c r="C366" s="3">
        <v>1.7824477551389703E-2</v>
      </c>
      <c r="D366" s="3">
        <v>6.1195730444597342E-2</v>
      </c>
      <c r="E366" s="3">
        <v>0.40640611519029302</v>
      </c>
    </row>
    <row r="367" spans="2:5">
      <c r="B367">
        <v>363</v>
      </c>
      <c r="C367" s="3">
        <v>9.9610716596582674E-3</v>
      </c>
      <c r="D367" s="3">
        <v>1.0809519241495039E-2</v>
      </c>
      <c r="E367" s="3">
        <v>0.69023506888189279</v>
      </c>
    </row>
    <row r="368" spans="2:5">
      <c r="B368">
        <v>364</v>
      </c>
      <c r="C368" s="3">
        <v>3.7504462969839239E-2</v>
      </c>
      <c r="D368" s="3">
        <v>6.5631970387446711E-2</v>
      </c>
      <c r="E368" s="3">
        <v>0.43482133713343196</v>
      </c>
    </row>
    <row r="369" spans="2:5">
      <c r="B369">
        <v>365</v>
      </c>
      <c r="C369" s="3">
        <v>5.7537199554226703E-2</v>
      </c>
      <c r="D369" s="3">
        <v>0.16752897767010083</v>
      </c>
      <c r="E369" s="3">
        <v>0.25910560440954333</v>
      </c>
    </row>
    <row r="370" spans="2:5">
      <c r="B370">
        <v>366</v>
      </c>
      <c r="C370" s="3">
        <v>3.3478575833497476E-2</v>
      </c>
      <c r="D370" s="3">
        <v>3.9389207940970242E-2</v>
      </c>
      <c r="E370" s="3">
        <v>0.52236986499231919</v>
      </c>
    </row>
    <row r="371" spans="2:5">
      <c r="B371">
        <v>367</v>
      </c>
      <c r="C371" s="3">
        <v>0.12000095794467797</v>
      </c>
      <c r="D371" s="3">
        <v>5.8595398087085825E-2</v>
      </c>
      <c r="E371" s="3">
        <v>0.30599771652894669</v>
      </c>
    </row>
    <row r="372" spans="2:5">
      <c r="B372">
        <v>368</v>
      </c>
      <c r="C372" s="3">
        <v>7.5168244439696469E-2</v>
      </c>
      <c r="D372" s="3">
        <v>4.0052278419177731E-2</v>
      </c>
      <c r="E372" s="3">
        <v>0.38448651121325156</v>
      </c>
    </row>
    <row r="373" spans="2:5">
      <c r="B373">
        <v>369</v>
      </c>
      <c r="C373" s="3">
        <v>1.2014406792390582E-2</v>
      </c>
      <c r="D373" s="3">
        <v>1.5629617686322893E-2</v>
      </c>
      <c r="E373" s="3">
        <v>0.6644245694628127</v>
      </c>
    </row>
    <row r="374" spans="2:5">
      <c r="B374">
        <v>370</v>
      </c>
      <c r="C374" s="3">
        <v>6.030057067541672E-2</v>
      </c>
      <c r="D374" s="3">
        <v>9.593232575802875E-2</v>
      </c>
      <c r="E374" s="3">
        <v>0.26990656076876496</v>
      </c>
    </row>
    <row r="375" spans="2:5">
      <c r="B375">
        <v>371</v>
      </c>
      <c r="C375" s="3">
        <v>5.2542154185042003E-2</v>
      </c>
      <c r="D375" s="3">
        <v>6.6334636500616093E-2</v>
      </c>
      <c r="E375" s="3">
        <v>0.22093135762360833</v>
      </c>
    </row>
    <row r="376" spans="2:5">
      <c r="B376">
        <v>372</v>
      </c>
      <c r="C376" s="3">
        <v>2.8420378608057344E-2</v>
      </c>
      <c r="D376" s="3">
        <v>3.6121228574833478E-2</v>
      </c>
      <c r="E376" s="3">
        <v>0.49695458954132654</v>
      </c>
    </row>
    <row r="377" spans="2:5">
      <c r="B377">
        <v>373</v>
      </c>
      <c r="C377" s="3">
        <v>2.2960277081586336E-2</v>
      </c>
      <c r="D377" s="3">
        <v>0.15727783640497767</v>
      </c>
      <c r="E377" s="3">
        <v>0.32895623778618521</v>
      </c>
    </row>
    <row r="378" spans="2:5">
      <c r="B378">
        <v>374</v>
      </c>
      <c r="C378" s="3">
        <v>3.49527833376998E-2</v>
      </c>
      <c r="D378" s="3">
        <v>3.9655428183461218E-2</v>
      </c>
      <c r="E378" s="3">
        <v>0.47268347992356408</v>
      </c>
    </row>
    <row r="379" spans="2:5">
      <c r="B379">
        <v>375</v>
      </c>
      <c r="C379" s="3">
        <v>5.2865625407589503E-2</v>
      </c>
      <c r="D379" s="3">
        <v>2.0741492415423519E-2</v>
      </c>
      <c r="E379" s="3">
        <v>0.51208192079150994</v>
      </c>
    </row>
    <row r="380" spans="2:5">
      <c r="B380">
        <v>376</v>
      </c>
      <c r="C380" s="3">
        <v>1.0057659345987943E-2</v>
      </c>
      <c r="D380" s="3">
        <v>3.9745597431690767E-2</v>
      </c>
      <c r="E380" s="3">
        <v>0.44723589766833027</v>
      </c>
    </row>
    <row r="381" spans="2:5">
      <c r="B381">
        <v>377</v>
      </c>
      <c r="C381" s="3">
        <v>0.14331046892347538</v>
      </c>
      <c r="D381" s="3">
        <v>0.14726390361889075</v>
      </c>
      <c r="E381" s="3">
        <v>0.15589445094983953</v>
      </c>
    </row>
    <row r="382" spans="2:5">
      <c r="B382">
        <v>378</v>
      </c>
      <c r="C382" s="3">
        <v>7.4131482883673966E-2</v>
      </c>
      <c r="D382" s="3">
        <v>9.1126598081687618E-2</v>
      </c>
      <c r="E382" s="3">
        <v>0.3314323493616762</v>
      </c>
    </row>
    <row r="383" spans="2:5">
      <c r="B383">
        <v>379</v>
      </c>
      <c r="C383" s="3">
        <v>2.4621946431714597E-2</v>
      </c>
      <c r="D383" s="3">
        <v>5.680557983223989E-2</v>
      </c>
      <c r="E383" s="3">
        <v>0.45088591079381329</v>
      </c>
    </row>
    <row r="384" spans="2:5">
      <c r="B384">
        <v>380</v>
      </c>
      <c r="C384" s="3">
        <v>0.11990577686525913</v>
      </c>
      <c r="D384" s="3">
        <v>0.10342922595354753</v>
      </c>
      <c r="E384" s="3">
        <v>0.17476400924528734</v>
      </c>
    </row>
    <row r="385" spans="2:5">
      <c r="B385">
        <v>381</v>
      </c>
      <c r="C385" s="3">
        <v>5.6731492485538205E-3</v>
      </c>
      <c r="D385" s="3">
        <v>3.6994808485949937E-2</v>
      </c>
      <c r="E385" s="3">
        <v>0.64878937693846805</v>
      </c>
    </row>
    <row r="386" spans="2:5">
      <c r="B386">
        <v>382</v>
      </c>
      <c r="C386" s="3">
        <v>3.3933297992738809E-2</v>
      </c>
      <c r="D386" s="3">
        <v>5.0515709945271485E-2</v>
      </c>
      <c r="E386" s="3">
        <v>0.44506858910741881</v>
      </c>
    </row>
    <row r="387" spans="2:5">
      <c r="B387">
        <v>383</v>
      </c>
      <c r="C387" s="3">
        <v>1.4406836550150962E-2</v>
      </c>
      <c r="D387" s="3">
        <v>1.4517368333386604E-2</v>
      </c>
      <c r="E387" s="3">
        <v>0.68679717541622165</v>
      </c>
    </row>
    <row r="388" spans="2:5">
      <c r="B388">
        <v>384</v>
      </c>
      <c r="C388" s="3">
        <v>8.2060502014287329E-2</v>
      </c>
      <c r="D388" s="3">
        <v>0.10335857821892422</v>
      </c>
      <c r="E388" s="3">
        <v>0.33438784909102043</v>
      </c>
    </row>
    <row r="389" spans="2:5">
      <c r="B389">
        <v>385</v>
      </c>
      <c r="C389" s="3">
        <v>5.8295828429012667E-2</v>
      </c>
      <c r="D389" s="3">
        <v>6.3777113399134541E-2</v>
      </c>
      <c r="E389" s="3">
        <v>0.36870397294712348</v>
      </c>
    </row>
    <row r="390" spans="2:5">
      <c r="B390">
        <v>386</v>
      </c>
      <c r="C390" s="3">
        <v>4.6052342320971357E-2</v>
      </c>
      <c r="D390" s="3">
        <v>8.4395123391275501E-2</v>
      </c>
      <c r="E390" s="3">
        <v>0.30031105015002513</v>
      </c>
    </row>
    <row r="391" spans="2:5">
      <c r="B391">
        <v>387</v>
      </c>
      <c r="C391" s="3">
        <v>4.338790250428852E-2</v>
      </c>
      <c r="D391" s="3">
        <v>8.8552201730001029E-2</v>
      </c>
      <c r="E391" s="3">
        <v>0.38160129847253388</v>
      </c>
    </row>
    <row r="392" spans="2:5">
      <c r="B392">
        <v>388</v>
      </c>
      <c r="C392" s="3">
        <v>2.3550401871927557E-2</v>
      </c>
      <c r="D392" s="3">
        <v>7.5638425106972149E-2</v>
      </c>
      <c r="E392" s="3">
        <v>0.42321307205132697</v>
      </c>
    </row>
    <row r="393" spans="2:5">
      <c r="B393">
        <v>389</v>
      </c>
      <c r="C393" s="3">
        <v>1.2165319251765731E-2</v>
      </c>
      <c r="D393" s="3">
        <v>3.3287167246589047E-2</v>
      </c>
      <c r="E393" s="3">
        <v>0.5666483759188955</v>
      </c>
    </row>
    <row r="394" spans="2:5">
      <c r="B394">
        <v>390</v>
      </c>
      <c r="C394" s="3">
        <v>3.33672403831336E-3</v>
      </c>
      <c r="D394" s="3">
        <v>1.8118877710940534E-2</v>
      </c>
      <c r="E394" s="3">
        <v>0.68705675059815119</v>
      </c>
    </row>
    <row r="395" spans="2:5">
      <c r="B395">
        <v>391</v>
      </c>
      <c r="C395" s="3">
        <v>2.3966215464928139E-3</v>
      </c>
      <c r="D395" s="3">
        <v>1.5921120953491831E-2</v>
      </c>
      <c r="E395" s="3">
        <v>0.70154893102923155</v>
      </c>
    </row>
    <row r="396" spans="2:5">
      <c r="B396">
        <v>392</v>
      </c>
      <c r="C396" s="3">
        <v>4.30798219969242E-2</v>
      </c>
      <c r="D396" s="3">
        <v>0.17952150925978977</v>
      </c>
      <c r="E396" s="3">
        <v>0.16183889569214244</v>
      </c>
    </row>
    <row r="397" spans="2:5">
      <c r="B397">
        <v>393</v>
      </c>
      <c r="C397" s="3">
        <v>2.783274860889709E-2</v>
      </c>
      <c r="D397" s="3">
        <v>0.11275322179368609</v>
      </c>
      <c r="E397" s="3">
        <v>0.46050377661633379</v>
      </c>
    </row>
    <row r="398" spans="2:5">
      <c r="B398">
        <v>394</v>
      </c>
      <c r="C398" s="3">
        <v>4.2791885099238008E-2</v>
      </c>
      <c r="D398" s="3">
        <v>0.21863577750915658</v>
      </c>
      <c r="E398" s="3">
        <v>0.20673944800200217</v>
      </c>
    </row>
    <row r="399" spans="2:5">
      <c r="B399">
        <v>395</v>
      </c>
      <c r="C399" s="3">
        <v>1.2634964764876482E-2</v>
      </c>
      <c r="D399" s="3">
        <v>4.1225522329397739E-2</v>
      </c>
      <c r="E399" s="3">
        <v>0.56335786335139004</v>
      </c>
    </row>
    <row r="400" spans="2:5">
      <c r="B400">
        <v>396</v>
      </c>
      <c r="C400" s="3">
        <v>5.2343389092316221E-3</v>
      </c>
      <c r="D400" s="3">
        <v>2.9964477826931339E-2</v>
      </c>
      <c r="E400" s="3">
        <v>0.6091983111923327</v>
      </c>
    </row>
    <row r="401" spans="2:5">
      <c r="B401">
        <v>397</v>
      </c>
      <c r="C401" s="3">
        <v>6.040490867273729E-2</v>
      </c>
      <c r="D401" s="3">
        <v>5.3618109900664082E-2</v>
      </c>
      <c r="E401" s="3">
        <v>0.37495767256126289</v>
      </c>
    </row>
    <row r="402" spans="2:5">
      <c r="B402">
        <v>398</v>
      </c>
      <c r="C402" s="3">
        <v>9.7486432499267417E-2</v>
      </c>
      <c r="D402" s="3">
        <v>4.3839316785177149E-2</v>
      </c>
      <c r="E402" s="3">
        <v>0.282278312610447</v>
      </c>
    </row>
    <row r="403" spans="2:5">
      <c r="B403">
        <v>399</v>
      </c>
      <c r="C403" s="3">
        <v>5.1659677398413928E-2</v>
      </c>
      <c r="D403" s="3">
        <v>8.7935565655853101E-2</v>
      </c>
      <c r="E403" s="3">
        <v>0.34147136904142972</v>
      </c>
    </row>
    <row r="404" spans="2:5">
      <c r="B404">
        <v>400</v>
      </c>
      <c r="C404" s="3">
        <v>6.9856979915418005E-2</v>
      </c>
      <c r="D404" s="3">
        <v>3.47695546718369E-2</v>
      </c>
      <c r="E404" s="3">
        <v>0.45981841185887296</v>
      </c>
    </row>
    <row r="405" spans="2:5">
      <c r="B405">
        <v>401</v>
      </c>
      <c r="C405" s="3">
        <v>1.5511882438819277E-2</v>
      </c>
      <c r="D405" s="3">
        <v>1.1473540643667873E-2</v>
      </c>
      <c r="E405" s="3">
        <v>0.58564375655432599</v>
      </c>
    </row>
    <row r="406" spans="2:5">
      <c r="B406">
        <v>402</v>
      </c>
      <c r="C406" s="3">
        <v>1.1127319651062156E-2</v>
      </c>
      <c r="D406" s="3">
        <v>5.3534166059580578E-2</v>
      </c>
      <c r="E406" s="3">
        <v>0.5255438041204834</v>
      </c>
    </row>
    <row r="407" spans="2:5">
      <c r="B407">
        <v>403</v>
      </c>
      <c r="C407" s="3">
        <v>3.4693245478337409E-2</v>
      </c>
      <c r="D407" s="3">
        <v>9.7869490014675806E-2</v>
      </c>
      <c r="E407" s="3">
        <v>0.33793145799971969</v>
      </c>
    </row>
    <row r="408" spans="2:5">
      <c r="B408">
        <v>404</v>
      </c>
      <c r="C408" s="3">
        <v>5.549885131666845E-3</v>
      </c>
      <c r="D408" s="3">
        <v>3.4562539623329849E-2</v>
      </c>
      <c r="E408" s="3">
        <v>0.60452480269887354</v>
      </c>
    </row>
    <row r="409" spans="2:5">
      <c r="B409">
        <v>405</v>
      </c>
      <c r="C409" s="3">
        <v>3.8480004913716365E-2</v>
      </c>
      <c r="D409" s="3">
        <v>3.1597546771570222E-2</v>
      </c>
      <c r="E409" s="3">
        <v>0.49853312958460905</v>
      </c>
    </row>
    <row r="410" spans="2:5">
      <c r="B410">
        <v>406</v>
      </c>
      <c r="C410" s="3">
        <v>6.8889871633993158E-3</v>
      </c>
      <c r="D410" s="3">
        <v>4.8644779457752509E-2</v>
      </c>
      <c r="E410" s="3">
        <v>0.65837186013943494</v>
      </c>
    </row>
    <row r="411" spans="2:5">
      <c r="B411">
        <v>407</v>
      </c>
      <c r="C411" s="3">
        <v>1.6386264086276851E-2</v>
      </c>
      <c r="D411" s="3">
        <v>4.494306349846923E-2</v>
      </c>
      <c r="E411" s="3">
        <v>0.52867803031903837</v>
      </c>
    </row>
    <row r="412" spans="2:5">
      <c r="B412">
        <v>408</v>
      </c>
      <c r="C412" s="3">
        <v>4.4444704757092349E-2</v>
      </c>
      <c r="D412" s="3">
        <v>2.7021059726426124E-2</v>
      </c>
      <c r="E412" s="3">
        <v>0.56191680921238618</v>
      </c>
    </row>
    <row r="413" spans="2:5">
      <c r="B413">
        <v>409</v>
      </c>
      <c r="C413" s="3">
        <v>1.6926547800633546E-2</v>
      </c>
      <c r="D413" s="3">
        <v>0.11963652712365677</v>
      </c>
      <c r="E413" s="3">
        <v>0.32941389964969936</v>
      </c>
    </row>
    <row r="414" spans="2:5">
      <c r="B414">
        <v>410</v>
      </c>
      <c r="C414" s="3">
        <v>1.1856480540252158E-2</v>
      </c>
      <c r="D414" s="3">
        <v>0.10202630874004179</v>
      </c>
      <c r="E414" s="3">
        <v>0.50383300030539702</v>
      </c>
    </row>
    <row r="415" spans="2:5">
      <c r="B415">
        <v>411</v>
      </c>
      <c r="C415" s="3">
        <v>5.2738039886676052E-2</v>
      </c>
      <c r="D415" s="3">
        <v>4.6972386557663601E-2</v>
      </c>
      <c r="E415" s="3">
        <v>0.41319326876043805</v>
      </c>
    </row>
    <row r="416" spans="2:5">
      <c r="B416">
        <v>412</v>
      </c>
      <c r="C416" s="3">
        <v>7.960247187218706E-3</v>
      </c>
      <c r="D416" s="3">
        <v>3.7927428099802006E-2</v>
      </c>
      <c r="E416" s="3">
        <v>0.5856256118767218</v>
      </c>
    </row>
    <row r="417" spans="2:5">
      <c r="B417">
        <v>413</v>
      </c>
      <c r="C417" s="3">
        <v>2.2677758880511954E-2</v>
      </c>
      <c r="D417" s="3">
        <v>4.3113860196870246E-2</v>
      </c>
      <c r="E417" s="3">
        <v>0.44596230968460915</v>
      </c>
    </row>
    <row r="418" spans="2:5">
      <c r="B418">
        <v>414</v>
      </c>
      <c r="C418" s="3">
        <v>2.6032691607831154E-2</v>
      </c>
      <c r="D418" s="3">
        <v>1.2654630979997502E-2</v>
      </c>
      <c r="E418" s="3">
        <v>0.57958520214070264</v>
      </c>
    </row>
    <row r="419" spans="2:5">
      <c r="B419">
        <v>415</v>
      </c>
      <c r="C419" s="3">
        <v>1.2351721932607841E-2</v>
      </c>
      <c r="D419" s="3">
        <v>1.1918978535417762E-2</v>
      </c>
      <c r="E419" s="3">
        <v>0.7232961580534214</v>
      </c>
    </row>
    <row r="420" spans="2:5">
      <c r="B420">
        <v>416</v>
      </c>
      <c r="C420" s="3">
        <v>5.0154180303029882E-3</v>
      </c>
      <c r="D420" s="3">
        <v>3.5255604551026845E-2</v>
      </c>
      <c r="E420" s="3">
        <v>0.71078205619714097</v>
      </c>
    </row>
    <row r="421" spans="2:5">
      <c r="B421">
        <v>417</v>
      </c>
      <c r="C421" s="3">
        <v>0.15952280291496085</v>
      </c>
      <c r="D421" s="3">
        <v>2.6939829798904521E-2</v>
      </c>
      <c r="E421" s="3">
        <v>0.23466739190226682</v>
      </c>
    </row>
    <row r="422" spans="2:5">
      <c r="B422">
        <v>418</v>
      </c>
      <c r="C422" s="3">
        <v>2.1386174998244464E-2</v>
      </c>
      <c r="D422" s="3">
        <v>4.0656412740379191E-2</v>
      </c>
      <c r="E422" s="3">
        <v>0.48161382014892079</v>
      </c>
    </row>
    <row r="423" spans="2:5">
      <c r="B423">
        <v>419</v>
      </c>
      <c r="C423" s="3">
        <v>6.9751361312695187E-2</v>
      </c>
      <c r="D423" s="3">
        <v>7.4122090152311665E-2</v>
      </c>
      <c r="E423" s="3">
        <v>0.35060127646144068</v>
      </c>
    </row>
    <row r="424" spans="2:5">
      <c r="B424">
        <v>420</v>
      </c>
      <c r="C424" s="3">
        <v>3.3827230412559438E-2</v>
      </c>
      <c r="D424" s="3">
        <v>1.7580900986836012E-2</v>
      </c>
      <c r="E424" s="3">
        <v>0.58600449568127533</v>
      </c>
    </row>
    <row r="425" spans="2:5">
      <c r="B425">
        <v>421</v>
      </c>
      <c r="C425" s="3">
        <v>7.5806836977852787E-3</v>
      </c>
      <c r="D425" s="3">
        <v>1.5179295440948877E-2</v>
      </c>
      <c r="E425" s="3">
        <v>0.67650322446974331</v>
      </c>
    </row>
    <row r="426" spans="2:5">
      <c r="B426">
        <v>422</v>
      </c>
      <c r="C426" s="3">
        <v>6.8935541220089019E-2</v>
      </c>
      <c r="D426" s="3">
        <v>0.13411421356340009</v>
      </c>
      <c r="E426" s="3">
        <v>0.27771684374036143</v>
      </c>
    </row>
    <row r="427" spans="2:5">
      <c r="B427">
        <v>423</v>
      </c>
      <c r="C427" s="3">
        <v>1.8385530538337084E-2</v>
      </c>
      <c r="D427" s="3">
        <v>0.1518639857416349</v>
      </c>
      <c r="E427" s="3">
        <v>0.28734533453325328</v>
      </c>
    </row>
    <row r="428" spans="2:5">
      <c r="B428">
        <v>424</v>
      </c>
      <c r="C428" s="3">
        <v>3.0120274474155204E-2</v>
      </c>
      <c r="D428" s="3">
        <v>1.4870045953064671E-2</v>
      </c>
      <c r="E428" s="3">
        <v>0.54324410570745507</v>
      </c>
    </row>
    <row r="429" spans="2:5">
      <c r="B429">
        <v>425</v>
      </c>
      <c r="C429" s="3">
        <v>2.3699555434272809E-2</v>
      </c>
      <c r="D429" s="3">
        <v>0.13578589661742313</v>
      </c>
      <c r="E429" s="3">
        <v>0.39329118697878085</v>
      </c>
    </row>
    <row r="430" spans="2:5">
      <c r="B430">
        <v>426</v>
      </c>
      <c r="C430" s="3">
        <v>2.6565407335310293E-2</v>
      </c>
      <c r="D430" s="3">
        <v>0.18202129736612502</v>
      </c>
      <c r="E430" s="3">
        <v>0.25979915578708807</v>
      </c>
    </row>
    <row r="431" spans="2:5">
      <c r="B431">
        <v>427</v>
      </c>
      <c r="C431" s="3">
        <v>4.68826184212787E-2</v>
      </c>
      <c r="D431" s="3">
        <v>0.14665451799654194</v>
      </c>
      <c r="E431" s="3">
        <v>0.26491779565184254</v>
      </c>
    </row>
    <row r="432" spans="2:5">
      <c r="B432">
        <v>428</v>
      </c>
      <c r="C432" s="3">
        <v>1.6101142524676867E-2</v>
      </c>
      <c r="D432" s="3">
        <v>1.1127153911242096E-2</v>
      </c>
      <c r="E432" s="3">
        <v>0.67985121247683278</v>
      </c>
    </row>
    <row r="433" spans="2:5">
      <c r="B433">
        <v>429</v>
      </c>
      <c r="C433" s="3">
        <v>7.9471293650933972E-2</v>
      </c>
      <c r="D433" s="3">
        <v>7.0059275177793146E-2</v>
      </c>
      <c r="E433" s="3">
        <v>0.36981994853223915</v>
      </c>
    </row>
    <row r="434" spans="2:5">
      <c r="B434">
        <v>430</v>
      </c>
      <c r="C434" s="3">
        <v>9.5236227978048732E-2</v>
      </c>
      <c r="D434" s="3">
        <v>0.10642163006375227</v>
      </c>
      <c r="E434" s="3">
        <v>0.29592545841640217</v>
      </c>
    </row>
    <row r="435" spans="2:5">
      <c r="B435">
        <v>431</v>
      </c>
      <c r="C435" s="3">
        <v>1.0410809930286351E-2</v>
      </c>
      <c r="D435" s="3">
        <v>3.0220267152543119E-2</v>
      </c>
      <c r="E435" s="3">
        <v>0.65233216588331622</v>
      </c>
    </row>
    <row r="436" spans="2:5">
      <c r="B436">
        <v>432</v>
      </c>
      <c r="C436" s="3">
        <v>1.8535360937888851E-2</v>
      </c>
      <c r="D436" s="3">
        <v>1.8055682401221337E-2</v>
      </c>
      <c r="E436" s="3">
        <v>0.62710452077247014</v>
      </c>
    </row>
    <row r="437" spans="2:5">
      <c r="B437">
        <v>433</v>
      </c>
      <c r="C437" s="3">
        <v>1.0030335165063018E-2</v>
      </c>
      <c r="D437" s="3">
        <v>1.9589992753267494E-2</v>
      </c>
      <c r="E437" s="3">
        <v>0.65798856867945354</v>
      </c>
    </row>
    <row r="438" spans="2:5">
      <c r="B438">
        <v>434</v>
      </c>
      <c r="C438" s="3">
        <v>5.2571480500485657E-3</v>
      </c>
      <c r="D438" s="3">
        <v>2.5075684429780087E-2</v>
      </c>
      <c r="E438" s="3">
        <v>0.66110330467082701</v>
      </c>
    </row>
    <row r="439" spans="2:5">
      <c r="B439">
        <v>435</v>
      </c>
      <c r="C439" s="3">
        <v>6.4555625226386621E-3</v>
      </c>
      <c r="D439" s="3">
        <v>3.1334259978392523E-2</v>
      </c>
      <c r="E439" s="3">
        <v>0.65426826293932594</v>
      </c>
    </row>
    <row r="440" spans="2:5">
      <c r="B440">
        <v>436</v>
      </c>
      <c r="C440" s="3">
        <v>5.9190005853317889E-3</v>
      </c>
      <c r="D440" s="3">
        <v>2.5332502868383872E-2</v>
      </c>
      <c r="E440" s="3">
        <v>0.68832158644766994</v>
      </c>
    </row>
    <row r="441" spans="2:5">
      <c r="B441">
        <v>437</v>
      </c>
      <c r="C441" s="3">
        <v>3.8692094622001698E-3</v>
      </c>
      <c r="D441" s="3">
        <v>4.8513275627412859E-2</v>
      </c>
      <c r="E441" s="3">
        <v>0.65278665874416264</v>
      </c>
    </row>
    <row r="442" spans="2:5">
      <c r="B442">
        <v>438</v>
      </c>
      <c r="C442" s="3">
        <v>2.3767488495117406E-3</v>
      </c>
      <c r="D442" s="3">
        <v>2.7585486117205175E-2</v>
      </c>
      <c r="E442" s="3">
        <v>0.7358002482506929</v>
      </c>
    </row>
    <row r="443" spans="2:5">
      <c r="B443">
        <v>439</v>
      </c>
      <c r="C443" s="3">
        <v>9.6979117533657448E-3</v>
      </c>
      <c r="D443" s="3">
        <v>6.6224309624962202E-2</v>
      </c>
      <c r="E443" s="3">
        <v>0.52088503275015308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ColWidth="9.140625" defaultRowHeight="15"/>
  <sheetData>
    <row r="5" spans="2:5">
      <c r="B5">
        <v>1</v>
      </c>
      <c r="C5">
        <v>0.18437889513919981</v>
      </c>
      <c r="D5">
        <v>0</v>
      </c>
      <c r="E5">
        <v>0.50677462934686646</v>
      </c>
    </row>
    <row r="6" spans="2:5">
      <c r="B6">
        <v>2</v>
      </c>
      <c r="C6">
        <v>2.0385375871142399E-2</v>
      </c>
      <c r="D6">
        <v>0</v>
      </c>
      <c r="E6">
        <v>0.77749872799735997</v>
      </c>
    </row>
    <row r="7" spans="2:5">
      <c r="B7">
        <v>3</v>
      </c>
      <c r="C7">
        <v>0.24350421766433417</v>
      </c>
      <c r="D7">
        <v>0</v>
      </c>
      <c r="E7">
        <v>0.38717816398767479</v>
      </c>
    </row>
    <row r="8" spans="2:5">
      <c r="B8">
        <v>4</v>
      </c>
      <c r="C8">
        <v>0.34054420396755264</v>
      </c>
      <c r="D8">
        <v>0</v>
      </c>
      <c r="E8">
        <v>0.27379071020138535</v>
      </c>
    </row>
    <row r="9" spans="2:5">
      <c r="B9">
        <v>5</v>
      </c>
      <c r="C9">
        <v>0.14707503136046252</v>
      </c>
      <c r="D9">
        <v>0</v>
      </c>
      <c r="E9">
        <v>0.42657776668187813</v>
      </c>
    </row>
    <row r="10" spans="2:5">
      <c r="B10">
        <v>6</v>
      </c>
      <c r="C10">
        <v>1.8155010661605513E-2</v>
      </c>
      <c r="D10">
        <v>0</v>
      </c>
      <c r="E10">
        <v>0.77640825310692274</v>
      </c>
    </row>
    <row r="11" spans="2:5">
      <c r="B11">
        <v>7</v>
      </c>
      <c r="C11">
        <v>3.9240990435333259E-2</v>
      </c>
      <c r="D11">
        <v>0</v>
      </c>
      <c r="E11">
        <v>0.75770859591896089</v>
      </c>
    </row>
    <row r="12" spans="2:5">
      <c r="B12">
        <v>8</v>
      </c>
      <c r="C12">
        <v>0.41298669129430698</v>
      </c>
      <c r="D12">
        <v>0</v>
      </c>
      <c r="E12">
        <v>0.25956674414715153</v>
      </c>
    </row>
    <row r="13" spans="2:5">
      <c r="B13">
        <v>9</v>
      </c>
      <c r="C13">
        <v>0.22113433591115594</v>
      </c>
      <c r="D13">
        <v>0</v>
      </c>
      <c r="E13">
        <v>0.39854391061622552</v>
      </c>
    </row>
    <row r="14" spans="2:5">
      <c r="B14">
        <v>10</v>
      </c>
      <c r="C14">
        <v>0.3479188421875361</v>
      </c>
      <c r="D14">
        <v>0</v>
      </c>
      <c r="E14">
        <v>0.2935578034363483</v>
      </c>
    </row>
    <row r="15" spans="2:5">
      <c r="B15">
        <v>11</v>
      </c>
      <c r="C15">
        <v>9.4444492814345971E-2</v>
      </c>
      <c r="D15">
        <v>0</v>
      </c>
      <c r="E15">
        <v>0.61280830723690038</v>
      </c>
    </row>
    <row r="16" spans="2:5">
      <c r="B16">
        <v>12</v>
      </c>
      <c r="C16">
        <v>5.487933470414455E-2</v>
      </c>
      <c r="D16">
        <v>0</v>
      </c>
      <c r="E16">
        <v>0.61274198667264845</v>
      </c>
    </row>
    <row r="17" spans="2:5">
      <c r="B17">
        <v>13</v>
      </c>
      <c r="C17">
        <v>0.14768241735941781</v>
      </c>
      <c r="D17">
        <v>0</v>
      </c>
      <c r="E17">
        <v>0.49200715477433221</v>
      </c>
    </row>
    <row r="18" spans="2:5">
      <c r="B18">
        <v>14</v>
      </c>
      <c r="C18">
        <v>0.31298767934496241</v>
      </c>
      <c r="D18">
        <v>0</v>
      </c>
      <c r="E18">
        <v>0.38418561899968234</v>
      </c>
    </row>
    <row r="19" spans="2:5">
      <c r="B19">
        <v>15</v>
      </c>
      <c r="C19">
        <v>0.11516567165581848</v>
      </c>
      <c r="D19">
        <v>0</v>
      </c>
      <c r="E19">
        <v>0.65176095197592687</v>
      </c>
    </row>
    <row r="20" spans="2:5">
      <c r="B20">
        <v>16</v>
      </c>
      <c r="C20">
        <v>0.10779352621282282</v>
      </c>
      <c r="D20">
        <v>0</v>
      </c>
      <c r="E20">
        <v>0.56241275329438345</v>
      </c>
    </row>
    <row r="21" spans="2:5">
      <c r="B21">
        <v>17</v>
      </c>
      <c r="C21">
        <v>0.12079625014212111</v>
      </c>
      <c r="D21">
        <v>0</v>
      </c>
      <c r="E21">
        <v>0.51727352063618603</v>
      </c>
    </row>
    <row r="22" spans="2:5">
      <c r="B22">
        <v>18</v>
      </c>
      <c r="C22">
        <v>0.19573290008036426</v>
      </c>
      <c r="D22">
        <v>0</v>
      </c>
      <c r="E22">
        <v>0.53575184365805828</v>
      </c>
    </row>
    <row r="23" spans="2:5">
      <c r="B23">
        <v>19</v>
      </c>
      <c r="C23">
        <v>0.27909003279078159</v>
      </c>
      <c r="D23">
        <v>0</v>
      </c>
      <c r="E23">
        <v>0.375235128424449</v>
      </c>
    </row>
    <row r="24" spans="2:5">
      <c r="B24">
        <v>20</v>
      </c>
      <c r="C24">
        <v>0.18440127145659563</v>
      </c>
      <c r="D24">
        <v>0</v>
      </c>
      <c r="E24">
        <v>0.43604431847539626</v>
      </c>
    </row>
    <row r="25" spans="2:5">
      <c r="B25">
        <v>21</v>
      </c>
      <c r="C25">
        <v>0.15190521795736855</v>
      </c>
      <c r="D25">
        <v>0</v>
      </c>
      <c r="E25">
        <v>0.4966255613561672</v>
      </c>
    </row>
    <row r="26" spans="2:5">
      <c r="B26">
        <v>22</v>
      </c>
      <c r="C26">
        <v>9.3120805626124209E-2</v>
      </c>
      <c r="D26">
        <v>0.48530851846383016</v>
      </c>
      <c r="E26">
        <v>-7.2713300704036062E-16</v>
      </c>
    </row>
    <row r="27" spans="2:5">
      <c r="B27">
        <v>23</v>
      </c>
      <c r="C27">
        <v>0.21103428395384283</v>
      </c>
      <c r="D27">
        <v>0.27423954628113334</v>
      </c>
      <c r="E27">
        <v>-7.8422891911044585E-16</v>
      </c>
    </row>
    <row r="28" spans="2:5">
      <c r="B28">
        <v>24</v>
      </c>
      <c r="C28">
        <v>1</v>
      </c>
      <c r="D28">
        <v>0</v>
      </c>
      <c r="E28">
        <v>-1.1012574789774285E-31</v>
      </c>
    </row>
    <row r="29" spans="2:5">
      <c r="B29">
        <v>25</v>
      </c>
      <c r="C29">
        <v>7.7800747670831172E-2</v>
      </c>
      <c r="D29">
        <v>7.5476046732781091E-2</v>
      </c>
      <c r="E29">
        <v>0.44704841783216048</v>
      </c>
    </row>
    <row r="30" spans="2:5">
      <c r="B30">
        <v>26</v>
      </c>
      <c r="C30">
        <v>3.8439258329760854E-2</v>
      </c>
      <c r="D30">
        <v>2.4688066959993059E-2</v>
      </c>
      <c r="E30">
        <v>0.60822502829833769</v>
      </c>
    </row>
    <row r="31" spans="2:5">
      <c r="B31">
        <v>27</v>
      </c>
      <c r="C31">
        <v>2.8234479829640953E-2</v>
      </c>
      <c r="D31">
        <v>3.8805218674376481E-2</v>
      </c>
      <c r="E31">
        <v>0.64566256965779567</v>
      </c>
    </row>
    <row r="32" spans="2:5">
      <c r="B32">
        <v>28</v>
      </c>
      <c r="C32">
        <v>9.9371924916055371E-2</v>
      </c>
      <c r="D32">
        <v>8.9473819005811916E-2</v>
      </c>
      <c r="E32">
        <v>0.28660654829446963</v>
      </c>
    </row>
    <row r="33" spans="2:5">
      <c r="B33">
        <v>29</v>
      </c>
      <c r="C33">
        <v>3.4788925072792333E-2</v>
      </c>
      <c r="D33">
        <v>9.1492502393548752E-2</v>
      </c>
      <c r="E33">
        <v>0.50984226518569942</v>
      </c>
    </row>
    <row r="34" spans="2:5">
      <c r="B34">
        <v>30</v>
      </c>
      <c r="C34">
        <v>0.13786924602033404</v>
      </c>
      <c r="D34">
        <v>0.10189721604847204</v>
      </c>
      <c r="E34">
        <v>0.27873997299184722</v>
      </c>
    </row>
    <row r="35" spans="2:5">
      <c r="B35">
        <v>31</v>
      </c>
      <c r="C35">
        <v>2.0738510279184448E-2</v>
      </c>
      <c r="D35">
        <v>0.16845557039225434</v>
      </c>
      <c r="E35">
        <v>0.38005834858951015</v>
      </c>
    </row>
    <row r="36" spans="2:5">
      <c r="B36">
        <v>32</v>
      </c>
      <c r="C36">
        <v>2.1818237619506853E-2</v>
      </c>
      <c r="D36">
        <v>4.8342116245852378E-2</v>
      </c>
      <c r="E36">
        <v>0.6591791517080362</v>
      </c>
    </row>
    <row r="37" spans="2:5">
      <c r="B37">
        <v>33</v>
      </c>
      <c r="C37">
        <v>6.391977945956423E-2</v>
      </c>
      <c r="D37">
        <v>0.17013194908646875</v>
      </c>
      <c r="E37">
        <v>0.35348010168539751</v>
      </c>
    </row>
    <row r="38" spans="2:5">
      <c r="B38">
        <v>34</v>
      </c>
      <c r="C38">
        <v>1.0962358649994567E-2</v>
      </c>
      <c r="D38">
        <v>6.5665122831808032E-2</v>
      </c>
      <c r="E38">
        <v>0.64853598022690284</v>
      </c>
    </row>
    <row r="39" spans="2:5">
      <c r="B39">
        <v>35</v>
      </c>
      <c r="C39">
        <v>3.4440301631751963E-2</v>
      </c>
      <c r="D39">
        <v>3.4163415991994989E-2</v>
      </c>
      <c r="E39">
        <v>0.65396708152904282</v>
      </c>
    </row>
    <row r="40" spans="2:5">
      <c r="B40">
        <v>36</v>
      </c>
      <c r="C40">
        <v>5.420327911264828E-2</v>
      </c>
      <c r="D40">
        <v>4.0170169173272999E-2</v>
      </c>
      <c r="E40">
        <v>0.5208622956061838</v>
      </c>
    </row>
    <row r="41" spans="2:5">
      <c r="B41">
        <v>37</v>
      </c>
      <c r="C41">
        <v>2.2440147163650691E-2</v>
      </c>
      <c r="D41">
        <v>9.9140017321812546E-2</v>
      </c>
      <c r="E41">
        <v>0.58231871838088267</v>
      </c>
    </row>
    <row r="42" spans="2:5">
      <c r="B42">
        <v>38</v>
      </c>
      <c r="C42">
        <v>1.4048951281639067E-2</v>
      </c>
      <c r="D42">
        <v>5.7695502407855662E-2</v>
      </c>
      <c r="E42">
        <v>0.53506101866829869</v>
      </c>
    </row>
    <row r="43" spans="2:5">
      <c r="B43">
        <v>39</v>
      </c>
      <c r="C43">
        <v>1.3221950962596735E-2</v>
      </c>
      <c r="D43">
        <v>1.1546537971701406E-2</v>
      </c>
      <c r="E43">
        <v>0.71934979462624749</v>
      </c>
    </row>
    <row r="44" spans="2:5">
      <c r="B44">
        <v>40</v>
      </c>
      <c r="C44">
        <v>7.8104704007650461E-2</v>
      </c>
      <c r="D44">
        <v>0.17775721212037815</v>
      </c>
      <c r="E44">
        <v>0.19219238006710546</v>
      </c>
    </row>
    <row r="45" spans="2:5">
      <c r="B45">
        <v>41</v>
      </c>
      <c r="C45">
        <v>7.2726119811391959E-2</v>
      </c>
      <c r="D45">
        <v>2.2967316920530011E-2</v>
      </c>
      <c r="E45">
        <v>0.52886443106960834</v>
      </c>
    </row>
    <row r="46" spans="2:5">
      <c r="B46">
        <v>42</v>
      </c>
      <c r="C46">
        <v>8.3983829767656615E-2</v>
      </c>
      <c r="D46">
        <v>0.11809830116983422</v>
      </c>
      <c r="E46">
        <v>0.39656052234486372</v>
      </c>
    </row>
    <row r="47" spans="2:5">
      <c r="B47">
        <v>43</v>
      </c>
      <c r="C47">
        <v>8.0556748736064387E-2</v>
      </c>
      <c r="D47">
        <v>8.4333959244094397E-2</v>
      </c>
      <c r="E47">
        <v>0.39979047273864488</v>
      </c>
    </row>
    <row r="48" spans="2:5">
      <c r="B48">
        <v>44</v>
      </c>
      <c r="C48">
        <v>5.3198997664568336E-2</v>
      </c>
      <c r="D48">
        <v>7.781213506647619E-2</v>
      </c>
      <c r="E48">
        <v>0.47251552859918267</v>
      </c>
    </row>
    <row r="49" spans="2:5">
      <c r="B49">
        <v>45</v>
      </c>
      <c r="C49">
        <v>7.9850467323763663E-2</v>
      </c>
      <c r="D49">
        <v>0.27807136611370586</v>
      </c>
      <c r="E49">
        <v>0.11928467773837936</v>
      </c>
    </row>
    <row r="50" spans="2:5">
      <c r="B50">
        <v>46</v>
      </c>
      <c r="C50">
        <v>2.6001287351769698E-2</v>
      </c>
      <c r="D50">
        <v>8.0995321637904419E-2</v>
      </c>
      <c r="E50">
        <v>0.58421692043820928</v>
      </c>
    </row>
    <row r="51" spans="2:5">
      <c r="B51">
        <v>47</v>
      </c>
      <c r="C51">
        <v>0.10480064938869764</v>
      </c>
      <c r="D51">
        <v>0.12416059708622901</v>
      </c>
      <c r="E51">
        <v>0.22710359203999811</v>
      </c>
    </row>
    <row r="52" spans="2:5">
      <c r="B52">
        <v>48</v>
      </c>
      <c r="C52">
        <v>3.3098039318993799E-2</v>
      </c>
      <c r="D52">
        <v>2.5729765614898092E-2</v>
      </c>
      <c r="E52">
        <v>0.56726590182443193</v>
      </c>
    </row>
    <row r="53" spans="2:5">
      <c r="B53">
        <v>49</v>
      </c>
      <c r="C53">
        <v>2.1902890250622906E-2</v>
      </c>
      <c r="D53">
        <v>4.2446589371647664E-2</v>
      </c>
      <c r="E53">
        <v>0.61848200320853763</v>
      </c>
    </row>
    <row r="54" spans="2:5">
      <c r="B54">
        <v>50</v>
      </c>
      <c r="C54">
        <v>7.9253000599425083E-2</v>
      </c>
      <c r="D54">
        <v>5.8013827419053712E-3</v>
      </c>
      <c r="E54">
        <v>0.59483409660286823</v>
      </c>
    </row>
    <row r="55" spans="2:5">
      <c r="B55">
        <v>51</v>
      </c>
      <c r="C55">
        <v>2.202930632754984E-2</v>
      </c>
      <c r="D55">
        <v>5.2517451846122519E-2</v>
      </c>
      <c r="E55">
        <v>0.64276786504597017</v>
      </c>
    </row>
    <row r="56" spans="2:5">
      <c r="B56">
        <v>52</v>
      </c>
      <c r="C56">
        <v>6.6815300855420229E-2</v>
      </c>
      <c r="D56">
        <v>3.797738590884947E-2</v>
      </c>
      <c r="E56">
        <v>0.55731654768883243</v>
      </c>
    </row>
    <row r="57" spans="2:5">
      <c r="B57">
        <v>53</v>
      </c>
      <c r="C57">
        <v>6.8312870259896741E-2</v>
      </c>
      <c r="D57">
        <v>0.13829704900273557</v>
      </c>
      <c r="E57">
        <v>0.34826004729420701</v>
      </c>
    </row>
    <row r="58" spans="2:5">
      <c r="B58">
        <v>54</v>
      </c>
      <c r="C58">
        <v>2.0513339597911143E-2</v>
      </c>
      <c r="D58">
        <v>1.8855423089959404E-2</v>
      </c>
      <c r="E58">
        <v>0.66752038557657667</v>
      </c>
    </row>
    <row r="59" spans="2:5">
      <c r="B59">
        <v>55</v>
      </c>
      <c r="C59">
        <v>4.2028793247099606E-2</v>
      </c>
      <c r="D59">
        <v>4.3479670968535111E-2</v>
      </c>
      <c r="E59">
        <v>0.56485558416820503</v>
      </c>
    </row>
    <row r="60" spans="2:5">
      <c r="B60">
        <v>56</v>
      </c>
      <c r="C60">
        <v>0.15781360556090535</v>
      </c>
      <c r="D60">
        <v>0.15821964032375863</v>
      </c>
      <c r="E60">
        <v>0.18327686118307984</v>
      </c>
    </row>
    <row r="61" spans="2:5">
      <c r="B61">
        <v>57</v>
      </c>
      <c r="C61">
        <v>2.8565813798708383E-3</v>
      </c>
      <c r="D61">
        <v>1.7967854809089238E-2</v>
      </c>
      <c r="E61">
        <v>0.81478992809872186</v>
      </c>
    </row>
    <row r="62" spans="2:5">
      <c r="B62">
        <v>58</v>
      </c>
      <c r="C62">
        <v>7.0883506195528259E-3</v>
      </c>
      <c r="D62">
        <v>2.6341781457442183E-2</v>
      </c>
      <c r="E62">
        <v>0.73244516477781785</v>
      </c>
    </row>
    <row r="63" spans="2:5">
      <c r="B63">
        <v>59</v>
      </c>
      <c r="C63">
        <v>2.8916217892972253E-2</v>
      </c>
      <c r="D63">
        <v>1.4771611144584279E-2</v>
      </c>
      <c r="E63">
        <v>0.72267087875455238</v>
      </c>
    </row>
    <row r="64" spans="2:5">
      <c r="B64">
        <v>60</v>
      </c>
      <c r="C64">
        <v>4.1881145152163927E-3</v>
      </c>
      <c r="D64">
        <v>4.5338059808258196E-2</v>
      </c>
      <c r="E64">
        <v>0.72656723716192784</v>
      </c>
    </row>
    <row r="65" spans="2:5">
      <c r="B65">
        <v>61</v>
      </c>
      <c r="C65">
        <v>1.6133285843847503E-2</v>
      </c>
      <c r="D65">
        <v>1.4191838720702565E-2</v>
      </c>
      <c r="E65">
        <v>0.72863538752215073</v>
      </c>
    </row>
    <row r="66" spans="2:5">
      <c r="B66">
        <v>62</v>
      </c>
      <c r="C66">
        <v>5.4770243149431581E-2</v>
      </c>
      <c r="D66">
        <v>0.19186964220158198</v>
      </c>
      <c r="E66">
        <v>0.20859530251474495</v>
      </c>
    </row>
    <row r="67" spans="2:5">
      <c r="B67">
        <v>63</v>
      </c>
      <c r="C67">
        <v>4.850764177695548E-3</v>
      </c>
      <c r="D67">
        <v>2.0504879190523295E-2</v>
      </c>
      <c r="E67">
        <v>0.75580983990085016</v>
      </c>
    </row>
    <row r="68" spans="2:5">
      <c r="B68">
        <v>64</v>
      </c>
      <c r="C68">
        <v>6.9598718577669014E-2</v>
      </c>
      <c r="D68">
        <v>1.4855678139355136E-2</v>
      </c>
      <c r="E68">
        <v>0.58405842676433029</v>
      </c>
    </row>
    <row r="69" spans="2:5">
      <c r="B69">
        <v>65</v>
      </c>
      <c r="C69">
        <v>9.4066578535086154E-2</v>
      </c>
      <c r="D69">
        <v>8.3278399001871575E-2</v>
      </c>
      <c r="E69">
        <v>0.32479640380581443</v>
      </c>
    </row>
    <row r="70" spans="2:5">
      <c r="B70">
        <v>66</v>
      </c>
      <c r="C70">
        <v>3.1126268509821236E-2</v>
      </c>
      <c r="D70">
        <v>8.9742786138234554E-2</v>
      </c>
      <c r="E70">
        <v>0.54228873268373157</v>
      </c>
    </row>
    <row r="71" spans="2:5">
      <c r="B71">
        <v>67</v>
      </c>
      <c r="C71">
        <v>6.5685783719527671E-2</v>
      </c>
      <c r="D71">
        <v>8.7570754992750993E-2</v>
      </c>
      <c r="E71">
        <v>0.42740256881033711</v>
      </c>
    </row>
    <row r="72" spans="2:5">
      <c r="B72">
        <v>68</v>
      </c>
      <c r="C72">
        <v>0.11590159079236179</v>
      </c>
      <c r="D72">
        <v>9.5041533815980572E-2</v>
      </c>
      <c r="E72">
        <v>0.27204646014403977</v>
      </c>
    </row>
    <row r="73" spans="2:5">
      <c r="B73">
        <v>69</v>
      </c>
      <c r="C73">
        <v>8.3274239368777966E-2</v>
      </c>
      <c r="D73">
        <v>8.6162765848024916E-2</v>
      </c>
      <c r="E73">
        <v>0.32650846892718688</v>
      </c>
    </row>
    <row r="74" spans="2:5">
      <c r="B74">
        <v>70</v>
      </c>
      <c r="C74">
        <v>7.2524264764650126E-2</v>
      </c>
      <c r="D74">
        <v>5.495543269019558E-2</v>
      </c>
      <c r="E74">
        <v>0.51055267201361176</v>
      </c>
    </row>
    <row r="75" spans="2:5">
      <c r="B75">
        <v>71</v>
      </c>
      <c r="C75">
        <v>5.5216453140425448E-2</v>
      </c>
      <c r="D75">
        <v>0.11481769361212421</v>
      </c>
      <c r="E75">
        <v>0.40958970755410529</v>
      </c>
    </row>
    <row r="76" spans="2:5">
      <c r="B76">
        <v>72</v>
      </c>
      <c r="C76">
        <v>1.4146420817728718E-2</v>
      </c>
      <c r="D76">
        <v>3.2054931734306784E-2</v>
      </c>
      <c r="E76">
        <v>0.67214122280186195</v>
      </c>
    </row>
    <row r="77" spans="2:5">
      <c r="B77">
        <v>73</v>
      </c>
      <c r="C77">
        <v>1.027122646083654E-2</v>
      </c>
      <c r="D77">
        <v>1.1037981542765637E-2</v>
      </c>
      <c r="E77">
        <v>0.78964307867101335</v>
      </c>
    </row>
    <row r="78" spans="2:5">
      <c r="B78">
        <v>74</v>
      </c>
      <c r="C78">
        <v>2.5417963731822139E-2</v>
      </c>
      <c r="D78">
        <v>0.11121456838733673</v>
      </c>
      <c r="E78">
        <v>0.47388132246296732</v>
      </c>
    </row>
    <row r="79" spans="2:5">
      <c r="B79">
        <v>75</v>
      </c>
      <c r="C79">
        <v>7.5744840490596065E-3</v>
      </c>
      <c r="D79">
        <v>0.14926225143289931</v>
      </c>
      <c r="E79">
        <v>0.50021227373841859</v>
      </c>
    </row>
    <row r="80" spans="2:5">
      <c r="B80">
        <v>76</v>
      </c>
      <c r="C80">
        <v>4.7851913019612113E-2</v>
      </c>
      <c r="D80">
        <v>0.27169335279974716</v>
      </c>
      <c r="E80">
        <v>0.22099480007618993</v>
      </c>
    </row>
    <row r="81" spans="2:5">
      <c r="B81">
        <v>77</v>
      </c>
      <c r="C81">
        <v>1.3582913692221903E-2</v>
      </c>
      <c r="D81">
        <v>1.410812013261269E-2</v>
      </c>
      <c r="E81">
        <v>0.69219892625842749</v>
      </c>
    </row>
    <row r="82" spans="2:5">
      <c r="B82">
        <v>78</v>
      </c>
      <c r="C82">
        <v>4.0517268780400531E-2</v>
      </c>
      <c r="D82">
        <v>0.21622533691825674</v>
      </c>
      <c r="E82">
        <v>0.31976001819562883</v>
      </c>
    </row>
    <row r="83" spans="2:5">
      <c r="B83">
        <v>79</v>
      </c>
      <c r="C83">
        <v>8.3534006156173124E-2</v>
      </c>
      <c r="D83">
        <v>0.13157208725899311</v>
      </c>
      <c r="E83">
        <v>0.35430626258214593</v>
      </c>
    </row>
    <row r="84" spans="2:5">
      <c r="B84">
        <v>80</v>
      </c>
      <c r="C84">
        <v>1.774173819861145E-2</v>
      </c>
      <c r="D84">
        <v>7.7908310432908273E-2</v>
      </c>
      <c r="E84">
        <v>0.55694397741016222</v>
      </c>
    </row>
    <row r="85" spans="2:5">
      <c r="B85">
        <v>81</v>
      </c>
      <c r="C85">
        <v>1.1734033648103501E-2</v>
      </c>
      <c r="D85">
        <v>0.2532853526980513</v>
      </c>
      <c r="E85">
        <v>0.40081754461576458</v>
      </c>
    </row>
    <row r="86" spans="2:5">
      <c r="B86">
        <v>82</v>
      </c>
      <c r="C86">
        <v>0.11299647376234187</v>
      </c>
      <c r="D86">
        <v>8.8015061208373838E-2</v>
      </c>
      <c r="E86">
        <v>0.30516486711941337</v>
      </c>
    </row>
    <row r="87" spans="2:5">
      <c r="B87">
        <v>83</v>
      </c>
      <c r="C87">
        <v>6.8463732222499241E-2</v>
      </c>
      <c r="D87">
        <v>7.6169028126978067E-2</v>
      </c>
      <c r="E87">
        <v>0.41650795484095304</v>
      </c>
    </row>
    <row r="88" spans="2:5">
      <c r="B88">
        <v>84</v>
      </c>
      <c r="C88">
        <v>0.11261661729041707</v>
      </c>
      <c r="D88">
        <v>0.15649952298869102</v>
      </c>
      <c r="E88">
        <v>0.25273939634591758</v>
      </c>
    </row>
    <row r="89" spans="2:5">
      <c r="B89">
        <v>85</v>
      </c>
      <c r="C89">
        <v>2.6458079535758634E-2</v>
      </c>
      <c r="D89">
        <v>7.0420883821347147E-2</v>
      </c>
      <c r="E89">
        <v>0.58283377884312904</v>
      </c>
    </row>
    <row r="90" spans="2:5">
      <c r="B90">
        <v>86</v>
      </c>
      <c r="C90">
        <v>3.7564564165437825E-2</v>
      </c>
      <c r="D90">
        <v>0.16145169112444488</v>
      </c>
      <c r="E90">
        <v>0.36666777753152252</v>
      </c>
    </row>
    <row r="91" spans="2:5">
      <c r="B91">
        <v>87</v>
      </c>
      <c r="C91">
        <v>9.5700058930673834E-2</v>
      </c>
      <c r="D91">
        <v>1.0778203367654469E-2</v>
      </c>
      <c r="E91">
        <v>0.45604878293956319</v>
      </c>
    </row>
    <row r="92" spans="2:5">
      <c r="B92">
        <v>88</v>
      </c>
      <c r="C92">
        <v>5.2786061256175174E-2</v>
      </c>
      <c r="D92">
        <v>4.7453825044372983E-2</v>
      </c>
      <c r="E92">
        <v>0.55565643588346614</v>
      </c>
    </row>
    <row r="93" spans="2:5">
      <c r="B93">
        <v>89</v>
      </c>
      <c r="C93">
        <v>1.3711502535369388E-2</v>
      </c>
      <c r="D93">
        <v>8.4765143656350711E-2</v>
      </c>
      <c r="E93">
        <v>0.55989558923144467</v>
      </c>
    </row>
    <row r="94" spans="2:5">
      <c r="B94">
        <v>90</v>
      </c>
      <c r="C94">
        <v>0.12270113511024552</v>
      </c>
      <c r="D94">
        <v>0.22802679768538567</v>
      </c>
      <c r="E94">
        <v>0.14977303115265495</v>
      </c>
    </row>
    <row r="95" spans="2:5">
      <c r="B95">
        <v>91</v>
      </c>
      <c r="C95">
        <v>7.5390471857180896E-2</v>
      </c>
      <c r="D95">
        <v>1.9445343677968095E-2</v>
      </c>
      <c r="E95">
        <v>0.46816755976809421</v>
      </c>
    </row>
    <row r="96" spans="2:5">
      <c r="B96">
        <v>92</v>
      </c>
      <c r="C96">
        <v>3.5263590010334113E-2</v>
      </c>
      <c r="D96">
        <v>7.3566464288220168E-2</v>
      </c>
      <c r="E96">
        <v>0.53378197266286143</v>
      </c>
    </row>
    <row r="97" spans="2:5">
      <c r="B97">
        <v>93</v>
      </c>
      <c r="C97">
        <v>0.1551338925508734</v>
      </c>
      <c r="D97">
        <v>0.25209188351117989</v>
      </c>
      <c r="E97">
        <v>9.375343740659306E-2</v>
      </c>
    </row>
    <row r="98" spans="2:5">
      <c r="B98">
        <v>94</v>
      </c>
      <c r="C98">
        <v>2.0451947475981308E-2</v>
      </c>
      <c r="D98">
        <v>0.19113482765581558</v>
      </c>
      <c r="E98">
        <v>0.41434074078891991</v>
      </c>
    </row>
    <row r="99" spans="2:5">
      <c r="B99">
        <v>95</v>
      </c>
      <c r="C99">
        <v>1.3279037538335826E-2</v>
      </c>
      <c r="D99">
        <v>2.9976217284808787E-2</v>
      </c>
      <c r="E99">
        <v>0.70463748418583161</v>
      </c>
    </row>
    <row r="100" spans="2:5">
      <c r="B100">
        <v>96</v>
      </c>
      <c r="C100">
        <v>2.910440470190475E-2</v>
      </c>
      <c r="D100">
        <v>1.1784734771001292E-2</v>
      </c>
      <c r="E100">
        <v>0.65590259044657595</v>
      </c>
    </row>
    <row r="101" spans="2:5">
      <c r="B101">
        <v>97</v>
      </c>
      <c r="C101">
        <v>9.0714638617494361E-2</v>
      </c>
      <c r="D101">
        <v>0.10689047853731184</v>
      </c>
      <c r="E101">
        <v>0.3276525112313331</v>
      </c>
    </row>
    <row r="102" spans="2:5">
      <c r="B102">
        <v>98</v>
      </c>
      <c r="C102">
        <v>2.7909639853950931E-2</v>
      </c>
      <c r="D102">
        <v>2.1918842048785518E-2</v>
      </c>
      <c r="E102">
        <v>0.66620672839256012</v>
      </c>
    </row>
    <row r="103" spans="2:5">
      <c r="B103">
        <v>99</v>
      </c>
      <c r="C103">
        <v>9.2998607752115992E-2</v>
      </c>
      <c r="D103">
        <v>0.10160493737445432</v>
      </c>
      <c r="E103">
        <v>0.36546828423490857</v>
      </c>
    </row>
    <row r="104" spans="2:5">
      <c r="B104">
        <v>100</v>
      </c>
      <c r="C104">
        <v>4.4290922083860387E-2</v>
      </c>
      <c r="D104">
        <v>5.6306147864596784E-2</v>
      </c>
      <c r="E104">
        <v>0.57099707683169332</v>
      </c>
    </row>
    <row r="105" spans="2:5">
      <c r="B105">
        <v>101</v>
      </c>
      <c r="C105">
        <v>2.4230301903172789E-2</v>
      </c>
      <c r="D105">
        <v>2.3795662267204122E-2</v>
      </c>
      <c r="E105">
        <v>0.66652541467857129</v>
      </c>
    </row>
    <row r="106" spans="2:5">
      <c r="B106">
        <v>102</v>
      </c>
      <c r="C106">
        <v>4.9261941646827012E-2</v>
      </c>
      <c r="D106">
        <v>0.10095327392662254</v>
      </c>
      <c r="E106">
        <v>0.35245824149166671</v>
      </c>
    </row>
    <row r="107" spans="2:5">
      <c r="B107">
        <v>103</v>
      </c>
      <c r="C107">
        <v>1.4871740069094209E-2</v>
      </c>
      <c r="D107">
        <v>6.0192875362465162E-2</v>
      </c>
      <c r="E107">
        <v>0.67925712256425153</v>
      </c>
    </row>
    <row r="108" spans="2:5">
      <c r="B108">
        <v>104</v>
      </c>
      <c r="C108">
        <v>2.7670414658916608E-3</v>
      </c>
      <c r="D108">
        <v>1.4462177304897753E-2</v>
      </c>
      <c r="E108">
        <v>0.84951991677992589</v>
      </c>
    </row>
    <row r="109" spans="2:5">
      <c r="B109">
        <v>105</v>
      </c>
      <c r="C109">
        <v>7.5770828980451579E-2</v>
      </c>
      <c r="D109">
        <v>0.22614975669770365</v>
      </c>
      <c r="E109">
        <v>0.20263980788409103</v>
      </c>
    </row>
    <row r="110" spans="2:5">
      <c r="B110">
        <v>106</v>
      </c>
      <c r="C110">
        <v>4.1758277426888188E-2</v>
      </c>
      <c r="D110">
        <v>6.4420810829406872E-2</v>
      </c>
      <c r="E110">
        <v>0.5419935117007959</v>
      </c>
    </row>
    <row r="111" spans="2:5">
      <c r="B111">
        <v>107</v>
      </c>
      <c r="C111">
        <v>2.080768839205642E-2</v>
      </c>
      <c r="D111">
        <v>1.9468397721837609E-2</v>
      </c>
      <c r="E111">
        <v>0.737767119828175</v>
      </c>
    </row>
    <row r="112" spans="2:5">
      <c r="B112">
        <v>108</v>
      </c>
      <c r="C112">
        <v>6.776816858612475E-2</v>
      </c>
      <c r="D112">
        <v>0.10040439974013041</v>
      </c>
      <c r="E112">
        <v>0.37151061572319943</v>
      </c>
    </row>
    <row r="113" spans="2:5">
      <c r="B113">
        <v>109</v>
      </c>
      <c r="C113">
        <v>2.9519848022376595E-2</v>
      </c>
      <c r="D113">
        <v>4.4853619286607666E-2</v>
      </c>
      <c r="E113">
        <v>0.5854060596281796</v>
      </c>
    </row>
    <row r="114" spans="2:5">
      <c r="B114">
        <v>110</v>
      </c>
      <c r="C114">
        <v>3.6149144974496158E-2</v>
      </c>
      <c r="D114">
        <v>5.9552668349722067E-3</v>
      </c>
      <c r="E114">
        <v>0.63073388332416436</v>
      </c>
    </row>
    <row r="115" spans="2:5">
      <c r="B115">
        <v>111</v>
      </c>
      <c r="C115">
        <v>0.10317491942140417</v>
      </c>
      <c r="D115">
        <v>0.17404926377641611</v>
      </c>
      <c r="E115">
        <v>0.21586424199346055</v>
      </c>
    </row>
    <row r="116" spans="2:5">
      <c r="B116">
        <v>112</v>
      </c>
      <c r="C116">
        <v>0.15617047274566936</v>
      </c>
      <c r="D116">
        <v>0.18842300921982877</v>
      </c>
      <c r="E116">
        <v>0.14525588098208408</v>
      </c>
    </row>
    <row r="117" spans="2:5">
      <c r="B117">
        <v>113</v>
      </c>
      <c r="C117">
        <v>3.9390599725008619E-3</v>
      </c>
      <c r="D117">
        <v>2.6542140193346844E-2</v>
      </c>
      <c r="E117">
        <v>0.74432639301215264</v>
      </c>
    </row>
    <row r="118" spans="2:5">
      <c r="B118">
        <v>114</v>
      </c>
      <c r="C118">
        <v>5.7840054187807584E-2</v>
      </c>
      <c r="D118">
        <v>7.5662520585790982E-2</v>
      </c>
      <c r="E118">
        <v>0.4257614505502364</v>
      </c>
    </row>
    <row r="119" spans="2:5">
      <c r="B119">
        <v>115</v>
      </c>
      <c r="C119">
        <v>5.0210677153491409E-2</v>
      </c>
      <c r="D119">
        <v>9.500116442214851E-2</v>
      </c>
      <c r="E119">
        <v>0.44216572928883108</v>
      </c>
    </row>
    <row r="120" spans="2:5">
      <c r="B120">
        <v>116</v>
      </c>
      <c r="C120">
        <v>5.0701962936858441E-2</v>
      </c>
      <c r="D120">
        <v>0.11998803392189318</v>
      </c>
      <c r="E120">
        <v>0.41350070379013887</v>
      </c>
    </row>
    <row r="121" spans="2:5">
      <c r="B121">
        <v>117</v>
      </c>
      <c r="C121">
        <v>7.803152812486111E-2</v>
      </c>
      <c r="D121">
        <v>5.7944802893584557E-2</v>
      </c>
      <c r="E121">
        <v>0.45167537508463362</v>
      </c>
    </row>
    <row r="122" spans="2:5">
      <c r="B122">
        <v>118</v>
      </c>
      <c r="C122">
        <v>1.8507968910319937E-2</v>
      </c>
      <c r="D122">
        <v>9.4150053430762437E-2</v>
      </c>
      <c r="E122">
        <v>0.46760057797098131</v>
      </c>
    </row>
    <row r="123" spans="2:5">
      <c r="B123">
        <v>119</v>
      </c>
      <c r="C123">
        <v>2.714300908065416E-2</v>
      </c>
      <c r="D123">
        <v>1.8527486008151059E-2</v>
      </c>
      <c r="E123">
        <v>0.60789912619302022</v>
      </c>
    </row>
    <row r="124" spans="2:5">
      <c r="B124">
        <v>120</v>
      </c>
      <c r="C124">
        <v>3.5806347174994299E-2</v>
      </c>
      <c r="D124">
        <v>9.6661593029285897E-2</v>
      </c>
      <c r="E124">
        <v>0.47063991395298638</v>
      </c>
    </row>
    <row r="125" spans="2:5">
      <c r="B125">
        <v>121</v>
      </c>
      <c r="C125">
        <v>0.15971181559582531</v>
      </c>
      <c r="D125">
        <v>0.23326947126873637</v>
      </c>
      <c r="E125">
        <v>7.760293453441422E-2</v>
      </c>
    </row>
    <row r="126" spans="2:5">
      <c r="B126">
        <v>122</v>
      </c>
      <c r="C126">
        <v>5.5441841495106017E-2</v>
      </c>
      <c r="D126">
        <v>2.5897561050805942E-2</v>
      </c>
      <c r="E126">
        <v>0.59325419892148434</v>
      </c>
    </row>
    <row r="127" spans="2:5">
      <c r="B127">
        <v>123</v>
      </c>
      <c r="C127">
        <v>0.16253939122549907</v>
      </c>
      <c r="D127">
        <v>0.19602852648308289</v>
      </c>
      <c r="E127">
        <v>0.10515226791950924</v>
      </c>
    </row>
    <row r="128" spans="2:5">
      <c r="B128">
        <v>124</v>
      </c>
      <c r="C128">
        <v>5.668236372937481E-2</v>
      </c>
      <c r="D128">
        <v>3.3941749745015334E-2</v>
      </c>
      <c r="E128">
        <v>0.5420759169572742</v>
      </c>
    </row>
    <row r="129" spans="2:5">
      <c r="B129">
        <v>125</v>
      </c>
      <c r="C129">
        <v>3.1685268367975125E-2</v>
      </c>
      <c r="D129">
        <v>1.8765536160138149E-2</v>
      </c>
      <c r="E129">
        <v>0.62784916251748868</v>
      </c>
    </row>
    <row r="130" spans="2:5">
      <c r="B130">
        <v>126</v>
      </c>
      <c r="C130">
        <v>0.10771764645288529</v>
      </c>
      <c r="D130">
        <v>5.2467116951190176E-2</v>
      </c>
      <c r="E130">
        <v>0.42862916545761776</v>
      </c>
    </row>
    <row r="131" spans="2:5">
      <c r="B131">
        <v>127</v>
      </c>
      <c r="C131">
        <v>2.3712267951162831E-2</v>
      </c>
      <c r="D131">
        <v>6.4981546050886366E-2</v>
      </c>
      <c r="E131">
        <v>0.58731525496696912</v>
      </c>
    </row>
    <row r="132" spans="2:5">
      <c r="B132">
        <v>128</v>
      </c>
      <c r="C132">
        <v>8.956833303540826E-2</v>
      </c>
      <c r="D132">
        <v>2.569082006293915E-2</v>
      </c>
      <c r="E132">
        <v>0.49463326392227064</v>
      </c>
    </row>
    <row r="133" spans="2:5">
      <c r="B133">
        <v>129</v>
      </c>
      <c r="C133">
        <v>1.4332086693924186E-2</v>
      </c>
      <c r="D133">
        <v>1.9700524446824019E-2</v>
      </c>
      <c r="E133">
        <v>0.70542187803330592</v>
      </c>
    </row>
    <row r="134" spans="2:5">
      <c r="B134">
        <v>130</v>
      </c>
      <c r="C134">
        <v>8.7101781026469968E-2</v>
      </c>
      <c r="D134">
        <v>0.177163303045416</v>
      </c>
      <c r="E134">
        <v>0.25150836547381156</v>
      </c>
    </row>
    <row r="135" spans="2:5">
      <c r="B135">
        <v>131</v>
      </c>
      <c r="C135">
        <v>0.10973529707790397</v>
      </c>
      <c r="D135">
        <v>0.16484950013121114</v>
      </c>
      <c r="E135">
        <v>0.28939330279827896</v>
      </c>
    </row>
    <row r="136" spans="2:5">
      <c r="B136">
        <v>132</v>
      </c>
      <c r="C136">
        <v>5.441194644397053E-3</v>
      </c>
      <c r="D136">
        <v>1.2255835150217363E-2</v>
      </c>
      <c r="E136">
        <v>0.77188714974490868</v>
      </c>
    </row>
    <row r="137" spans="2:5">
      <c r="B137">
        <v>133</v>
      </c>
      <c r="C137">
        <v>0.1175167729754707</v>
      </c>
      <c r="D137">
        <v>0.16159341748704842</v>
      </c>
      <c r="E137">
        <v>0.23769606257505904</v>
      </c>
    </row>
    <row r="138" spans="2:5">
      <c r="B138">
        <v>134</v>
      </c>
      <c r="C138">
        <v>7.9453429071658144E-2</v>
      </c>
      <c r="D138">
        <v>0.11865726669772508</v>
      </c>
      <c r="E138">
        <v>0.32268392119699985</v>
      </c>
    </row>
    <row r="139" spans="2:5">
      <c r="B139">
        <v>135</v>
      </c>
      <c r="C139">
        <v>4.2055672788732207E-2</v>
      </c>
      <c r="D139">
        <v>5.7098456534368382E-2</v>
      </c>
      <c r="E139">
        <v>0.57440719397185491</v>
      </c>
    </row>
    <row r="140" spans="2:5">
      <c r="B140">
        <v>136</v>
      </c>
      <c r="C140">
        <v>5.6189806587604196E-2</v>
      </c>
      <c r="D140">
        <v>0.12740601134601603</v>
      </c>
      <c r="E140">
        <v>0.44557787292050388</v>
      </c>
    </row>
    <row r="141" spans="2:5">
      <c r="B141">
        <v>137</v>
      </c>
      <c r="C141">
        <v>2.4089564297046326E-2</v>
      </c>
      <c r="D141">
        <v>4.4398625971170891E-2</v>
      </c>
      <c r="E141">
        <v>0.5282596278828311</v>
      </c>
    </row>
    <row r="142" spans="2:5">
      <c r="B142">
        <v>138</v>
      </c>
      <c r="C142">
        <v>0.14628035698580927</v>
      </c>
      <c r="D142">
        <v>5.9019187604144374E-2</v>
      </c>
      <c r="E142">
        <v>0.38495657863649435</v>
      </c>
    </row>
    <row r="143" spans="2:5">
      <c r="B143">
        <v>139</v>
      </c>
      <c r="C143">
        <v>4.7381159354123348E-2</v>
      </c>
      <c r="D143">
        <v>3.9022018478717391E-2</v>
      </c>
      <c r="E143">
        <v>0.52800804276547364</v>
      </c>
    </row>
    <row r="144" spans="2:5">
      <c r="B144">
        <v>140</v>
      </c>
      <c r="C144">
        <v>0.15459602594233998</v>
      </c>
      <c r="D144">
        <v>0.14992809649733457</v>
      </c>
      <c r="E144">
        <v>0.20287895459950656</v>
      </c>
    </row>
    <row r="145" spans="2:5">
      <c r="B145">
        <v>141</v>
      </c>
      <c r="C145">
        <v>0.12700672963668846</v>
      </c>
      <c r="D145">
        <v>6.5734201406096232E-2</v>
      </c>
      <c r="E145">
        <v>0.39755789400604113</v>
      </c>
    </row>
    <row r="146" spans="2:5">
      <c r="B146">
        <v>142</v>
      </c>
      <c r="C146">
        <v>2.5621807301245074E-2</v>
      </c>
      <c r="D146">
        <v>9.5673425401971157E-2</v>
      </c>
      <c r="E146">
        <v>0.4988036905927864</v>
      </c>
    </row>
    <row r="147" spans="2:5">
      <c r="B147">
        <v>143</v>
      </c>
      <c r="C147">
        <v>4.9477347039726893E-2</v>
      </c>
      <c r="D147">
        <v>6.7490270172140876E-2</v>
      </c>
      <c r="E147">
        <v>0.53581524667217739</v>
      </c>
    </row>
    <row r="148" spans="2:5">
      <c r="B148">
        <v>144</v>
      </c>
      <c r="C148">
        <v>2.9145584995638692E-2</v>
      </c>
      <c r="D148">
        <v>5.2935415484905567E-2</v>
      </c>
      <c r="E148">
        <v>0.41582385330224791</v>
      </c>
    </row>
    <row r="149" spans="2:5">
      <c r="B149">
        <v>145</v>
      </c>
      <c r="C149">
        <v>7.93003682745585E-3</v>
      </c>
      <c r="D149">
        <v>5.2185354681392668E-2</v>
      </c>
      <c r="E149">
        <v>0.68609943801307893</v>
      </c>
    </row>
    <row r="150" spans="2:5">
      <c r="B150">
        <v>146</v>
      </c>
      <c r="C150">
        <v>4.1776936655261471E-2</v>
      </c>
      <c r="D150">
        <v>3.0931345549501135E-2</v>
      </c>
      <c r="E150">
        <v>0.65822026432079872</v>
      </c>
    </row>
    <row r="151" spans="2:5">
      <c r="B151">
        <v>147</v>
      </c>
      <c r="C151">
        <v>6.7136562965449176E-2</v>
      </c>
      <c r="D151">
        <v>0.14109446771907597</v>
      </c>
      <c r="E151">
        <v>0.30815709474213021</v>
      </c>
    </row>
    <row r="152" spans="2:5">
      <c r="B152">
        <v>148</v>
      </c>
      <c r="C152">
        <v>6.643052569072308E-2</v>
      </c>
      <c r="D152">
        <v>9.4827874301884413E-2</v>
      </c>
      <c r="E152">
        <v>0.44479961432272119</v>
      </c>
    </row>
    <row r="153" spans="2:5">
      <c r="B153">
        <v>149</v>
      </c>
      <c r="C153">
        <v>3.3016124142296321E-2</v>
      </c>
      <c r="D153">
        <v>3.3127861030018593E-2</v>
      </c>
      <c r="E153">
        <v>0.6442826152697223</v>
      </c>
    </row>
    <row r="154" spans="2:5">
      <c r="B154">
        <v>150</v>
      </c>
      <c r="C154">
        <v>2.6576183896006342E-2</v>
      </c>
      <c r="D154">
        <v>1.6943534530837447E-2</v>
      </c>
      <c r="E154">
        <v>0.61042309749437895</v>
      </c>
    </row>
    <row r="155" spans="2:5">
      <c r="B155">
        <v>151</v>
      </c>
      <c r="C155">
        <v>9.1021445974943833E-3</v>
      </c>
      <c r="D155">
        <v>0.15701435197303387</v>
      </c>
      <c r="E155">
        <v>0.53358706350921992</v>
      </c>
    </row>
    <row r="156" spans="2:5">
      <c r="B156">
        <v>152</v>
      </c>
      <c r="C156">
        <v>3.7052850628958606E-2</v>
      </c>
      <c r="D156">
        <v>1.4294073549166435E-2</v>
      </c>
      <c r="E156">
        <v>0.61903775357772262</v>
      </c>
    </row>
    <row r="157" spans="2:5">
      <c r="B157">
        <v>153</v>
      </c>
      <c r="C157">
        <v>1.9951415187950797E-2</v>
      </c>
      <c r="D157">
        <v>0.11274630138754763</v>
      </c>
      <c r="E157">
        <v>0.43343937746272421</v>
      </c>
    </row>
    <row r="158" spans="2:5">
      <c r="B158">
        <v>154</v>
      </c>
      <c r="C158">
        <v>3.2586364201028117E-2</v>
      </c>
      <c r="D158">
        <v>7.4994421576789302E-2</v>
      </c>
      <c r="E158">
        <v>0.48190360274550731</v>
      </c>
    </row>
    <row r="159" spans="2:5">
      <c r="B159">
        <v>155</v>
      </c>
      <c r="C159">
        <v>4.8598845478917935E-2</v>
      </c>
      <c r="D159">
        <v>7.2437826090037571E-2</v>
      </c>
      <c r="E159">
        <v>0.49817377366548221</v>
      </c>
    </row>
    <row r="160" spans="2:5">
      <c r="B160">
        <v>156</v>
      </c>
      <c r="C160">
        <v>8.8958351225547107E-3</v>
      </c>
      <c r="D160">
        <v>7.7617270887062439E-2</v>
      </c>
      <c r="E160">
        <v>0.4504126571761834</v>
      </c>
    </row>
    <row r="161" spans="2:5">
      <c r="B161">
        <v>157</v>
      </c>
      <c r="C161">
        <v>6.8163641374861778E-2</v>
      </c>
      <c r="D161">
        <v>0.1180875357608086</v>
      </c>
      <c r="E161">
        <v>0.35320663073341219</v>
      </c>
    </row>
    <row r="162" spans="2:5">
      <c r="B162">
        <v>158</v>
      </c>
      <c r="C162">
        <v>0.12971590854362897</v>
      </c>
      <c r="D162">
        <v>0.12142980680708992</v>
      </c>
      <c r="E162">
        <v>0.31041076334031381</v>
      </c>
    </row>
    <row r="163" spans="2:5">
      <c r="B163">
        <v>159</v>
      </c>
      <c r="C163">
        <v>1.0631399000506719E-2</v>
      </c>
      <c r="D163">
        <v>5.3802516702199633E-2</v>
      </c>
      <c r="E163">
        <v>0.58560254830648684</v>
      </c>
    </row>
    <row r="164" spans="2:5">
      <c r="B164">
        <v>160</v>
      </c>
      <c r="C164">
        <v>3.3894587253947561E-2</v>
      </c>
      <c r="D164">
        <v>7.7134369442684536E-2</v>
      </c>
      <c r="E164">
        <v>0.53069210107760401</v>
      </c>
    </row>
    <row r="165" spans="2:5">
      <c r="B165">
        <v>161</v>
      </c>
      <c r="C165">
        <v>8.2435026182859084E-2</v>
      </c>
      <c r="D165">
        <v>8.2714690902795568E-2</v>
      </c>
      <c r="E165">
        <v>0.4070389843025064</v>
      </c>
    </row>
    <row r="166" spans="2:5">
      <c r="B166">
        <v>162</v>
      </c>
      <c r="C166">
        <v>2.6094770392456001E-2</v>
      </c>
      <c r="D166">
        <v>1.6789512747831366E-2</v>
      </c>
      <c r="E166">
        <v>0.73456604580798279</v>
      </c>
    </row>
    <row r="167" spans="2:5">
      <c r="B167">
        <v>163</v>
      </c>
      <c r="C167">
        <v>3.4978108577252406E-2</v>
      </c>
      <c r="D167">
        <v>1.8344976668725668E-2</v>
      </c>
      <c r="E167">
        <v>0.69257941649125987</v>
      </c>
    </row>
    <row r="168" spans="2:5">
      <c r="B168">
        <v>164</v>
      </c>
      <c r="C168">
        <v>3.7451585427141755E-2</v>
      </c>
      <c r="D168">
        <v>0.13239643070593893</v>
      </c>
      <c r="E168">
        <v>0.4450802356958532</v>
      </c>
    </row>
    <row r="169" spans="2:5">
      <c r="B169">
        <v>165</v>
      </c>
      <c r="C169">
        <v>0.16865571103002786</v>
      </c>
      <c r="D169">
        <v>0.18861842863721529</v>
      </c>
      <c r="E169">
        <v>0.1679270063819274</v>
      </c>
    </row>
    <row r="170" spans="2:5">
      <c r="B170">
        <v>166</v>
      </c>
      <c r="C170">
        <v>0.1646347613494209</v>
      </c>
      <c r="D170">
        <v>0.17325109027438315</v>
      </c>
      <c r="E170">
        <v>0.1793491949440317</v>
      </c>
    </row>
    <row r="171" spans="2:5">
      <c r="B171">
        <v>167</v>
      </c>
      <c r="C171">
        <v>5.4525139072372088E-2</v>
      </c>
      <c r="D171">
        <v>5.8200361846169439E-2</v>
      </c>
      <c r="E171">
        <v>0.53297784793557268</v>
      </c>
    </row>
    <row r="172" spans="2:5">
      <c r="B172">
        <v>168</v>
      </c>
      <c r="C172">
        <v>4.3777180994363993E-3</v>
      </c>
      <c r="D172">
        <v>1.4392365732703177E-2</v>
      </c>
      <c r="E172">
        <v>0.79712479963537186</v>
      </c>
    </row>
    <row r="173" spans="2:5">
      <c r="B173">
        <v>169</v>
      </c>
      <c r="C173">
        <v>1.2311665324886083E-2</v>
      </c>
      <c r="D173">
        <v>1.8030701463165367E-2</v>
      </c>
      <c r="E173">
        <v>0.73787473848079177</v>
      </c>
    </row>
    <row r="174" spans="2:5">
      <c r="B174">
        <v>170</v>
      </c>
      <c r="C174">
        <v>0.26082083080309426</v>
      </c>
      <c r="D174">
        <v>1.1659691850319832E-2</v>
      </c>
      <c r="E174">
        <v>0.28557530750880461</v>
      </c>
    </row>
    <row r="175" spans="2:5">
      <c r="B175">
        <v>171</v>
      </c>
      <c r="C175">
        <v>6.7729686352102775E-2</v>
      </c>
      <c r="D175">
        <v>3.5943486269167262E-2</v>
      </c>
      <c r="E175">
        <v>0.41700372076714387</v>
      </c>
    </row>
    <row r="176" spans="2:5">
      <c r="B176">
        <v>172</v>
      </c>
      <c r="C176">
        <v>2.2665923223577484E-2</v>
      </c>
      <c r="D176">
        <v>5.520145559158561E-2</v>
      </c>
      <c r="E176">
        <v>0.61414773118109522</v>
      </c>
    </row>
    <row r="177" spans="2:5">
      <c r="B177">
        <v>173</v>
      </c>
      <c r="C177">
        <v>2.9571169790778555E-2</v>
      </c>
      <c r="D177">
        <v>0.11671548643524798</v>
      </c>
      <c r="E177">
        <v>0.40028465990375661</v>
      </c>
    </row>
    <row r="178" spans="2:5">
      <c r="B178">
        <v>174</v>
      </c>
      <c r="C178">
        <v>7.1127574677798081E-2</v>
      </c>
      <c r="D178">
        <v>0.21812657090764151</v>
      </c>
      <c r="E178">
        <v>0.25812857339681428</v>
      </c>
    </row>
    <row r="179" spans="2:5">
      <c r="B179">
        <v>175</v>
      </c>
      <c r="C179">
        <v>4.1611922633752678E-2</v>
      </c>
      <c r="D179">
        <v>1.1631080385858892E-2</v>
      </c>
      <c r="E179">
        <v>0.69167198742607128</v>
      </c>
    </row>
    <row r="180" spans="2:5">
      <c r="B180">
        <v>176</v>
      </c>
      <c r="C180">
        <v>5.0740167164675609E-2</v>
      </c>
      <c r="D180">
        <v>0.15315700400647733</v>
      </c>
      <c r="E180">
        <v>0.35271553709685155</v>
      </c>
    </row>
    <row r="181" spans="2:5">
      <c r="B181">
        <v>177</v>
      </c>
      <c r="C181">
        <v>1.1590121210505677E-2</v>
      </c>
      <c r="D181">
        <v>1.8030031096371059E-2</v>
      </c>
      <c r="E181">
        <v>0.72977588250847214</v>
      </c>
    </row>
    <row r="182" spans="2:5">
      <c r="B182">
        <v>178</v>
      </c>
      <c r="C182">
        <v>9.6770924616318546E-2</v>
      </c>
      <c r="D182">
        <v>9.6564528675019079E-2</v>
      </c>
      <c r="E182">
        <v>0.36079293511730637</v>
      </c>
    </row>
    <row r="183" spans="2:5">
      <c r="B183">
        <v>179</v>
      </c>
      <c r="C183">
        <v>4.4884125280215639E-2</v>
      </c>
      <c r="D183">
        <v>4.8077614571512106E-2</v>
      </c>
      <c r="E183">
        <v>0.60062363902864302</v>
      </c>
    </row>
    <row r="184" spans="2:5">
      <c r="B184">
        <v>180</v>
      </c>
      <c r="C184">
        <v>1.6652566653027563E-2</v>
      </c>
      <c r="D184">
        <v>1.6254562214990331E-2</v>
      </c>
      <c r="E184">
        <v>0.68738657467685904</v>
      </c>
    </row>
    <row r="185" spans="2:5">
      <c r="B185">
        <v>181</v>
      </c>
      <c r="C185">
        <v>1.3638759672263651E-2</v>
      </c>
      <c r="D185">
        <v>1.2078505402778038E-2</v>
      </c>
      <c r="E185">
        <v>0.7292321172184576</v>
      </c>
    </row>
    <row r="186" spans="2:5">
      <c r="B186">
        <v>182</v>
      </c>
      <c r="C186">
        <v>2.5018841972512543E-2</v>
      </c>
      <c r="D186">
        <v>0.11172299075984835</v>
      </c>
      <c r="E186">
        <v>0.51901952328978718</v>
      </c>
    </row>
    <row r="187" spans="2:5">
      <c r="B187">
        <v>183</v>
      </c>
      <c r="C187">
        <v>6.7292921710455172E-2</v>
      </c>
      <c r="D187">
        <v>0.11318434091933215</v>
      </c>
      <c r="E187">
        <v>0.42298439502417073</v>
      </c>
    </row>
    <row r="188" spans="2:5">
      <c r="B188">
        <v>184</v>
      </c>
      <c r="C188">
        <v>0.12353287753914993</v>
      </c>
      <c r="D188">
        <v>0.16322204638045243</v>
      </c>
      <c r="E188">
        <v>0.22591520064032561</v>
      </c>
    </row>
    <row r="189" spans="2:5">
      <c r="B189">
        <v>185</v>
      </c>
      <c r="C189">
        <v>0.17097147979487232</v>
      </c>
      <c r="D189">
        <v>4.0966970515644123E-2</v>
      </c>
      <c r="E189">
        <v>0.38877938313518401</v>
      </c>
    </row>
    <row r="190" spans="2:5">
      <c r="B190">
        <v>186</v>
      </c>
      <c r="C190">
        <v>5.6454676928952938E-2</v>
      </c>
      <c r="D190">
        <v>0.14676971310366524</v>
      </c>
      <c r="E190">
        <v>0.36478176897013381</v>
      </c>
    </row>
    <row r="191" spans="2:5">
      <c r="B191">
        <v>187</v>
      </c>
      <c r="C191">
        <v>1.9315886407052847E-2</v>
      </c>
      <c r="D191">
        <v>1.9104826853894065E-2</v>
      </c>
      <c r="E191">
        <v>0.70148620827849362</v>
      </c>
    </row>
    <row r="192" spans="2:5">
      <c r="B192">
        <v>188</v>
      </c>
      <c r="C192">
        <v>1.558759311203229E-2</v>
      </c>
      <c r="D192">
        <v>6.0982490345258156E-2</v>
      </c>
      <c r="E192">
        <v>0.64135141693741993</v>
      </c>
    </row>
    <row r="193" spans="2:5">
      <c r="B193">
        <v>189</v>
      </c>
      <c r="C193">
        <v>4.24599702770381E-2</v>
      </c>
      <c r="D193">
        <v>7.9688556106944364E-3</v>
      </c>
      <c r="E193">
        <v>0.57484946657711089</v>
      </c>
    </row>
    <row r="194" spans="2:5">
      <c r="B194">
        <v>190</v>
      </c>
      <c r="C194">
        <v>2.7621970928406875E-2</v>
      </c>
      <c r="D194">
        <v>1.5250038216052638E-2</v>
      </c>
      <c r="E194">
        <v>0.69025825839990751</v>
      </c>
    </row>
    <row r="195" spans="2:5">
      <c r="B195">
        <v>191</v>
      </c>
      <c r="C195">
        <v>0.21560609262035202</v>
      </c>
      <c r="D195">
        <v>6.9846638997855148E-2</v>
      </c>
      <c r="E195">
        <v>0.18498331429752068</v>
      </c>
    </row>
    <row r="196" spans="2:5">
      <c r="B196">
        <v>192</v>
      </c>
      <c r="C196">
        <v>2.5208360248818847E-2</v>
      </c>
      <c r="D196">
        <v>5.8623780827914307E-2</v>
      </c>
      <c r="E196">
        <v>0.54484745655359734</v>
      </c>
    </row>
    <row r="197" spans="2:5">
      <c r="B197">
        <v>193</v>
      </c>
      <c r="C197">
        <v>1.6645185202131083E-2</v>
      </c>
      <c r="D197">
        <v>1.1724872425352754E-2</v>
      </c>
      <c r="E197">
        <v>0.68826365681148372</v>
      </c>
    </row>
    <row r="198" spans="2:5">
      <c r="B198">
        <v>194</v>
      </c>
      <c r="C198">
        <v>8.7940325581611384E-2</v>
      </c>
      <c r="D198">
        <v>0.17686734929979558</v>
      </c>
      <c r="E198">
        <v>0.26532613477434869</v>
      </c>
    </row>
    <row r="199" spans="2:5">
      <c r="B199">
        <v>195</v>
      </c>
      <c r="C199">
        <v>2.0319815416892387E-2</v>
      </c>
      <c r="D199">
        <v>6.2991242824678412E-2</v>
      </c>
      <c r="E199">
        <v>0.64694810784868961</v>
      </c>
    </row>
    <row r="200" spans="2:5">
      <c r="B200">
        <v>196</v>
      </c>
      <c r="C200">
        <v>5.0366567856994374E-3</v>
      </c>
      <c r="D200">
        <v>3.3406265981344885E-2</v>
      </c>
      <c r="E200">
        <v>0.75194711774944345</v>
      </c>
    </row>
    <row r="201" spans="2:5">
      <c r="B201">
        <v>197</v>
      </c>
      <c r="C201">
        <v>9.9084710424129557E-2</v>
      </c>
      <c r="D201">
        <v>9.7486840537985647E-2</v>
      </c>
      <c r="E201">
        <v>0.35068248176962047</v>
      </c>
    </row>
    <row r="202" spans="2:5">
      <c r="B202">
        <v>198</v>
      </c>
      <c r="C202">
        <v>4.0639907507988363E-2</v>
      </c>
      <c r="D202">
        <v>0.1988618594486577</v>
      </c>
      <c r="E202">
        <v>0.35350422933694614</v>
      </c>
    </row>
    <row r="203" spans="2:5">
      <c r="B203">
        <v>199</v>
      </c>
      <c r="C203">
        <v>7.3350257715125128E-2</v>
      </c>
      <c r="D203">
        <v>0.12078715204426772</v>
      </c>
      <c r="E203">
        <v>0.38905607986618068</v>
      </c>
    </row>
    <row r="204" spans="2:5">
      <c r="B204">
        <v>200</v>
      </c>
      <c r="C204">
        <v>0.13368345060887543</v>
      </c>
      <c r="D204">
        <v>0.16067000077492338</v>
      </c>
      <c r="E204">
        <v>0.22428575645721843</v>
      </c>
    </row>
    <row r="205" spans="2:5">
      <c r="B205">
        <v>201</v>
      </c>
      <c r="C205">
        <v>1.2504207974870341E-2</v>
      </c>
      <c r="D205">
        <v>1.5946106855669911E-2</v>
      </c>
      <c r="E205">
        <v>0.73100124840789305</v>
      </c>
    </row>
    <row r="206" spans="2:5">
      <c r="B206">
        <v>202</v>
      </c>
      <c r="C206">
        <v>2.1915601077543569E-2</v>
      </c>
      <c r="D206">
        <v>2.8476217949982761E-2</v>
      </c>
      <c r="E206">
        <v>0.61047975990910319</v>
      </c>
    </row>
    <row r="207" spans="2:5">
      <c r="B207">
        <v>203</v>
      </c>
      <c r="C207">
        <v>6.9351527186801099E-2</v>
      </c>
      <c r="D207">
        <v>3.0656149627100227E-2</v>
      </c>
      <c r="E207">
        <v>0.5704678006322268</v>
      </c>
    </row>
    <row r="208" spans="2:5">
      <c r="B208">
        <v>204</v>
      </c>
      <c r="C208">
        <v>4.8919532326017777E-2</v>
      </c>
      <c r="D208">
        <v>3.0207539418848597E-2</v>
      </c>
      <c r="E208">
        <v>0.59235424445754192</v>
      </c>
    </row>
    <row r="209" spans="2:5">
      <c r="B209">
        <v>205</v>
      </c>
      <c r="C209">
        <v>3.4074502274610702E-2</v>
      </c>
      <c r="D209">
        <v>0.16930848450324729</v>
      </c>
      <c r="E209">
        <v>0.40732384828616258</v>
      </c>
    </row>
    <row r="210" spans="2:5">
      <c r="B210">
        <v>206</v>
      </c>
      <c r="C210">
        <v>1.6823262606726456E-2</v>
      </c>
      <c r="D210">
        <v>5.2912855310641063E-2</v>
      </c>
      <c r="E210">
        <v>0.60810672325754933</v>
      </c>
    </row>
    <row r="211" spans="2:5">
      <c r="B211">
        <v>207</v>
      </c>
      <c r="C211">
        <v>2.1383455837648856E-2</v>
      </c>
      <c r="D211">
        <v>7.1563318395106004E-2</v>
      </c>
      <c r="E211">
        <v>0.57677422499629993</v>
      </c>
    </row>
    <row r="212" spans="2:5">
      <c r="B212">
        <v>208</v>
      </c>
      <c r="C212">
        <v>2.7091621059781683E-2</v>
      </c>
      <c r="D212">
        <v>8.6234098598186426E-2</v>
      </c>
      <c r="E212">
        <v>0.54566939712801177</v>
      </c>
    </row>
    <row r="213" spans="2:5">
      <c r="B213">
        <v>209</v>
      </c>
      <c r="C213">
        <v>5.4564821866877805E-2</v>
      </c>
      <c r="D213">
        <v>2.2491636475466238E-2</v>
      </c>
      <c r="E213">
        <v>0.63541682475208217</v>
      </c>
    </row>
    <row r="214" spans="2:5">
      <c r="B214">
        <v>210</v>
      </c>
      <c r="C214">
        <v>2.1091866580166985E-2</v>
      </c>
      <c r="D214">
        <v>5.2662470255722162E-2</v>
      </c>
      <c r="E214">
        <v>0.48113648626420197</v>
      </c>
    </row>
    <row r="215" spans="2:5">
      <c r="B215">
        <v>211</v>
      </c>
      <c r="C215">
        <v>4.8914177760086719E-2</v>
      </c>
      <c r="D215">
        <v>9.9361237170025221E-2</v>
      </c>
      <c r="E215">
        <v>0.44742359940064824</v>
      </c>
    </row>
    <row r="216" spans="2:5">
      <c r="B216">
        <v>212</v>
      </c>
      <c r="C216">
        <v>9.585879243021081E-2</v>
      </c>
      <c r="D216">
        <v>0.23591579737427265</v>
      </c>
      <c r="E216">
        <v>0.23965793284605211</v>
      </c>
    </row>
    <row r="217" spans="2:5">
      <c r="B217">
        <v>213</v>
      </c>
      <c r="C217">
        <v>4.2644395862465989E-2</v>
      </c>
      <c r="D217">
        <v>3.4271411644368636E-2</v>
      </c>
      <c r="E217">
        <v>0.64168320348016028</v>
      </c>
    </row>
    <row r="218" spans="2:5">
      <c r="B218">
        <v>214</v>
      </c>
      <c r="C218">
        <v>1.0287344585704185E-2</v>
      </c>
      <c r="D218">
        <v>7.8831231652499001E-2</v>
      </c>
      <c r="E218">
        <v>0.56495685383576699</v>
      </c>
    </row>
    <row r="219" spans="2:5">
      <c r="B219">
        <v>215</v>
      </c>
      <c r="C219">
        <v>3.8908220797806439E-2</v>
      </c>
      <c r="D219">
        <v>3.2215049274127161E-2</v>
      </c>
      <c r="E219">
        <v>0.62611586500520144</v>
      </c>
    </row>
    <row r="220" spans="2:5">
      <c r="B220">
        <v>216</v>
      </c>
      <c r="C220">
        <v>9.6550352591753152E-2</v>
      </c>
      <c r="D220">
        <v>0.21117401383592641</v>
      </c>
      <c r="E220">
        <v>0.24128521734065528</v>
      </c>
    </row>
    <row r="221" spans="2:5">
      <c r="B221">
        <v>217</v>
      </c>
      <c r="C221">
        <v>0.10772868184701506</v>
      </c>
      <c r="D221">
        <v>5.9473260402744255E-2</v>
      </c>
      <c r="E221">
        <v>0.43040243997396949</v>
      </c>
    </row>
    <row r="222" spans="2:5">
      <c r="B222">
        <v>218</v>
      </c>
      <c r="C222">
        <v>4.169336635701025E-2</v>
      </c>
      <c r="D222">
        <v>8.3811721556292476E-2</v>
      </c>
      <c r="E222">
        <v>0.55187592042268863</v>
      </c>
    </row>
    <row r="223" spans="2:5">
      <c r="B223">
        <v>219</v>
      </c>
      <c r="C223">
        <v>9.5931449422677395E-2</v>
      </c>
      <c r="D223">
        <v>0.19145556164957861</v>
      </c>
      <c r="E223">
        <v>0.25850298512204928</v>
      </c>
    </row>
    <row r="224" spans="2:5">
      <c r="B224">
        <v>220</v>
      </c>
      <c r="C224">
        <v>5.6158624382604667E-2</v>
      </c>
      <c r="D224">
        <v>6.3015141313648937E-2</v>
      </c>
      <c r="E224">
        <v>0.48784272542264318</v>
      </c>
    </row>
    <row r="225" spans="2:5">
      <c r="B225">
        <v>221</v>
      </c>
      <c r="C225">
        <v>9.0529121166133177E-3</v>
      </c>
      <c r="D225">
        <v>3.0231673762989152E-2</v>
      </c>
      <c r="E225">
        <v>0.74976581225550576</v>
      </c>
    </row>
    <row r="226" spans="2:5">
      <c r="B226">
        <v>222</v>
      </c>
      <c r="C226">
        <v>2.6640004516340559E-2</v>
      </c>
      <c r="D226">
        <v>7.2032426040517447E-2</v>
      </c>
      <c r="E226">
        <v>0.57657050857618541</v>
      </c>
    </row>
    <row r="227" spans="2:5">
      <c r="B227">
        <v>223</v>
      </c>
      <c r="C227">
        <v>5.7524672974318507E-3</v>
      </c>
      <c r="D227">
        <v>1.6174261103388751E-2</v>
      </c>
      <c r="E227">
        <v>0.80090158912130116</v>
      </c>
    </row>
    <row r="228" spans="2:5">
      <c r="B228">
        <v>224</v>
      </c>
      <c r="C228">
        <v>3.6423733695617452E-2</v>
      </c>
      <c r="D228">
        <v>8.3754602607808509E-2</v>
      </c>
      <c r="E228">
        <v>0.50755274098251646</v>
      </c>
    </row>
    <row r="229" spans="2:5">
      <c r="B229">
        <v>225</v>
      </c>
      <c r="C229">
        <v>2.0715656659527425E-2</v>
      </c>
      <c r="D229">
        <v>8.6405707418579711E-2</v>
      </c>
      <c r="E229">
        <v>0.57948134780181237</v>
      </c>
    </row>
    <row r="230" spans="2:5">
      <c r="B230">
        <v>226</v>
      </c>
      <c r="C230">
        <v>1.5975904528851382E-2</v>
      </c>
      <c r="D230">
        <v>2.5818811429147305E-2</v>
      </c>
      <c r="E230">
        <v>0.68695888074753564</v>
      </c>
    </row>
    <row r="231" spans="2:5">
      <c r="B231">
        <v>227</v>
      </c>
      <c r="C231">
        <v>7.0061812785317479E-2</v>
      </c>
      <c r="D231">
        <v>3.5765918761363528E-2</v>
      </c>
      <c r="E231">
        <v>0.52638996536151195</v>
      </c>
    </row>
    <row r="232" spans="2:5">
      <c r="B232">
        <v>228</v>
      </c>
      <c r="C232">
        <v>4.7929651980962114E-2</v>
      </c>
      <c r="D232">
        <v>1.0766635995804279E-2</v>
      </c>
      <c r="E232">
        <v>0.60651389186340365</v>
      </c>
    </row>
    <row r="233" spans="2:5">
      <c r="B233">
        <v>229</v>
      </c>
      <c r="C233">
        <v>1.541902396404274E-2</v>
      </c>
      <c r="D233">
        <v>7.5446065791115093E-3</v>
      </c>
      <c r="E233">
        <v>0.75204830118048382</v>
      </c>
    </row>
    <row r="234" spans="2:5">
      <c r="B234">
        <v>230</v>
      </c>
      <c r="C234">
        <v>7.5005139296904527E-2</v>
      </c>
      <c r="D234">
        <v>0.18420711019431854</v>
      </c>
      <c r="E234">
        <v>0.2806237751646723</v>
      </c>
    </row>
    <row r="235" spans="2:5">
      <c r="B235">
        <v>231</v>
      </c>
      <c r="C235">
        <v>1.902432907090456E-2</v>
      </c>
      <c r="D235">
        <v>0.13386234379502848</v>
      </c>
      <c r="E235">
        <v>0.54182480712801973</v>
      </c>
    </row>
    <row r="236" spans="2:5">
      <c r="B236">
        <v>232</v>
      </c>
      <c r="C236">
        <v>2.8369856802317218E-2</v>
      </c>
      <c r="D236">
        <v>2.0895505698131121E-2</v>
      </c>
      <c r="E236">
        <v>0.57711888739920092</v>
      </c>
    </row>
    <row r="237" spans="2:5">
      <c r="B237">
        <v>233</v>
      </c>
      <c r="C237">
        <v>3.4250279125382914E-2</v>
      </c>
      <c r="D237">
        <v>3.4686039093756678E-2</v>
      </c>
      <c r="E237">
        <v>0.62044186270057122</v>
      </c>
    </row>
    <row r="238" spans="2:5">
      <c r="B238">
        <v>234</v>
      </c>
      <c r="C238">
        <v>0.12480006563146528</v>
      </c>
      <c r="D238">
        <v>6.9878081099892589E-3</v>
      </c>
      <c r="E238">
        <v>0.52926046343712052</v>
      </c>
    </row>
    <row r="239" spans="2:5">
      <c r="B239">
        <v>235</v>
      </c>
      <c r="C239">
        <v>2.4170333702235973E-2</v>
      </c>
      <c r="D239">
        <v>0.11069684489004791</v>
      </c>
      <c r="E239">
        <v>0.53066956703226076</v>
      </c>
    </row>
    <row r="240" spans="2:5">
      <c r="B240">
        <v>236</v>
      </c>
      <c r="C240">
        <v>3.6562149979258621E-2</v>
      </c>
      <c r="D240">
        <v>6.2178088452326349E-2</v>
      </c>
      <c r="E240">
        <v>0.58649938496184173</v>
      </c>
    </row>
    <row r="241" spans="2:5">
      <c r="B241">
        <v>237</v>
      </c>
      <c r="C241">
        <v>2.4803365781844101E-2</v>
      </c>
      <c r="D241">
        <v>1.9807154502041013E-2</v>
      </c>
      <c r="E241">
        <v>0.58992025333412035</v>
      </c>
    </row>
    <row r="242" spans="2:5">
      <c r="B242">
        <v>238</v>
      </c>
      <c r="C242">
        <v>5.0548324178314383E-2</v>
      </c>
      <c r="D242">
        <v>0.1267347210250811</v>
      </c>
      <c r="E242">
        <v>0.24490252331727846</v>
      </c>
    </row>
    <row r="243" spans="2:5">
      <c r="B243">
        <v>239</v>
      </c>
      <c r="C243">
        <v>2.9702661723830674E-2</v>
      </c>
      <c r="D243">
        <v>9.180045925919994E-2</v>
      </c>
      <c r="E243">
        <v>0.5179452621716496</v>
      </c>
    </row>
    <row r="244" spans="2:5">
      <c r="B244">
        <v>240</v>
      </c>
      <c r="C244">
        <v>7.3511844491500888E-2</v>
      </c>
      <c r="D244">
        <v>0.14741091791979738</v>
      </c>
      <c r="E244">
        <v>0.19545328143191584</v>
      </c>
    </row>
    <row r="245" spans="2:5">
      <c r="B245">
        <v>241</v>
      </c>
      <c r="C245">
        <v>1.282722732261217E-2</v>
      </c>
      <c r="D245">
        <v>5.7222761181499451E-2</v>
      </c>
      <c r="E245">
        <v>0.6080140720855487</v>
      </c>
    </row>
    <row r="246" spans="2:5">
      <c r="B246">
        <v>242</v>
      </c>
      <c r="C246">
        <v>3.3469454608363099E-2</v>
      </c>
      <c r="D246">
        <v>2.268729457280512E-2</v>
      </c>
      <c r="E246">
        <v>0.63943047077741955</v>
      </c>
    </row>
    <row r="247" spans="2:5">
      <c r="B247">
        <v>243</v>
      </c>
      <c r="C247">
        <v>6.600305266275322E-2</v>
      </c>
      <c r="D247">
        <v>0.28078663979195745</v>
      </c>
      <c r="E247">
        <v>0.19942156138680231</v>
      </c>
    </row>
    <row r="248" spans="2:5">
      <c r="B248">
        <v>244</v>
      </c>
      <c r="C248">
        <v>2.3263639408853447E-2</v>
      </c>
      <c r="D248">
        <v>9.8336635530365785E-2</v>
      </c>
      <c r="E248">
        <v>0.52428412219739595</v>
      </c>
    </row>
    <row r="249" spans="2:5">
      <c r="B249">
        <v>245</v>
      </c>
      <c r="C249">
        <v>6.894404449404451E-2</v>
      </c>
      <c r="D249">
        <v>6.9025643562376893E-2</v>
      </c>
      <c r="E249">
        <v>0.39281461928043676</v>
      </c>
    </row>
    <row r="250" spans="2:5">
      <c r="B250">
        <v>246</v>
      </c>
      <c r="C250">
        <v>2.5715417179548825E-2</v>
      </c>
      <c r="D250">
        <v>2.4062832093863697E-2</v>
      </c>
      <c r="E250">
        <v>0.70260539198937344</v>
      </c>
    </row>
    <row r="251" spans="2:5">
      <c r="B251">
        <v>247</v>
      </c>
      <c r="C251">
        <v>5.0943212839812728E-2</v>
      </c>
      <c r="D251">
        <v>0.16248474222472231</v>
      </c>
      <c r="E251">
        <v>0.2283902471134886</v>
      </c>
    </row>
    <row r="252" spans="2:5">
      <c r="B252">
        <v>248</v>
      </c>
      <c r="C252">
        <v>4.1376304327901958E-2</v>
      </c>
      <c r="D252">
        <v>0.15435435507595774</v>
      </c>
      <c r="E252">
        <v>0.34580028156928799</v>
      </c>
    </row>
    <row r="253" spans="2:5">
      <c r="B253">
        <v>249</v>
      </c>
      <c r="C253">
        <v>3.4907181424078261E-2</v>
      </c>
      <c r="D253">
        <v>8.1270415203373969E-2</v>
      </c>
      <c r="E253">
        <v>0.55504726014578076</v>
      </c>
    </row>
    <row r="254" spans="2:5">
      <c r="B254">
        <v>250</v>
      </c>
      <c r="C254">
        <v>7.0353293952698903E-2</v>
      </c>
      <c r="D254">
        <v>8.8686260143409607E-2</v>
      </c>
      <c r="E254">
        <v>0.40837000631415193</v>
      </c>
    </row>
    <row r="255" spans="2:5">
      <c r="B255">
        <v>251</v>
      </c>
      <c r="C255">
        <v>3.3988853137300268E-2</v>
      </c>
      <c r="D255">
        <v>7.825716673268035E-2</v>
      </c>
      <c r="E255">
        <v>0.5260773506805756</v>
      </c>
    </row>
    <row r="256" spans="2:5">
      <c r="B256">
        <v>252</v>
      </c>
      <c r="C256">
        <v>5.685826908023224E-3</v>
      </c>
      <c r="D256">
        <v>7.5802989856504997E-3</v>
      </c>
      <c r="E256">
        <v>0.83348990574967541</v>
      </c>
    </row>
    <row r="257" spans="2:5">
      <c r="B257">
        <v>253</v>
      </c>
      <c r="C257">
        <v>4.8513255668958991E-2</v>
      </c>
      <c r="D257">
        <v>3.6188887523238206E-2</v>
      </c>
      <c r="E257">
        <v>0.48281401712954031</v>
      </c>
    </row>
    <row r="258" spans="2:5">
      <c r="B258">
        <v>254</v>
      </c>
      <c r="C258">
        <v>2.8017441987941906E-2</v>
      </c>
      <c r="D258">
        <v>0.15353123269922153</v>
      </c>
      <c r="E258">
        <v>0.42903129384455807</v>
      </c>
    </row>
    <row r="259" spans="2:5">
      <c r="B259">
        <v>255</v>
      </c>
      <c r="C259">
        <v>4.6431100216874091E-2</v>
      </c>
      <c r="D259">
        <v>3.6827625537766473E-2</v>
      </c>
      <c r="E259">
        <v>0.5706128041238574</v>
      </c>
    </row>
    <row r="260" spans="2:5">
      <c r="B260">
        <v>256</v>
      </c>
      <c r="C260">
        <v>8.3090182850812752E-2</v>
      </c>
      <c r="D260">
        <v>7.2083097220481271E-2</v>
      </c>
      <c r="E260">
        <v>0.42655751263867875</v>
      </c>
    </row>
    <row r="261" spans="2:5">
      <c r="B261">
        <v>257</v>
      </c>
      <c r="C261">
        <v>4.760090470994148E-2</v>
      </c>
      <c r="D261">
        <v>7.883133314570645E-2</v>
      </c>
      <c r="E261">
        <v>0.52797973151873334</v>
      </c>
    </row>
    <row r="262" spans="2:5">
      <c r="B262">
        <v>258</v>
      </c>
      <c r="C262">
        <v>9.4358758493284497E-2</v>
      </c>
      <c r="D262">
        <v>1.8805359520976866E-2</v>
      </c>
      <c r="E262">
        <v>0.47380058854415669</v>
      </c>
    </row>
    <row r="263" spans="2:5">
      <c r="B263">
        <v>259</v>
      </c>
      <c r="C263">
        <v>7.0563288963359172E-2</v>
      </c>
      <c r="D263">
        <v>0.12321244837753682</v>
      </c>
      <c r="E263">
        <v>0.33875357951209367</v>
      </c>
    </row>
    <row r="264" spans="2:5">
      <c r="B264">
        <v>260</v>
      </c>
      <c r="C264">
        <v>3.53175443487432E-2</v>
      </c>
      <c r="D264">
        <v>0.12759440417159357</v>
      </c>
      <c r="E264">
        <v>0.38256799986361056</v>
      </c>
    </row>
    <row r="265" spans="2:5">
      <c r="B265">
        <v>261</v>
      </c>
      <c r="C265">
        <v>8.9616192389710664E-2</v>
      </c>
      <c r="D265">
        <v>0.14057214750860908</v>
      </c>
      <c r="E265">
        <v>0.29912354953403408</v>
      </c>
    </row>
    <row r="266" spans="2:5">
      <c r="B266">
        <v>262</v>
      </c>
      <c r="C266">
        <v>1.5288008703298992E-2</v>
      </c>
      <c r="D266">
        <v>1.7070533278244079E-2</v>
      </c>
      <c r="E266">
        <v>0.75077949001871391</v>
      </c>
    </row>
    <row r="267" spans="2:5">
      <c r="B267">
        <v>263</v>
      </c>
      <c r="C267">
        <v>1.8994056515064917E-2</v>
      </c>
      <c r="D267">
        <v>1.9470069910156484E-2</v>
      </c>
      <c r="E267">
        <v>0.70972261080629484</v>
      </c>
    </row>
    <row r="268" spans="2:5">
      <c r="B268">
        <v>264</v>
      </c>
      <c r="C268">
        <v>9.8342013783430937E-3</v>
      </c>
      <c r="D268">
        <v>2.5715780026031844E-2</v>
      </c>
      <c r="E268">
        <v>0.73181082887996451</v>
      </c>
    </row>
    <row r="269" spans="2:5">
      <c r="B269">
        <v>265</v>
      </c>
      <c r="C269">
        <v>8.4366159689593573E-2</v>
      </c>
      <c r="D269">
        <v>0.25267930025237839</v>
      </c>
      <c r="E269">
        <v>0.15281702907813588</v>
      </c>
    </row>
    <row r="270" spans="2:5">
      <c r="B270">
        <v>266</v>
      </c>
      <c r="C270">
        <v>2.9477820902285387E-2</v>
      </c>
      <c r="D270">
        <v>4.5633091424105141E-2</v>
      </c>
      <c r="E270">
        <v>0.60773729446683356</v>
      </c>
    </row>
    <row r="271" spans="2:5">
      <c r="B271">
        <v>267</v>
      </c>
      <c r="C271">
        <v>2.8485940726618544E-2</v>
      </c>
      <c r="D271">
        <v>6.7960045338591291E-2</v>
      </c>
      <c r="E271">
        <v>0.56770566934136224</v>
      </c>
    </row>
    <row r="272" spans="2:5">
      <c r="B272">
        <v>268</v>
      </c>
      <c r="C272">
        <v>5.8372851584532169E-2</v>
      </c>
      <c r="D272">
        <v>9.9931938917280916E-2</v>
      </c>
      <c r="E272">
        <v>0.4469332235327802</v>
      </c>
    </row>
    <row r="273" spans="2:5">
      <c r="B273">
        <v>269</v>
      </c>
      <c r="C273">
        <v>0.12689835993711418</v>
      </c>
      <c r="D273">
        <v>3.4243045273678101E-2</v>
      </c>
      <c r="E273">
        <v>0.3901944991073909</v>
      </c>
    </row>
    <row r="274" spans="2:5">
      <c r="B274">
        <v>270</v>
      </c>
      <c r="C274">
        <v>5.3683585123672911E-2</v>
      </c>
      <c r="D274">
        <v>7.1523545493380289E-2</v>
      </c>
      <c r="E274">
        <v>0.43425595534148326</v>
      </c>
    </row>
    <row r="275" spans="2:5">
      <c r="B275">
        <v>271</v>
      </c>
      <c r="C275">
        <v>5.0361912652994452E-2</v>
      </c>
      <c r="D275">
        <v>9.8007013990433905E-2</v>
      </c>
      <c r="E275">
        <v>0.43465188462915605</v>
      </c>
    </row>
    <row r="276" spans="2:5">
      <c r="B276">
        <v>272</v>
      </c>
      <c r="C276">
        <v>0.11267546789865436</v>
      </c>
      <c r="D276">
        <v>0.16989420209208569</v>
      </c>
      <c r="E276">
        <v>0.23941097120776739</v>
      </c>
    </row>
    <row r="277" spans="2:5">
      <c r="B277">
        <v>273</v>
      </c>
      <c r="C277">
        <v>5.3574089863799804E-3</v>
      </c>
      <c r="D277">
        <v>1.8147135886637029E-2</v>
      </c>
      <c r="E277">
        <v>0.75680221933910019</v>
      </c>
    </row>
    <row r="278" spans="2:5">
      <c r="B278">
        <v>274</v>
      </c>
      <c r="C278">
        <v>1.5766157666839122E-2</v>
      </c>
      <c r="D278">
        <v>2.1442714287643529E-2</v>
      </c>
      <c r="E278">
        <v>0.72643573894246039</v>
      </c>
    </row>
    <row r="279" spans="2:5">
      <c r="B279">
        <v>275</v>
      </c>
      <c r="C279">
        <v>0.10776519264986271</v>
      </c>
      <c r="D279">
        <v>9.2393940007977224E-2</v>
      </c>
      <c r="E279">
        <v>0.38482269765164079</v>
      </c>
    </row>
    <row r="280" spans="2:5">
      <c r="B280">
        <v>276</v>
      </c>
      <c r="C280">
        <v>3.4344565759484823E-2</v>
      </c>
      <c r="D280">
        <v>3.0637785079780093E-2</v>
      </c>
      <c r="E280">
        <v>0.65027569480716751</v>
      </c>
    </row>
    <row r="281" spans="2:5">
      <c r="B281">
        <v>277</v>
      </c>
      <c r="C281">
        <v>0.11772965542142169</v>
      </c>
      <c r="D281">
        <v>0.2405142669340774</v>
      </c>
      <c r="E281">
        <v>0.15494601571840838</v>
      </c>
    </row>
    <row r="282" spans="2:5">
      <c r="B282">
        <v>278</v>
      </c>
      <c r="C282">
        <v>8.1228973341948563E-3</v>
      </c>
      <c r="D282">
        <v>1.7429789148207635E-2</v>
      </c>
      <c r="E282">
        <v>0.72951621434615022</v>
      </c>
    </row>
    <row r="283" spans="2:5">
      <c r="B283">
        <v>279</v>
      </c>
      <c r="C283">
        <v>5.9002117222567235E-2</v>
      </c>
      <c r="D283">
        <v>2.0773897424337183E-2</v>
      </c>
      <c r="E283">
        <v>0.55870069663761268</v>
      </c>
    </row>
    <row r="284" spans="2:5">
      <c r="B284">
        <v>280</v>
      </c>
      <c r="C284">
        <v>0.15772731167197224</v>
      </c>
      <c r="D284">
        <v>0.20098449054253414</v>
      </c>
      <c r="E284">
        <v>0.15313129823558869</v>
      </c>
    </row>
    <row r="285" spans="2:5">
      <c r="B285">
        <v>281</v>
      </c>
      <c r="C285">
        <v>0.12744812309490433</v>
      </c>
      <c r="D285">
        <v>5.2155772465882863E-2</v>
      </c>
      <c r="E285">
        <v>0.40994023219694692</v>
      </c>
    </row>
    <row r="286" spans="2:5">
      <c r="B286">
        <v>282</v>
      </c>
      <c r="C286">
        <v>1.9072794882933626E-2</v>
      </c>
      <c r="D286">
        <v>6.3619471689456586E-2</v>
      </c>
      <c r="E286">
        <v>0.56168501976848595</v>
      </c>
    </row>
    <row r="287" spans="2:5">
      <c r="B287">
        <v>283</v>
      </c>
      <c r="C287">
        <v>1.8049633876300715E-2</v>
      </c>
      <c r="D287">
        <v>9.9099577267267092E-2</v>
      </c>
      <c r="E287">
        <v>0.55906116338098344</v>
      </c>
    </row>
    <row r="288" spans="2:5">
      <c r="B288">
        <v>284</v>
      </c>
      <c r="C288">
        <v>5.1008773975330268E-2</v>
      </c>
      <c r="D288">
        <v>0.12072367723831778</v>
      </c>
      <c r="E288">
        <v>0.40573366629126739</v>
      </c>
    </row>
    <row r="289" spans="2:5">
      <c r="B289">
        <v>285</v>
      </c>
      <c r="C289">
        <v>3.9764867660125436E-2</v>
      </c>
      <c r="D289">
        <v>0.11616518279295074</v>
      </c>
      <c r="E289">
        <v>0.42408451978281292</v>
      </c>
    </row>
    <row r="290" spans="2:5">
      <c r="B290">
        <v>286</v>
      </c>
      <c r="C290">
        <v>8.5266064499567223E-2</v>
      </c>
      <c r="D290">
        <v>0.16395345606647632</v>
      </c>
      <c r="E290">
        <v>0.32455079852235436</v>
      </c>
    </row>
    <row r="291" spans="2:5">
      <c r="B291">
        <v>287</v>
      </c>
      <c r="C291">
        <v>1.5029673550589647E-2</v>
      </c>
      <c r="D291">
        <v>4.9846549292720969E-2</v>
      </c>
      <c r="E291">
        <v>0.66226720692061725</v>
      </c>
    </row>
    <row r="292" spans="2:5">
      <c r="B292">
        <v>288</v>
      </c>
      <c r="C292">
        <v>2.5003485996581512E-3</v>
      </c>
      <c r="D292">
        <v>1.1830083619774487E-2</v>
      </c>
      <c r="E292">
        <v>0.84317952486454284</v>
      </c>
    </row>
    <row r="293" spans="2:5">
      <c r="B293">
        <v>289</v>
      </c>
      <c r="C293">
        <v>2.1297746993025397E-2</v>
      </c>
      <c r="D293">
        <v>0.1189056515470856</v>
      </c>
      <c r="E293">
        <v>0.42920935263392757</v>
      </c>
    </row>
    <row r="294" spans="2:5">
      <c r="B294">
        <v>290</v>
      </c>
      <c r="C294">
        <v>3.5214643253120244E-2</v>
      </c>
      <c r="D294">
        <v>0.20557664608746701</v>
      </c>
      <c r="E294">
        <v>0.29113792251515958</v>
      </c>
    </row>
    <row r="295" spans="2:5">
      <c r="B295">
        <v>291</v>
      </c>
      <c r="C295">
        <v>9.886919582357509E-2</v>
      </c>
      <c r="D295">
        <v>0.23811635079809057</v>
      </c>
      <c r="E295">
        <v>0.18855787757498832</v>
      </c>
    </row>
    <row r="296" spans="2:5">
      <c r="B296">
        <v>292</v>
      </c>
      <c r="C296">
        <v>6.9213788613790975E-2</v>
      </c>
      <c r="D296">
        <v>8.1738971731115315E-2</v>
      </c>
      <c r="E296">
        <v>0.450953273063113</v>
      </c>
    </row>
    <row r="297" spans="2:5">
      <c r="B297">
        <v>293</v>
      </c>
      <c r="C297">
        <v>3.1438490409439912E-2</v>
      </c>
      <c r="D297">
        <v>0.21906804340273561</v>
      </c>
      <c r="E297">
        <v>0.28639944450767851</v>
      </c>
    </row>
    <row r="298" spans="2:5">
      <c r="B298">
        <v>294</v>
      </c>
      <c r="C298">
        <v>3.9568871517736234E-2</v>
      </c>
      <c r="D298">
        <v>0.27561237165147917</v>
      </c>
      <c r="E298">
        <v>0.18124709687371393</v>
      </c>
    </row>
    <row r="299" spans="2:5">
      <c r="B299">
        <v>295</v>
      </c>
      <c r="C299">
        <v>2.2373940672165055E-2</v>
      </c>
      <c r="D299">
        <v>5.1506768706512329E-2</v>
      </c>
      <c r="E299">
        <v>0.64293610074878105</v>
      </c>
    </row>
    <row r="300" spans="2:5">
      <c r="B300">
        <v>296</v>
      </c>
      <c r="C300">
        <v>2.2754854525338378E-2</v>
      </c>
      <c r="D300">
        <v>9.491517820479009E-2</v>
      </c>
      <c r="E300">
        <v>0.37005072245000753</v>
      </c>
    </row>
    <row r="301" spans="2:5">
      <c r="B301">
        <v>297</v>
      </c>
      <c r="C301">
        <v>8.4437172727763798E-2</v>
      </c>
      <c r="D301">
        <v>0.12724279933649568</v>
      </c>
      <c r="E301">
        <v>0.3041788771209859</v>
      </c>
    </row>
    <row r="302" spans="2:5">
      <c r="B302">
        <v>298</v>
      </c>
      <c r="C302">
        <v>6.3719648489373948E-2</v>
      </c>
      <c r="D302">
        <v>1.1430642401029704E-2</v>
      </c>
      <c r="E302">
        <v>0.53994166832355339</v>
      </c>
    </row>
    <row r="303" spans="2:5">
      <c r="B303">
        <v>299</v>
      </c>
      <c r="C303">
        <v>8.8719368143633487E-2</v>
      </c>
      <c r="D303">
        <v>0.12152426480869395</v>
      </c>
      <c r="E303">
        <v>0.33053873030493175</v>
      </c>
    </row>
    <row r="304" spans="2:5">
      <c r="B304">
        <v>300</v>
      </c>
      <c r="C304">
        <v>4.6783547294423612E-2</v>
      </c>
      <c r="D304">
        <v>1.9355679421415632E-2</v>
      </c>
      <c r="E304">
        <v>0.60734706701196195</v>
      </c>
    </row>
    <row r="305" spans="2:5">
      <c r="B305">
        <v>301</v>
      </c>
      <c r="C305">
        <v>7.4811132089081384E-2</v>
      </c>
      <c r="D305">
        <v>9.8091843354823224E-2</v>
      </c>
      <c r="E305">
        <v>0.40877383577214499</v>
      </c>
    </row>
    <row r="306" spans="2:5">
      <c r="B306">
        <v>302</v>
      </c>
      <c r="C306">
        <v>0.10283278168921377</v>
      </c>
      <c r="D306">
        <v>0.22164750153781487</v>
      </c>
      <c r="E306">
        <v>0.15600153321192767</v>
      </c>
    </row>
    <row r="307" spans="2:5">
      <c r="B307">
        <v>303</v>
      </c>
      <c r="C307">
        <v>4.4644615407313452E-2</v>
      </c>
      <c r="D307">
        <v>2.7257573167482584E-2</v>
      </c>
      <c r="E307">
        <v>0.58883961830925979</v>
      </c>
    </row>
    <row r="308" spans="2:5">
      <c r="B308">
        <v>304</v>
      </c>
      <c r="C308">
        <v>2.6273071769178011E-2</v>
      </c>
      <c r="D308">
        <v>6.3045954602888948E-2</v>
      </c>
      <c r="E308">
        <v>0.52745532927092031</v>
      </c>
    </row>
    <row r="309" spans="2:5">
      <c r="B309">
        <v>305</v>
      </c>
      <c r="C309">
        <v>5.0715308277128085E-2</v>
      </c>
      <c r="D309">
        <v>7.2397250763184706E-2</v>
      </c>
      <c r="E309">
        <v>0.50732286480384237</v>
      </c>
    </row>
    <row r="310" spans="2:5">
      <c r="B310">
        <v>306</v>
      </c>
      <c r="C310">
        <v>1.3121441476103141E-2</v>
      </c>
      <c r="D310">
        <v>3.9438370163321385E-2</v>
      </c>
      <c r="E310">
        <v>0.61831641487482769</v>
      </c>
    </row>
    <row r="311" spans="2:5">
      <c r="B311">
        <v>307</v>
      </c>
      <c r="C311">
        <v>3.9960300864488041E-3</v>
      </c>
      <c r="D311">
        <v>5.1176992910509755E-2</v>
      </c>
      <c r="E311">
        <v>0.72161566576853864</v>
      </c>
    </row>
    <row r="312" spans="2:5">
      <c r="B312">
        <v>308</v>
      </c>
      <c r="C312">
        <v>8.3225951695008529E-3</v>
      </c>
      <c r="D312">
        <v>7.9342610948331366E-2</v>
      </c>
      <c r="E312">
        <v>0.56029626037735247</v>
      </c>
    </row>
    <row r="313" spans="2:5">
      <c r="B313">
        <v>309</v>
      </c>
      <c r="C313">
        <v>7.6202839468730993E-2</v>
      </c>
      <c r="D313">
        <v>0.24902121497580412</v>
      </c>
      <c r="E313">
        <v>0.1756470452020934</v>
      </c>
    </row>
    <row r="314" spans="2:5">
      <c r="B314">
        <v>310</v>
      </c>
      <c r="C314">
        <v>1.9357593961238186E-2</v>
      </c>
      <c r="D314">
        <v>3.3643600913436822E-2</v>
      </c>
      <c r="E314">
        <v>0.53981975497513091</v>
      </c>
    </row>
    <row r="315" spans="2:5">
      <c r="B315">
        <v>311</v>
      </c>
      <c r="C315">
        <v>8.7987696807493965E-2</v>
      </c>
      <c r="D315">
        <v>1.6127566611537969E-2</v>
      </c>
      <c r="E315">
        <v>0.51327576222701909</v>
      </c>
    </row>
    <row r="316" spans="2:5">
      <c r="B316">
        <v>312</v>
      </c>
      <c r="C316">
        <v>1.2928566071411084E-2</v>
      </c>
      <c r="D316">
        <v>4.2460385615321089E-2</v>
      </c>
      <c r="E316">
        <v>0.65929984974245781</v>
      </c>
    </row>
    <row r="317" spans="2:5">
      <c r="B317">
        <v>313</v>
      </c>
      <c r="C317">
        <v>0.10665377976304677</v>
      </c>
      <c r="D317">
        <v>0.18925994038744426</v>
      </c>
      <c r="E317">
        <v>0.16924976183875845</v>
      </c>
    </row>
    <row r="318" spans="2:5">
      <c r="B318">
        <v>314</v>
      </c>
      <c r="C318">
        <v>0.15235213711201917</v>
      </c>
      <c r="D318">
        <v>0.12260834962925071</v>
      </c>
      <c r="E318">
        <v>0.27283692517978519</v>
      </c>
    </row>
    <row r="319" spans="2:5">
      <c r="B319">
        <v>315</v>
      </c>
      <c r="C319">
        <v>5.7693968974867685E-3</v>
      </c>
      <c r="D319">
        <v>1.5750032354718634E-2</v>
      </c>
      <c r="E319">
        <v>0.80623912101091988</v>
      </c>
    </row>
    <row r="320" spans="2:5">
      <c r="B320">
        <v>316</v>
      </c>
      <c r="C320">
        <v>9.0647710591559919E-3</v>
      </c>
      <c r="D320">
        <v>1.308298247408597E-2</v>
      </c>
      <c r="E320">
        <v>0.75079451659734375</v>
      </c>
    </row>
    <row r="321" spans="2:5">
      <c r="B321">
        <v>317</v>
      </c>
      <c r="C321">
        <v>2.1120484813020951E-2</v>
      </c>
      <c r="D321">
        <v>0.11883337526238331</v>
      </c>
      <c r="E321">
        <v>0.40345044619236947</v>
      </c>
    </row>
    <row r="322" spans="2:5">
      <c r="B322">
        <v>318</v>
      </c>
      <c r="C322">
        <v>0.14185408367106495</v>
      </c>
      <c r="D322">
        <v>0.17753736448912644</v>
      </c>
      <c r="E322">
        <v>0.14976033276801856</v>
      </c>
    </row>
    <row r="323" spans="2:5">
      <c r="B323">
        <v>319</v>
      </c>
      <c r="C323">
        <v>4.1757795935970288E-2</v>
      </c>
      <c r="D323">
        <v>0.26905379333794099</v>
      </c>
      <c r="E323">
        <v>0.23856133878988428</v>
      </c>
    </row>
    <row r="324" spans="2:5">
      <c r="B324">
        <v>320</v>
      </c>
      <c r="C324">
        <v>4.3317319564781007E-2</v>
      </c>
      <c r="D324">
        <v>3.8642141029050101E-2</v>
      </c>
      <c r="E324">
        <v>0.5498226192159672</v>
      </c>
    </row>
    <row r="325" spans="2:5">
      <c r="B325">
        <v>321</v>
      </c>
      <c r="C325">
        <v>6.7036239894927796E-2</v>
      </c>
      <c r="D325">
        <v>0.10119593103061031</v>
      </c>
      <c r="E325">
        <v>0.34337649693133576</v>
      </c>
    </row>
    <row r="326" spans="2:5">
      <c r="B326">
        <v>322</v>
      </c>
      <c r="C326">
        <v>6.0555471296167132E-2</v>
      </c>
      <c r="D326">
        <v>0.11664095030905933</v>
      </c>
      <c r="E326">
        <v>0.31809847815487874</v>
      </c>
    </row>
    <row r="327" spans="2:5">
      <c r="B327">
        <v>323</v>
      </c>
      <c r="C327">
        <v>7.5366800721723137E-2</v>
      </c>
      <c r="D327">
        <v>7.240958764727233E-2</v>
      </c>
      <c r="E327">
        <v>0.44445622520548844</v>
      </c>
    </row>
    <row r="328" spans="2:5">
      <c r="B328">
        <v>324</v>
      </c>
      <c r="C328">
        <v>1.2959159477139218E-2</v>
      </c>
      <c r="D328">
        <v>9.3062440044640413E-2</v>
      </c>
      <c r="E328">
        <v>0.57985570708406442</v>
      </c>
    </row>
    <row r="329" spans="2:5">
      <c r="B329">
        <v>325</v>
      </c>
      <c r="C329">
        <v>4.6139357686420024E-2</v>
      </c>
      <c r="D329">
        <v>5.1246841193662629E-2</v>
      </c>
      <c r="E329">
        <v>0.54623552551649313</v>
      </c>
    </row>
    <row r="330" spans="2:5">
      <c r="B330">
        <v>326</v>
      </c>
      <c r="C330">
        <v>8.4007529687528171E-2</v>
      </c>
      <c r="D330">
        <v>0.12250303938230418</v>
      </c>
      <c r="E330">
        <v>0.40678783487432824</v>
      </c>
    </row>
    <row r="331" spans="2:5">
      <c r="B331">
        <v>327</v>
      </c>
      <c r="C331">
        <v>3.0293530996029557E-2</v>
      </c>
      <c r="D331">
        <v>5.4196252022342808E-2</v>
      </c>
      <c r="E331">
        <v>0.644792869256964</v>
      </c>
    </row>
    <row r="332" spans="2:5">
      <c r="B332">
        <v>328</v>
      </c>
      <c r="C332">
        <v>7.2510235673874754E-2</v>
      </c>
      <c r="D332">
        <v>0.23774384568935261</v>
      </c>
      <c r="E332">
        <v>0.22744146008079236</v>
      </c>
    </row>
    <row r="333" spans="2:5">
      <c r="B333">
        <v>329</v>
      </c>
      <c r="C333">
        <v>0.16975982687283572</v>
      </c>
      <c r="D333">
        <v>0.16795494342260159</v>
      </c>
      <c r="E333">
        <v>0.17566192615493398</v>
      </c>
    </row>
    <row r="334" spans="2:5">
      <c r="B334">
        <v>330</v>
      </c>
      <c r="C334">
        <v>0.17931605269891623</v>
      </c>
      <c r="D334">
        <v>0.10001768868173229</v>
      </c>
      <c r="E334">
        <v>0.27013982862636154</v>
      </c>
    </row>
    <row r="335" spans="2:5">
      <c r="B335">
        <v>331</v>
      </c>
      <c r="C335">
        <v>8.8122109288211788E-3</v>
      </c>
      <c r="D335">
        <v>2.7497307304618177E-2</v>
      </c>
      <c r="E335">
        <v>0.64307404665473267</v>
      </c>
    </row>
    <row r="336" spans="2:5">
      <c r="B336">
        <v>332</v>
      </c>
      <c r="C336">
        <v>0.13727259130074415</v>
      </c>
      <c r="D336">
        <v>0.14210201749973128</v>
      </c>
      <c r="E336">
        <v>0.2846240767369328</v>
      </c>
    </row>
    <row r="337" spans="2:5">
      <c r="B337">
        <v>333</v>
      </c>
      <c r="C337">
        <v>0.10806225507525086</v>
      </c>
      <c r="D337">
        <v>0.15260639342045401</v>
      </c>
      <c r="E337">
        <v>0.22492629323444929</v>
      </c>
    </row>
    <row r="338" spans="2:5">
      <c r="B338">
        <v>334</v>
      </c>
      <c r="C338">
        <v>5.1804178926648292E-2</v>
      </c>
      <c r="D338">
        <v>0.18829232049692712</v>
      </c>
      <c r="E338">
        <v>0.33771208904193667</v>
      </c>
    </row>
    <row r="339" spans="2:5">
      <c r="B339">
        <v>335</v>
      </c>
      <c r="C339">
        <v>0.11888381894255749</v>
      </c>
      <c r="D339">
        <v>3.9123171104923485E-2</v>
      </c>
      <c r="E339">
        <v>0.49419522219081258</v>
      </c>
    </row>
    <row r="340" spans="2:5">
      <c r="B340">
        <v>336</v>
      </c>
      <c r="C340">
        <v>1.693319801647767E-2</v>
      </c>
      <c r="D340">
        <v>1.9767158526796842E-2</v>
      </c>
      <c r="E340">
        <v>0.69635881660332832</v>
      </c>
    </row>
    <row r="341" spans="2:5">
      <c r="B341">
        <v>337</v>
      </c>
      <c r="C341">
        <v>5.5295194949597209E-3</v>
      </c>
      <c r="D341">
        <v>1.9694237072150726E-2</v>
      </c>
      <c r="E341">
        <v>0.7340617175184061</v>
      </c>
    </row>
    <row r="342" spans="2:5">
      <c r="B342">
        <v>338</v>
      </c>
      <c r="C342">
        <v>6.2908769635213996E-2</v>
      </c>
      <c r="D342">
        <v>9.8464216954166156E-2</v>
      </c>
      <c r="E342">
        <v>0.41905763830043086</v>
      </c>
    </row>
    <row r="343" spans="2:5">
      <c r="B343">
        <v>339</v>
      </c>
      <c r="C343">
        <v>3.0444562794765595E-2</v>
      </c>
      <c r="D343">
        <v>5.3829628849837045E-2</v>
      </c>
      <c r="E343">
        <v>0.52219434249298979</v>
      </c>
    </row>
    <row r="344" spans="2:5">
      <c r="B344">
        <v>340</v>
      </c>
      <c r="C344">
        <v>2.5172992601768883E-2</v>
      </c>
      <c r="D344">
        <v>1.8114638104700077E-2</v>
      </c>
      <c r="E344">
        <v>0.67925672708336005</v>
      </c>
    </row>
    <row r="345" spans="2:5">
      <c r="B345">
        <v>341</v>
      </c>
      <c r="C345">
        <v>2.4470968751199675E-2</v>
      </c>
      <c r="D345">
        <v>0.11945906791888271</v>
      </c>
      <c r="E345">
        <v>0.33188859903557982</v>
      </c>
    </row>
    <row r="346" spans="2:5">
      <c r="B346">
        <v>342</v>
      </c>
      <c r="C346">
        <v>2.7156775946663415E-2</v>
      </c>
      <c r="D346">
        <v>5.0199989228722187E-2</v>
      </c>
      <c r="E346">
        <v>0.61328406991725803</v>
      </c>
    </row>
    <row r="347" spans="2:5">
      <c r="B347">
        <v>343</v>
      </c>
      <c r="C347">
        <v>5.383571468359933E-2</v>
      </c>
      <c r="D347">
        <v>0.11524426390396839</v>
      </c>
      <c r="E347">
        <v>0.34825517182162213</v>
      </c>
    </row>
    <row r="348" spans="2:5">
      <c r="B348">
        <v>344</v>
      </c>
      <c r="C348">
        <v>1.3079683333294827E-2</v>
      </c>
      <c r="D348">
        <v>0.1005237473690023</v>
      </c>
      <c r="E348">
        <v>0.44138975502513078</v>
      </c>
    </row>
    <row r="349" spans="2:5">
      <c r="B349">
        <v>345</v>
      </c>
      <c r="C349">
        <v>7.1982502396325032E-2</v>
      </c>
      <c r="D349">
        <v>0.18456779810055951</v>
      </c>
      <c r="E349">
        <v>0.29341944100491268</v>
      </c>
    </row>
    <row r="350" spans="2:5">
      <c r="B350">
        <v>346</v>
      </c>
      <c r="C350">
        <v>6.042889191866696E-2</v>
      </c>
      <c r="D350">
        <v>6.659631334585378E-2</v>
      </c>
      <c r="E350">
        <v>0.47953837811841071</v>
      </c>
    </row>
    <row r="351" spans="2:5">
      <c r="B351">
        <v>347</v>
      </c>
      <c r="C351">
        <v>6.0482080699379902E-2</v>
      </c>
      <c r="D351">
        <v>0.10562384584465329</v>
      </c>
      <c r="E351">
        <v>0.40297606473597547</v>
      </c>
    </row>
    <row r="352" spans="2:5">
      <c r="B352">
        <v>348</v>
      </c>
      <c r="C352">
        <v>1.8229615769502085E-2</v>
      </c>
      <c r="D352">
        <v>0.1574563185252997</v>
      </c>
      <c r="E352">
        <v>0.47210940966301307</v>
      </c>
    </row>
    <row r="353" spans="2:5">
      <c r="B353">
        <v>349</v>
      </c>
      <c r="C353">
        <v>2.026350353341716E-2</v>
      </c>
      <c r="D353">
        <v>1.9910029484598763E-2</v>
      </c>
      <c r="E353">
        <v>0.7359510395771609</v>
      </c>
    </row>
    <row r="354" spans="2:5">
      <c r="B354">
        <v>350</v>
      </c>
      <c r="C354">
        <v>4.7586170032750855E-2</v>
      </c>
      <c r="D354">
        <v>0.10634692865593413</v>
      </c>
      <c r="E354">
        <v>0.40173059911120368</v>
      </c>
    </row>
    <row r="355" spans="2:5">
      <c r="B355">
        <v>351</v>
      </c>
      <c r="C355">
        <v>7.1245789349388786E-2</v>
      </c>
      <c r="D355">
        <v>0.13324284110212686</v>
      </c>
      <c r="E355">
        <v>0.247834766243305</v>
      </c>
    </row>
    <row r="356" spans="2:5">
      <c r="B356">
        <v>352</v>
      </c>
      <c r="C356">
        <v>9.4077153053985646E-3</v>
      </c>
      <c r="D356">
        <v>2.6364138838687129E-2</v>
      </c>
      <c r="E356">
        <v>0.74079602108575482</v>
      </c>
    </row>
    <row r="357" spans="2:5">
      <c r="B357">
        <v>353</v>
      </c>
      <c r="C357">
        <v>5.3059434647789117E-2</v>
      </c>
      <c r="D357">
        <v>0.23583066290332366</v>
      </c>
      <c r="E357">
        <v>0.16327645512116698</v>
      </c>
    </row>
    <row r="358" spans="2:5">
      <c r="B358">
        <v>354</v>
      </c>
      <c r="C358">
        <v>5.7818055122566457E-2</v>
      </c>
      <c r="D358">
        <v>0.13966288769028279</v>
      </c>
      <c r="E358">
        <v>0.34090254703971878</v>
      </c>
    </row>
    <row r="359" spans="2:5">
      <c r="B359">
        <v>355</v>
      </c>
      <c r="C359">
        <v>2.8956077571697512E-2</v>
      </c>
      <c r="D359">
        <v>8.4400942202664239E-2</v>
      </c>
      <c r="E359">
        <v>0.51203681306055315</v>
      </c>
    </row>
    <row r="360" spans="2:5">
      <c r="B360">
        <v>356</v>
      </c>
      <c r="C360">
        <v>2.64668151026058E-2</v>
      </c>
      <c r="D360">
        <v>9.2804809064180913E-2</v>
      </c>
      <c r="E360">
        <v>0.50936715140484767</v>
      </c>
    </row>
    <row r="361" spans="2:5">
      <c r="B361">
        <v>357</v>
      </c>
      <c r="C361">
        <v>2.8340125592828384E-2</v>
      </c>
      <c r="D361">
        <v>2.7019476026002694E-2</v>
      </c>
      <c r="E361">
        <v>0.63198031015984379</v>
      </c>
    </row>
    <row r="362" spans="2:5">
      <c r="B362">
        <v>358</v>
      </c>
      <c r="C362">
        <v>5.8440676421558585E-3</v>
      </c>
      <c r="D362">
        <v>1.2986818486230383E-2</v>
      </c>
      <c r="E362">
        <v>0.7937733115523713</v>
      </c>
    </row>
    <row r="363" spans="2:5">
      <c r="B363">
        <v>359</v>
      </c>
      <c r="C363">
        <v>0.1258818920546928</v>
      </c>
      <c r="D363">
        <v>0.16265103926193611</v>
      </c>
      <c r="E363">
        <v>0.19022946058779566</v>
      </c>
    </row>
    <row r="364" spans="2:5">
      <c r="B364">
        <v>360</v>
      </c>
      <c r="C364">
        <v>5.0369646652271297E-2</v>
      </c>
      <c r="D364">
        <v>0.13205710211434318</v>
      </c>
      <c r="E364">
        <v>0.38526390416287071</v>
      </c>
    </row>
    <row r="365" spans="2:5">
      <c r="B365">
        <v>361</v>
      </c>
      <c r="C365">
        <v>3.8066777661862373E-2</v>
      </c>
      <c r="D365">
        <v>7.3437546520858446E-2</v>
      </c>
      <c r="E365">
        <v>0.55962754284790717</v>
      </c>
    </row>
    <row r="366" spans="2:5">
      <c r="B366">
        <v>362</v>
      </c>
      <c r="C366">
        <v>3.0890087806070249E-2</v>
      </c>
      <c r="D366">
        <v>7.6669799395134658E-2</v>
      </c>
      <c r="E366">
        <v>0.43900733897492783</v>
      </c>
    </row>
    <row r="367" spans="2:5">
      <c r="B367">
        <v>363</v>
      </c>
      <c r="C367">
        <v>1.6212913989815725E-2</v>
      </c>
      <c r="D367">
        <v>1.4892533748096853E-2</v>
      </c>
      <c r="E367">
        <v>0.71706578745659422</v>
      </c>
    </row>
    <row r="368" spans="2:5">
      <c r="B368">
        <v>364</v>
      </c>
      <c r="C368">
        <v>5.4058795998323972E-2</v>
      </c>
      <c r="D368">
        <v>8.2113714212873667E-2</v>
      </c>
      <c r="E368">
        <v>0.45776740019838702</v>
      </c>
    </row>
    <row r="369" spans="2:5">
      <c r="B369">
        <v>365</v>
      </c>
      <c r="C369">
        <v>7.4052031829948781E-2</v>
      </c>
      <c r="D369">
        <v>0.19185612879119918</v>
      </c>
      <c r="E369">
        <v>0.28094743333404137</v>
      </c>
    </row>
    <row r="370" spans="2:5">
      <c r="B370">
        <v>366</v>
      </c>
      <c r="C370">
        <v>4.8635792072841105E-2</v>
      </c>
      <c r="D370">
        <v>5.005817838402838E-2</v>
      </c>
      <c r="E370">
        <v>0.54971227140941581</v>
      </c>
    </row>
    <row r="371" spans="2:5">
      <c r="B371">
        <v>367</v>
      </c>
      <c r="C371">
        <v>0.15139991561143465</v>
      </c>
      <c r="D371">
        <v>7.1085366688885029E-2</v>
      </c>
      <c r="E371">
        <v>0.32857556147243205</v>
      </c>
    </row>
    <row r="372" spans="2:5">
      <c r="B372">
        <v>368</v>
      </c>
      <c r="C372">
        <v>0.10184839330282075</v>
      </c>
      <c r="D372">
        <v>4.7668218338443619E-2</v>
      </c>
      <c r="E372">
        <v>0.4088535692287083</v>
      </c>
    </row>
    <row r="373" spans="2:5">
      <c r="B373">
        <v>369</v>
      </c>
      <c r="C373">
        <v>1.8277888071054495E-2</v>
      </c>
      <c r="D373">
        <v>2.0946133208929213E-2</v>
      </c>
      <c r="E373">
        <v>0.68907810651193424</v>
      </c>
    </row>
    <row r="374" spans="2:5">
      <c r="B374">
        <v>370</v>
      </c>
      <c r="C374">
        <v>8.2669139541975967E-2</v>
      </c>
      <c r="D374">
        <v>0.1095568437357104</v>
      </c>
      <c r="E374">
        <v>0.29659333885093553</v>
      </c>
    </row>
    <row r="375" spans="2:5">
      <c r="B375">
        <v>371</v>
      </c>
      <c r="C375">
        <v>8.6232969073488208E-2</v>
      </c>
      <c r="D375">
        <v>8.2168962361555131E-2</v>
      </c>
      <c r="E375">
        <v>0.24566037985309419</v>
      </c>
    </row>
    <row r="376" spans="2:5">
      <c r="B376">
        <v>372</v>
      </c>
      <c r="C376">
        <v>3.9438830847475181E-2</v>
      </c>
      <c r="D376">
        <v>4.7080265780266223E-2</v>
      </c>
      <c r="E376">
        <v>0.52583791255279655</v>
      </c>
    </row>
    <row r="377" spans="2:5">
      <c r="B377">
        <v>373</v>
      </c>
      <c r="C377">
        <v>3.5034332852067446E-2</v>
      </c>
      <c r="D377">
        <v>0.17875211470969049</v>
      </c>
      <c r="E377">
        <v>0.3495697324736381</v>
      </c>
    </row>
    <row r="378" spans="2:5">
      <c r="B378">
        <v>374</v>
      </c>
      <c r="C378">
        <v>5.2114996522080272E-2</v>
      </c>
      <c r="D378">
        <v>4.9504710814656586E-2</v>
      </c>
      <c r="E378">
        <v>0.5102372647738862</v>
      </c>
    </row>
    <row r="379" spans="2:5">
      <c r="B379">
        <v>375</v>
      </c>
      <c r="C379">
        <v>6.799801394429042E-2</v>
      </c>
      <c r="D379">
        <v>2.847104789793635E-2</v>
      </c>
      <c r="E379">
        <v>0.54881495243832334</v>
      </c>
    </row>
    <row r="380" spans="2:5">
      <c r="B380">
        <v>376</v>
      </c>
      <c r="C380">
        <v>1.5751496423528202E-2</v>
      </c>
      <c r="D380">
        <v>5.3902393740453455E-2</v>
      </c>
      <c r="E380">
        <v>0.48005777858322191</v>
      </c>
    </row>
    <row r="381" spans="2:5">
      <c r="B381">
        <v>377</v>
      </c>
      <c r="C381">
        <v>0.17779588936891785</v>
      </c>
      <c r="D381">
        <v>0.16644188774293373</v>
      </c>
      <c r="E381">
        <v>0.17177995446132582</v>
      </c>
    </row>
    <row r="382" spans="2:5">
      <c r="B382">
        <v>378</v>
      </c>
      <c r="C382">
        <v>9.7179346954269122E-2</v>
      </c>
      <c r="D382">
        <v>0.10574650293602425</v>
      </c>
      <c r="E382">
        <v>0.35633546624546403</v>
      </c>
    </row>
    <row r="383" spans="2:5">
      <c r="B383">
        <v>379</v>
      </c>
      <c r="C383">
        <v>3.7722175169780381E-2</v>
      </c>
      <c r="D383">
        <v>7.2487523542677151E-2</v>
      </c>
      <c r="E383">
        <v>0.49272972663878395</v>
      </c>
    </row>
    <row r="384" spans="2:5">
      <c r="B384">
        <v>380</v>
      </c>
      <c r="C384">
        <v>0.15167932361126277</v>
      </c>
      <c r="D384">
        <v>0.12277100537350363</v>
      </c>
      <c r="E384">
        <v>0.19559840606760803</v>
      </c>
    </row>
    <row r="385" spans="2:5">
      <c r="B385">
        <v>381</v>
      </c>
      <c r="C385">
        <v>8.6453947444915524E-3</v>
      </c>
      <c r="D385">
        <v>4.5258052267707627E-2</v>
      </c>
      <c r="E385">
        <v>0.67436822139353458</v>
      </c>
    </row>
    <row r="386" spans="2:5">
      <c r="B386">
        <v>382</v>
      </c>
      <c r="C386">
        <v>4.9036363485137915E-2</v>
      </c>
      <c r="D386">
        <v>6.1971460217482392E-2</v>
      </c>
      <c r="E386">
        <v>0.4855436830082287</v>
      </c>
    </row>
    <row r="387" spans="2:5">
      <c r="B387">
        <v>383</v>
      </c>
      <c r="C387">
        <v>2.0503472038872945E-2</v>
      </c>
      <c r="D387">
        <v>2.1009670200952492E-2</v>
      </c>
      <c r="E387">
        <v>0.71285802156130984</v>
      </c>
    </row>
    <row r="388" spans="2:5">
      <c r="B388">
        <v>384</v>
      </c>
      <c r="C388">
        <v>0.10217281411175153</v>
      </c>
      <c r="D388">
        <v>0.11898636238644816</v>
      </c>
      <c r="E388">
        <v>0.35558715115707229</v>
      </c>
    </row>
    <row r="389" spans="2:5">
      <c r="B389">
        <v>385</v>
      </c>
      <c r="C389">
        <v>7.4767407882266296E-2</v>
      </c>
      <c r="D389">
        <v>7.8196537819355871E-2</v>
      </c>
      <c r="E389">
        <v>0.4034482398800408</v>
      </c>
    </row>
    <row r="390" spans="2:5">
      <c r="B390">
        <v>386</v>
      </c>
      <c r="C390">
        <v>6.7095671441262827E-2</v>
      </c>
      <c r="D390">
        <v>0.10322132251642972</v>
      </c>
      <c r="E390">
        <v>0.32454612271114158</v>
      </c>
    </row>
    <row r="391" spans="2:5">
      <c r="B391">
        <v>387</v>
      </c>
      <c r="C391">
        <v>6.2812342020219583E-2</v>
      </c>
      <c r="D391">
        <v>0.10675579253419251</v>
      </c>
      <c r="E391">
        <v>0.40867234759604354</v>
      </c>
    </row>
    <row r="392" spans="2:5">
      <c r="B392">
        <v>388</v>
      </c>
      <c r="C392">
        <v>3.4404022833013637E-2</v>
      </c>
      <c r="D392">
        <v>8.7705942572052331E-2</v>
      </c>
      <c r="E392">
        <v>0.4572519200611227</v>
      </c>
    </row>
    <row r="393" spans="2:5">
      <c r="B393">
        <v>389</v>
      </c>
      <c r="C393">
        <v>1.7109689208329171E-2</v>
      </c>
      <c r="D393">
        <v>4.4246248536356739E-2</v>
      </c>
      <c r="E393">
        <v>0.59628397258278254</v>
      </c>
    </row>
    <row r="394" spans="2:5">
      <c r="B394">
        <v>390</v>
      </c>
      <c r="C394">
        <v>6.351043386396262E-3</v>
      </c>
      <c r="D394">
        <v>2.4765767134271765E-2</v>
      </c>
      <c r="E394">
        <v>0.72121195828332341</v>
      </c>
    </row>
    <row r="395" spans="2:5">
      <c r="B395">
        <v>391</v>
      </c>
      <c r="C395">
        <v>3.7543910876811195E-3</v>
      </c>
      <c r="D395">
        <v>2.0439333200597924E-2</v>
      </c>
      <c r="E395">
        <v>0.73975805026860142</v>
      </c>
    </row>
    <row r="396" spans="2:5">
      <c r="B396">
        <v>392</v>
      </c>
      <c r="C396">
        <v>7.7505159101539711E-2</v>
      </c>
      <c r="D396">
        <v>0.20456462533388386</v>
      </c>
      <c r="E396">
        <v>0.17905638417977876</v>
      </c>
    </row>
    <row r="397" spans="2:5">
      <c r="B397">
        <v>393</v>
      </c>
      <c r="C397">
        <v>3.7981370913682637E-2</v>
      </c>
      <c r="D397">
        <v>0.12930893508585645</v>
      </c>
      <c r="E397">
        <v>0.4853320249966353</v>
      </c>
    </row>
    <row r="398" spans="2:5">
      <c r="B398">
        <v>394</v>
      </c>
      <c r="C398">
        <v>6.5750087635995907E-2</v>
      </c>
      <c r="D398">
        <v>0.2437263225012361</v>
      </c>
      <c r="E398">
        <v>0.22376773901369493</v>
      </c>
    </row>
    <row r="399" spans="2:5">
      <c r="B399">
        <v>395</v>
      </c>
      <c r="C399">
        <v>1.9887773433323833E-2</v>
      </c>
      <c r="D399">
        <v>5.4116837285960881E-2</v>
      </c>
      <c r="E399">
        <v>0.6007995463811201</v>
      </c>
    </row>
    <row r="400" spans="2:5">
      <c r="B400">
        <v>396</v>
      </c>
      <c r="C400">
        <v>8.7595876429244733E-3</v>
      </c>
      <c r="D400">
        <v>4.0779312012726582E-2</v>
      </c>
      <c r="E400">
        <v>0.64023244996034434</v>
      </c>
    </row>
    <row r="401" spans="2:5">
      <c r="B401">
        <v>397</v>
      </c>
      <c r="C401">
        <v>8.6325134154466077E-2</v>
      </c>
      <c r="D401">
        <v>6.5495557337414245E-2</v>
      </c>
      <c r="E401">
        <v>0.39621067393233034</v>
      </c>
    </row>
    <row r="402" spans="2:5">
      <c r="B402">
        <v>398</v>
      </c>
      <c r="C402">
        <v>0.12477047667505356</v>
      </c>
      <c r="D402">
        <v>5.3964007701387554E-2</v>
      </c>
      <c r="E402">
        <v>0.30983739273615146</v>
      </c>
    </row>
    <row r="403" spans="2:5">
      <c r="B403">
        <v>399</v>
      </c>
      <c r="C403">
        <v>7.7890360970593306E-2</v>
      </c>
      <c r="D403">
        <v>0.10202803117693562</v>
      </c>
      <c r="E403">
        <v>0.36381970342872338</v>
      </c>
    </row>
    <row r="404" spans="2:5">
      <c r="B404">
        <v>400</v>
      </c>
      <c r="C404">
        <v>9.1801357426245955E-2</v>
      </c>
      <c r="D404">
        <v>4.3301302118815742E-2</v>
      </c>
      <c r="E404">
        <v>0.4797190485858307</v>
      </c>
    </row>
    <row r="405" spans="2:5">
      <c r="B405">
        <v>401</v>
      </c>
      <c r="C405">
        <v>2.6028519881590887E-2</v>
      </c>
      <c r="D405">
        <v>1.6810677496773955E-2</v>
      </c>
      <c r="E405">
        <v>0.62174240522176638</v>
      </c>
    </row>
    <row r="406" spans="2:5">
      <c r="B406">
        <v>402</v>
      </c>
      <c r="C406">
        <v>1.9945979022432642E-2</v>
      </c>
      <c r="D406">
        <v>7.0378479271759234E-2</v>
      </c>
      <c r="E406">
        <v>0.55297479063686428</v>
      </c>
    </row>
    <row r="407" spans="2:5">
      <c r="B407">
        <v>403</v>
      </c>
      <c r="C407">
        <v>5.4727554804962844E-2</v>
      </c>
      <c r="D407">
        <v>0.11294696682591893</v>
      </c>
      <c r="E407">
        <v>0.36515633784131857</v>
      </c>
    </row>
    <row r="408" spans="2:5">
      <c r="B408">
        <v>404</v>
      </c>
      <c r="C408">
        <v>8.8171202517473464E-3</v>
      </c>
      <c r="D408">
        <v>4.8122814703310215E-2</v>
      </c>
      <c r="E408">
        <v>0.64338815799940074</v>
      </c>
    </row>
    <row r="409" spans="2:5">
      <c r="B409">
        <v>405</v>
      </c>
      <c r="C409">
        <v>5.6317722394350289E-2</v>
      </c>
      <c r="D409">
        <v>4.3025958708730147E-2</v>
      </c>
      <c r="E409">
        <v>0.52691906864285021</v>
      </c>
    </row>
    <row r="410" spans="2:5">
      <c r="B410">
        <v>406</v>
      </c>
      <c r="C410">
        <v>1.0414317365657618E-2</v>
      </c>
      <c r="D410">
        <v>5.8405572107590537E-2</v>
      </c>
      <c r="E410">
        <v>0.6792439733435276</v>
      </c>
    </row>
    <row r="411" spans="2:5">
      <c r="B411">
        <v>407</v>
      </c>
      <c r="C411">
        <v>2.4878130053987268E-2</v>
      </c>
      <c r="D411">
        <v>5.4746413880976799E-2</v>
      </c>
      <c r="E411">
        <v>0.56243190573839885</v>
      </c>
    </row>
    <row r="412" spans="2:5">
      <c r="B412">
        <v>408</v>
      </c>
      <c r="C412">
        <v>5.7901065011324804E-2</v>
      </c>
      <c r="D412">
        <v>3.5744453124630107E-2</v>
      </c>
      <c r="E412">
        <v>0.59079158740541238</v>
      </c>
    </row>
    <row r="413" spans="2:5">
      <c r="B413">
        <v>409</v>
      </c>
      <c r="C413">
        <v>2.691166188415188E-2</v>
      </c>
      <c r="D413">
        <v>0.14060845164617869</v>
      </c>
      <c r="E413">
        <v>0.35903748321111162</v>
      </c>
    </row>
    <row r="414" spans="2:5">
      <c r="B414">
        <v>410</v>
      </c>
      <c r="C414">
        <v>1.6449439133009655E-2</v>
      </c>
      <c r="D414">
        <v>0.11740630687472728</v>
      </c>
      <c r="E414">
        <v>0.53435108703292655</v>
      </c>
    </row>
    <row r="415" spans="2:5">
      <c r="B415">
        <v>411</v>
      </c>
      <c r="C415">
        <v>7.049458052736117E-2</v>
      </c>
      <c r="D415">
        <v>6.0052177350289206E-2</v>
      </c>
      <c r="E415">
        <v>0.44835025949387086</v>
      </c>
    </row>
    <row r="416" spans="2:5">
      <c r="B416">
        <v>412</v>
      </c>
      <c r="C416">
        <v>1.3439025563551265E-2</v>
      </c>
      <c r="D416">
        <v>5.1344299014149511E-2</v>
      </c>
      <c r="E416">
        <v>0.61421988754571388</v>
      </c>
    </row>
    <row r="417" spans="2:5">
      <c r="B417">
        <v>413</v>
      </c>
      <c r="C417">
        <v>3.3835501981587308E-2</v>
      </c>
      <c r="D417">
        <v>5.6850447643020045E-2</v>
      </c>
      <c r="E417">
        <v>0.48771669792583239</v>
      </c>
    </row>
    <row r="418" spans="2:5">
      <c r="B418">
        <v>414</v>
      </c>
      <c r="C418">
        <v>3.8978376805320021E-2</v>
      </c>
      <c r="D418">
        <v>1.6845838188227262E-2</v>
      </c>
      <c r="E418">
        <v>0.60852796598037684</v>
      </c>
    </row>
    <row r="419" spans="2:5">
      <c r="B419">
        <v>415</v>
      </c>
      <c r="C419">
        <v>1.7738318026736179E-2</v>
      </c>
      <c r="D419">
        <v>1.6819604897394855E-2</v>
      </c>
      <c r="E419">
        <v>0.74492788754075145</v>
      </c>
    </row>
    <row r="420" spans="2:5">
      <c r="B420">
        <v>416</v>
      </c>
      <c r="C420">
        <v>7.8920848097848405E-3</v>
      </c>
      <c r="D420">
        <v>4.3859225643749757E-2</v>
      </c>
      <c r="E420">
        <v>0.73119575709813867</v>
      </c>
    </row>
    <row r="421" spans="2:5">
      <c r="B421">
        <v>417</v>
      </c>
      <c r="C421">
        <v>0.19702318348602521</v>
      </c>
      <c r="D421">
        <v>3.8558113977394011E-2</v>
      </c>
      <c r="E421">
        <v>0.26311921617902062</v>
      </c>
    </row>
    <row r="422" spans="2:5">
      <c r="B422">
        <v>418</v>
      </c>
      <c r="C422">
        <v>3.5406200044002377E-2</v>
      </c>
      <c r="D422">
        <v>5.3096773332506557E-2</v>
      </c>
      <c r="E422">
        <v>0.53112185150492564</v>
      </c>
    </row>
    <row r="423" spans="2:5">
      <c r="B423">
        <v>419</v>
      </c>
      <c r="C423">
        <v>9.4037306917691105E-2</v>
      </c>
      <c r="D423">
        <v>8.84307787128297E-2</v>
      </c>
      <c r="E423">
        <v>0.37785159618676589</v>
      </c>
    </row>
    <row r="424" spans="2:5">
      <c r="B424">
        <v>420</v>
      </c>
      <c r="C424">
        <v>4.5733299758722201E-2</v>
      </c>
      <c r="D424">
        <v>2.5135050499745751E-2</v>
      </c>
      <c r="E424">
        <v>0.61569296569019594</v>
      </c>
    </row>
    <row r="425" spans="2:5">
      <c r="B425">
        <v>421</v>
      </c>
      <c r="C425">
        <v>1.203959023448091E-2</v>
      </c>
      <c r="D425">
        <v>2.0950344317135369E-2</v>
      </c>
      <c r="E425">
        <v>0.70420701007745901</v>
      </c>
    </row>
    <row r="426" spans="2:5">
      <c r="B426">
        <v>422</v>
      </c>
      <c r="C426">
        <v>8.5194258098726411E-2</v>
      </c>
      <c r="D426">
        <v>0.15413549513192371</v>
      </c>
      <c r="E426">
        <v>0.30336927724400087</v>
      </c>
    </row>
    <row r="427" spans="2:5">
      <c r="B427">
        <v>423</v>
      </c>
      <c r="C427">
        <v>3.0262133644808516E-2</v>
      </c>
      <c r="D427">
        <v>0.18057490782243557</v>
      </c>
      <c r="E427">
        <v>0.30884654666390948</v>
      </c>
    </row>
    <row r="428" spans="2:5">
      <c r="B428">
        <v>424</v>
      </c>
      <c r="C428">
        <v>4.9293754062691736E-2</v>
      </c>
      <c r="D428">
        <v>2.1151756493861029E-2</v>
      </c>
      <c r="E428">
        <v>0.58454035264505388</v>
      </c>
    </row>
    <row r="429" spans="2:5">
      <c r="B429">
        <v>425</v>
      </c>
      <c r="C429">
        <v>3.3624590203652258E-2</v>
      </c>
      <c r="D429">
        <v>0.15556313026288915</v>
      </c>
      <c r="E429">
        <v>0.42287753458516975</v>
      </c>
    </row>
    <row r="430" spans="2:5">
      <c r="B430">
        <v>426</v>
      </c>
      <c r="C430">
        <v>4.2967928075087369E-2</v>
      </c>
      <c r="D430">
        <v>0.20638906824890768</v>
      </c>
      <c r="E430">
        <v>0.28382875011686365</v>
      </c>
    </row>
    <row r="431" spans="2:5">
      <c r="B431">
        <v>427</v>
      </c>
      <c r="C431">
        <v>7.0635180485208074E-2</v>
      </c>
      <c r="D431">
        <v>0.16731550424265501</v>
      </c>
      <c r="E431">
        <v>0.28562602964894823</v>
      </c>
    </row>
    <row r="432" spans="2:5">
      <c r="B432">
        <v>428</v>
      </c>
      <c r="C432">
        <v>2.3609234885475134E-2</v>
      </c>
      <c r="D432">
        <v>1.4959329682809972E-2</v>
      </c>
      <c r="E432">
        <v>0.70311022809623536</v>
      </c>
    </row>
    <row r="433" spans="2:5">
      <c r="B433">
        <v>429</v>
      </c>
      <c r="C433">
        <v>0.10825479845062541</v>
      </c>
      <c r="D433">
        <v>8.5187281162254422E-2</v>
      </c>
      <c r="E433">
        <v>0.39567649973989999</v>
      </c>
    </row>
    <row r="434" spans="2:5">
      <c r="B434">
        <v>430</v>
      </c>
      <c r="C434">
        <v>0.12386702141004857</v>
      </c>
      <c r="D434">
        <v>0.1180888393760261</v>
      </c>
      <c r="E434">
        <v>0.3182020866181795</v>
      </c>
    </row>
    <row r="435" spans="2:5">
      <c r="B435">
        <v>431</v>
      </c>
      <c r="C435">
        <v>1.4359596721100527E-2</v>
      </c>
      <c r="D435">
        <v>3.8440728976046196E-2</v>
      </c>
      <c r="E435">
        <v>0.68202575030557389</v>
      </c>
    </row>
    <row r="436" spans="2:5">
      <c r="B436">
        <v>432</v>
      </c>
      <c r="C436">
        <v>3.0757260317948412E-2</v>
      </c>
      <c r="D436">
        <v>2.4879416421185064E-2</v>
      </c>
      <c r="E436">
        <v>0.65967279344764118</v>
      </c>
    </row>
    <row r="437" spans="2:5">
      <c r="B437">
        <v>433</v>
      </c>
      <c r="C437">
        <v>1.5993579179805272E-2</v>
      </c>
      <c r="D437">
        <v>2.6147105028459607E-2</v>
      </c>
      <c r="E437">
        <v>0.68831718961774246</v>
      </c>
    </row>
    <row r="438" spans="2:5">
      <c r="B438">
        <v>434</v>
      </c>
      <c r="C438">
        <v>8.3190557376218097E-3</v>
      </c>
      <c r="D438">
        <v>3.6046828237745007E-2</v>
      </c>
      <c r="E438">
        <v>0.68692980401798409</v>
      </c>
    </row>
    <row r="439" spans="2:5">
      <c r="B439">
        <v>435</v>
      </c>
      <c r="C439">
        <v>1.077714712916214E-2</v>
      </c>
      <c r="D439">
        <v>4.1533207039448169E-2</v>
      </c>
      <c r="E439">
        <v>0.68437492251832466</v>
      </c>
    </row>
    <row r="440" spans="2:5">
      <c r="B440">
        <v>436</v>
      </c>
      <c r="C440">
        <v>8.9207719253495826E-3</v>
      </c>
      <c r="D440">
        <v>3.2633529339894884E-2</v>
      </c>
      <c r="E440">
        <v>0.71460462697996174</v>
      </c>
    </row>
    <row r="441" spans="2:5">
      <c r="B441">
        <v>437</v>
      </c>
      <c r="C441">
        <v>7.3625660131383264E-3</v>
      </c>
      <c r="D441">
        <v>5.7881428826168646E-2</v>
      </c>
      <c r="E441">
        <v>0.6813784250371846</v>
      </c>
    </row>
    <row r="442" spans="2:5">
      <c r="B442">
        <v>438</v>
      </c>
      <c r="C442">
        <v>3.7264714089306331E-3</v>
      </c>
      <c r="D442">
        <v>3.5257730103146576E-2</v>
      </c>
      <c r="E442">
        <v>0.76304038422120146</v>
      </c>
    </row>
    <row r="443" spans="2:5">
      <c r="B443">
        <v>439</v>
      </c>
      <c r="C443">
        <v>1.5214075124172922E-2</v>
      </c>
      <c r="D443">
        <v>8.1858361257772627E-2</v>
      </c>
      <c r="E443">
        <v>0.55173013965846107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ColWidth="9.140625" defaultRowHeight="15"/>
  <sheetData>
    <row r="5" spans="2:5">
      <c r="B5">
        <v>1</v>
      </c>
      <c r="C5">
        <v>0.21431848994458971</v>
      </c>
      <c r="D5">
        <v>1.0439631377589432E-34</v>
      </c>
      <c r="E5">
        <v>0.54360965812783246</v>
      </c>
    </row>
    <row r="6" spans="2:5">
      <c r="B6">
        <v>2</v>
      </c>
      <c r="C6">
        <v>3.3894333597699271E-2</v>
      </c>
      <c r="D6">
        <v>1.0358009920281668E-35</v>
      </c>
      <c r="E6">
        <v>0.80521464013696542</v>
      </c>
    </row>
    <row r="7" spans="2:5">
      <c r="B7">
        <v>3</v>
      </c>
      <c r="C7">
        <v>0.28472190819574611</v>
      </c>
      <c r="D7">
        <v>2.8230140671526976E-35</v>
      </c>
      <c r="E7">
        <v>0.42223217912475558</v>
      </c>
    </row>
    <row r="8" spans="2:5">
      <c r="B8">
        <v>4</v>
      </c>
      <c r="C8">
        <v>0.38884604626156238</v>
      </c>
      <c r="D8">
        <v>3.2343561423109014E-35</v>
      </c>
      <c r="E8">
        <v>0.30463977939751175</v>
      </c>
    </row>
    <row r="9" spans="2:5">
      <c r="B9">
        <v>5</v>
      </c>
      <c r="C9">
        <v>0.19856619513117713</v>
      </c>
      <c r="D9">
        <v>6.962580230609316E-36</v>
      </c>
      <c r="E9">
        <v>0.46550310189743854</v>
      </c>
    </row>
    <row r="10" spans="2:5">
      <c r="B10">
        <v>6</v>
      </c>
      <c r="C10">
        <v>2.9705207271228017E-2</v>
      </c>
      <c r="D10">
        <v>3.3820622762102831E-36</v>
      </c>
      <c r="E10">
        <v>0.81120197520444148</v>
      </c>
    </row>
    <row r="11" spans="2:5">
      <c r="B11">
        <v>7</v>
      </c>
      <c r="C11">
        <v>5.4866302257622596E-2</v>
      </c>
      <c r="D11">
        <v>9.5966245637551203E-36</v>
      </c>
      <c r="E11">
        <v>0.78727127140224518</v>
      </c>
    </row>
    <row r="12" spans="2:5">
      <c r="B12">
        <v>8</v>
      </c>
      <c r="C12">
        <v>0.45504441876195006</v>
      </c>
      <c r="D12">
        <v>7.2563364952204811E-35</v>
      </c>
      <c r="E12">
        <v>0.28729316762817309</v>
      </c>
    </row>
    <row r="13" spans="2:5">
      <c r="B13">
        <v>9</v>
      </c>
      <c r="C13">
        <v>0.2618059709773643</v>
      </c>
      <c r="D13">
        <v>2.962285188714092E-35</v>
      </c>
      <c r="E13">
        <v>0.43190264119262894</v>
      </c>
    </row>
    <row r="14" spans="2:5">
      <c r="B14">
        <v>10</v>
      </c>
      <c r="C14">
        <v>0.39256153535722904</v>
      </c>
      <c r="D14">
        <v>7.8692599677772749E-35</v>
      </c>
      <c r="E14">
        <v>0.32122415409119009</v>
      </c>
    </row>
    <row r="15" spans="2:5">
      <c r="B15">
        <v>11</v>
      </c>
      <c r="C15">
        <v>0.12212640040004578</v>
      </c>
      <c r="D15">
        <v>1.1261732867978627E-35</v>
      </c>
      <c r="E15">
        <v>0.64363387732288468</v>
      </c>
    </row>
    <row r="16" spans="2:5">
      <c r="B16">
        <v>12</v>
      </c>
      <c r="C16">
        <v>7.8532893320521852E-2</v>
      </c>
      <c r="D16">
        <v>6.1659610369283514E-35</v>
      </c>
      <c r="E16">
        <v>0.64941593545873588</v>
      </c>
    </row>
    <row r="17" spans="2:5">
      <c r="B17">
        <v>13</v>
      </c>
      <c r="C17">
        <v>0.17542657507311499</v>
      </c>
      <c r="D17">
        <v>6.0588920402588661E-35</v>
      </c>
      <c r="E17">
        <v>0.53688977604877008</v>
      </c>
    </row>
    <row r="18" spans="2:5">
      <c r="B18">
        <v>14</v>
      </c>
      <c r="C18">
        <v>0.35422595467209633</v>
      </c>
      <c r="D18">
        <v>4.1979142868950715E-35</v>
      </c>
      <c r="E18">
        <v>0.41324281433524834</v>
      </c>
    </row>
    <row r="19" spans="2:5">
      <c r="B19">
        <v>15</v>
      </c>
      <c r="C19">
        <v>0.13144403853454223</v>
      </c>
      <c r="D19">
        <v>4.6208293121382964E-35</v>
      </c>
      <c r="E19">
        <v>0.67831900240166154</v>
      </c>
    </row>
    <row r="20" spans="2:5">
      <c r="B20">
        <v>16</v>
      </c>
      <c r="C20">
        <v>0.13348960630395557</v>
      </c>
      <c r="D20">
        <v>4.620509779088073E-35</v>
      </c>
      <c r="E20">
        <v>0.598722761370587</v>
      </c>
    </row>
    <row r="21" spans="2:5">
      <c r="B21">
        <v>17</v>
      </c>
      <c r="C21">
        <v>0.15287483813277819</v>
      </c>
      <c r="D21">
        <v>2.8083235702192762E-35</v>
      </c>
      <c r="E21">
        <v>0.55806840656026901</v>
      </c>
    </row>
    <row r="22" spans="2:5">
      <c r="B22">
        <v>18</v>
      </c>
      <c r="C22">
        <v>0.22478437343740382</v>
      </c>
      <c r="D22">
        <v>2.3652494149951911E-35</v>
      </c>
      <c r="E22">
        <v>0.56672277565036722</v>
      </c>
    </row>
    <row r="23" spans="2:5">
      <c r="B23">
        <v>19</v>
      </c>
      <c r="C23">
        <v>0.31294958954563812</v>
      </c>
      <c r="D23">
        <v>1.0282676400883759E-34</v>
      </c>
      <c r="E23">
        <v>0.40798729222707242</v>
      </c>
    </row>
    <row r="24" spans="2:5">
      <c r="B24">
        <v>20</v>
      </c>
      <c r="C24">
        <v>0.21859410564666082</v>
      </c>
      <c r="D24">
        <v>5.7129647881526527E-35</v>
      </c>
      <c r="E24">
        <v>0.47621328448130584</v>
      </c>
    </row>
    <row r="25" spans="2:5">
      <c r="B25">
        <v>21</v>
      </c>
      <c r="C25">
        <v>0.18245100180334128</v>
      </c>
      <c r="D25">
        <v>1.4308094261526439E-34</v>
      </c>
      <c r="E25">
        <v>0.54350690164722382</v>
      </c>
    </row>
    <row r="26" spans="2:5">
      <c r="B26">
        <v>22</v>
      </c>
      <c r="C26">
        <v>0.13259046291477244</v>
      </c>
      <c r="D26">
        <v>0.52916213663306033</v>
      </c>
      <c r="E26">
        <v>-5.7596044536096847E-16</v>
      </c>
    </row>
    <row r="27" spans="2:5">
      <c r="B27">
        <v>23</v>
      </c>
      <c r="C27">
        <v>0.28129855501558715</v>
      </c>
      <c r="D27">
        <v>0.31860948672238848</v>
      </c>
      <c r="E27">
        <v>-6.0256274798703915E-16</v>
      </c>
    </row>
    <row r="28" spans="2:5">
      <c r="B28">
        <v>24</v>
      </c>
      <c r="C28">
        <v>1</v>
      </c>
      <c r="D28">
        <v>0</v>
      </c>
      <c r="E28">
        <v>-5.8279795522099049E-32</v>
      </c>
    </row>
    <row r="29" spans="2:5">
      <c r="B29">
        <v>25</v>
      </c>
      <c r="C29">
        <v>0.10125442774144543</v>
      </c>
      <c r="D29">
        <v>9.1859486108180774E-2</v>
      </c>
      <c r="E29">
        <v>0.48208527419314873</v>
      </c>
    </row>
    <row r="30" spans="2:5">
      <c r="B30">
        <v>26</v>
      </c>
      <c r="C30">
        <v>5.8178949764005963E-2</v>
      </c>
      <c r="D30">
        <v>3.3622621845850346E-2</v>
      </c>
      <c r="E30">
        <v>0.64215647086660366</v>
      </c>
    </row>
    <row r="31" spans="2:5">
      <c r="B31">
        <v>27</v>
      </c>
      <c r="C31">
        <v>4.0077773278786449E-2</v>
      </c>
      <c r="D31">
        <v>5.0193923477604749E-2</v>
      </c>
      <c r="E31">
        <v>0.67820104386148328</v>
      </c>
    </row>
    <row r="32" spans="2:5">
      <c r="B32">
        <v>28</v>
      </c>
      <c r="C32">
        <v>0.13572952309156461</v>
      </c>
      <c r="D32">
        <v>0.11061817222649532</v>
      </c>
      <c r="E32">
        <v>0.31904210600438943</v>
      </c>
    </row>
    <row r="33" spans="2:5">
      <c r="B33">
        <v>29</v>
      </c>
      <c r="C33">
        <v>5.5167231138415172E-2</v>
      </c>
      <c r="D33">
        <v>0.10977584526586448</v>
      </c>
      <c r="E33">
        <v>0.53715164232752644</v>
      </c>
    </row>
    <row r="34" spans="2:5">
      <c r="B34">
        <v>30</v>
      </c>
      <c r="C34">
        <v>0.17860648302227639</v>
      </c>
      <c r="D34">
        <v>0.11859334391646567</v>
      </c>
      <c r="E34">
        <v>0.31008309780767762</v>
      </c>
    </row>
    <row r="35" spans="2:5">
      <c r="B35">
        <v>31</v>
      </c>
      <c r="C35">
        <v>3.3693909411960363E-2</v>
      </c>
      <c r="D35">
        <v>0.19051304157854382</v>
      </c>
      <c r="E35">
        <v>0.41671644399924068</v>
      </c>
    </row>
    <row r="36" spans="2:5">
      <c r="B36">
        <v>32</v>
      </c>
      <c r="C36">
        <v>3.0209640292482094E-2</v>
      </c>
      <c r="D36">
        <v>6.032983567082436E-2</v>
      </c>
      <c r="E36">
        <v>0.69091255148315822</v>
      </c>
    </row>
    <row r="37" spans="2:5">
      <c r="B37">
        <v>33</v>
      </c>
      <c r="C37">
        <v>8.9344221764968063E-2</v>
      </c>
      <c r="D37">
        <v>0.1910913153324923</v>
      </c>
      <c r="E37">
        <v>0.38063297061302903</v>
      </c>
    </row>
    <row r="38" spans="2:5">
      <c r="B38">
        <v>34</v>
      </c>
      <c r="C38">
        <v>1.7354364335198082E-2</v>
      </c>
      <c r="D38">
        <v>8.2661960045517319E-2</v>
      </c>
      <c r="E38">
        <v>0.68302044420596275</v>
      </c>
    </row>
    <row r="39" spans="2:5">
      <c r="B39">
        <v>35</v>
      </c>
      <c r="C39">
        <v>4.8079393970474622E-2</v>
      </c>
      <c r="D39">
        <v>4.2380128269864981E-2</v>
      </c>
      <c r="E39">
        <v>0.68433448241954276</v>
      </c>
    </row>
    <row r="40" spans="2:5">
      <c r="B40">
        <v>36</v>
      </c>
      <c r="C40">
        <v>7.5509557279557216E-2</v>
      </c>
      <c r="D40">
        <v>5.5078527125171015E-2</v>
      </c>
      <c r="E40">
        <v>0.55673127024155122</v>
      </c>
    </row>
    <row r="41" spans="2:5">
      <c r="B41">
        <v>37</v>
      </c>
      <c r="C41">
        <v>3.0795309205909324E-2</v>
      </c>
      <c r="D41">
        <v>0.11948414133098294</v>
      </c>
      <c r="E41">
        <v>0.61456119273043752</v>
      </c>
    </row>
    <row r="42" spans="2:5">
      <c r="B42">
        <v>38</v>
      </c>
      <c r="C42">
        <v>2.0656587858258826E-2</v>
      </c>
      <c r="D42">
        <v>7.542010441081029E-2</v>
      </c>
      <c r="E42">
        <v>0.57828178177620237</v>
      </c>
    </row>
    <row r="43" spans="2:5">
      <c r="B43">
        <v>39</v>
      </c>
      <c r="C43">
        <v>2.1571959492684131E-2</v>
      </c>
      <c r="D43">
        <v>1.6228004905246333E-2</v>
      </c>
      <c r="E43">
        <v>0.75638027814430187</v>
      </c>
    </row>
    <row r="44" spans="2:5">
      <c r="B44">
        <v>40</v>
      </c>
      <c r="C44">
        <v>0.12397427655261586</v>
      </c>
      <c r="D44">
        <v>0.20812429411242794</v>
      </c>
      <c r="E44">
        <v>0.21871181276606577</v>
      </c>
    </row>
    <row r="45" spans="2:5">
      <c r="B45">
        <v>41</v>
      </c>
      <c r="C45">
        <v>9.7878753792890294E-2</v>
      </c>
      <c r="D45">
        <v>3.097089649348966E-2</v>
      </c>
      <c r="E45">
        <v>0.56641358364921235</v>
      </c>
    </row>
    <row r="46" spans="2:5">
      <c r="B46">
        <v>42</v>
      </c>
      <c r="C46">
        <v>0.10878126305163958</v>
      </c>
      <c r="D46">
        <v>0.13753742467818675</v>
      </c>
      <c r="E46">
        <v>0.42777380890008998</v>
      </c>
    </row>
    <row r="47" spans="2:5">
      <c r="B47">
        <v>43</v>
      </c>
      <c r="C47">
        <v>0.10918715208267218</v>
      </c>
      <c r="D47">
        <v>9.8209617513154171E-2</v>
      </c>
      <c r="E47">
        <v>0.44408435510070732</v>
      </c>
    </row>
    <row r="48" spans="2:5">
      <c r="B48">
        <v>44</v>
      </c>
      <c r="C48">
        <v>7.7783422760208901E-2</v>
      </c>
      <c r="D48">
        <v>9.6041999265486455E-2</v>
      </c>
      <c r="E48">
        <v>0.50761352158486273</v>
      </c>
    </row>
    <row r="49" spans="2:5">
      <c r="B49">
        <v>45</v>
      </c>
      <c r="C49">
        <v>0.12709470459205435</v>
      </c>
      <c r="D49">
        <v>0.31078711298432715</v>
      </c>
      <c r="E49">
        <v>0.13775843199421106</v>
      </c>
    </row>
    <row r="50" spans="2:5">
      <c r="B50">
        <v>46</v>
      </c>
      <c r="C50">
        <v>3.6678954676689919E-2</v>
      </c>
      <c r="D50">
        <v>0.10024508281014104</v>
      </c>
      <c r="E50">
        <v>0.61666201499387152</v>
      </c>
    </row>
    <row r="51" spans="2:5">
      <c r="B51">
        <v>47</v>
      </c>
      <c r="C51">
        <v>0.15242412566937003</v>
      </c>
      <c r="D51">
        <v>0.14783656285859559</v>
      </c>
      <c r="E51">
        <v>0.25986268448097416</v>
      </c>
    </row>
    <row r="52" spans="2:5">
      <c r="B52">
        <v>48</v>
      </c>
      <c r="C52">
        <v>5.4068868403889594E-2</v>
      </c>
      <c r="D52">
        <v>3.6257992604542516E-2</v>
      </c>
      <c r="E52">
        <v>0.60449028504943503</v>
      </c>
    </row>
    <row r="53" spans="2:5">
      <c r="B53">
        <v>49</v>
      </c>
      <c r="C53">
        <v>3.3436296383193856E-2</v>
      </c>
      <c r="D53">
        <v>5.6652052068594375E-2</v>
      </c>
      <c r="E53">
        <v>0.6532388508144289</v>
      </c>
    </row>
    <row r="54" spans="2:5">
      <c r="B54">
        <v>50</v>
      </c>
      <c r="C54">
        <v>9.9221362233227528E-2</v>
      </c>
      <c r="D54">
        <v>8.9432363257005119E-3</v>
      </c>
      <c r="E54">
        <v>0.6269803429188856</v>
      </c>
    </row>
    <row r="55" spans="2:5">
      <c r="B55">
        <v>51</v>
      </c>
      <c r="C55">
        <v>3.2739124279471066E-2</v>
      </c>
      <c r="D55">
        <v>6.3890353577450931E-2</v>
      </c>
      <c r="E55">
        <v>0.67512267175150453</v>
      </c>
    </row>
    <row r="56" spans="2:5">
      <c r="B56">
        <v>52</v>
      </c>
      <c r="C56">
        <v>8.9281206377124694E-2</v>
      </c>
      <c r="D56">
        <v>4.7847690231541576E-2</v>
      </c>
      <c r="E56">
        <v>0.59091009429107944</v>
      </c>
    </row>
    <row r="57" spans="2:5">
      <c r="B57">
        <v>53</v>
      </c>
      <c r="C57">
        <v>9.3609384557272163E-2</v>
      </c>
      <c r="D57">
        <v>0.15949796248490078</v>
      </c>
      <c r="E57">
        <v>0.37668581681971841</v>
      </c>
    </row>
    <row r="58" spans="2:5">
      <c r="B58">
        <v>54</v>
      </c>
      <c r="C58">
        <v>2.9669216814939555E-2</v>
      </c>
      <c r="D58">
        <v>2.6411982992303115E-2</v>
      </c>
      <c r="E58">
        <v>0.69931530286903743</v>
      </c>
    </row>
    <row r="59" spans="2:5">
      <c r="B59">
        <v>55</v>
      </c>
      <c r="C59">
        <v>5.9133693466643975E-2</v>
      </c>
      <c r="D59">
        <v>5.6385189340903974E-2</v>
      </c>
      <c r="E59">
        <v>0.59275993334896726</v>
      </c>
    </row>
    <row r="60" spans="2:5">
      <c r="B60">
        <v>56</v>
      </c>
      <c r="C60">
        <v>0.2077313751284306</v>
      </c>
      <c r="D60">
        <v>0.18191725630797712</v>
      </c>
      <c r="E60">
        <v>0.20763487537187031</v>
      </c>
    </row>
    <row r="61" spans="2:5">
      <c r="B61">
        <v>57</v>
      </c>
      <c r="C61">
        <v>4.6036556118678939E-3</v>
      </c>
      <c r="D61">
        <v>2.5232646772170478E-2</v>
      </c>
      <c r="E61">
        <v>0.8375307315376781</v>
      </c>
    </row>
    <row r="62" spans="2:5">
      <c r="B62">
        <v>58</v>
      </c>
      <c r="C62">
        <v>1.2372881643244132E-2</v>
      </c>
      <c r="D62">
        <v>3.5171769171827197E-2</v>
      </c>
      <c r="E62">
        <v>0.76041189417003396</v>
      </c>
    </row>
    <row r="63" spans="2:5">
      <c r="B63">
        <v>59</v>
      </c>
      <c r="C63">
        <v>3.9596683165725122E-2</v>
      </c>
      <c r="D63">
        <v>1.9531669077916675E-2</v>
      </c>
      <c r="E63">
        <v>0.75188735964565367</v>
      </c>
    </row>
    <row r="64" spans="2:5">
      <c r="B64">
        <v>60</v>
      </c>
      <c r="C64">
        <v>7.1343953012327644E-3</v>
      </c>
      <c r="D64">
        <v>5.6020235038302502E-2</v>
      </c>
      <c r="E64">
        <v>0.75712949512575478</v>
      </c>
    </row>
    <row r="65" spans="2:5">
      <c r="B65">
        <v>61</v>
      </c>
      <c r="C65">
        <v>2.5113711713540821E-2</v>
      </c>
      <c r="D65">
        <v>2.1401983517764366E-2</v>
      </c>
      <c r="E65">
        <v>0.76067501206764332</v>
      </c>
    </row>
    <row r="66" spans="2:5">
      <c r="B66">
        <v>62</v>
      </c>
      <c r="C66">
        <v>8.584971178084233E-2</v>
      </c>
      <c r="D66">
        <v>0.22498813372463328</v>
      </c>
      <c r="E66">
        <v>0.23678363253566692</v>
      </c>
    </row>
    <row r="67" spans="2:5">
      <c r="B67">
        <v>63</v>
      </c>
      <c r="C67">
        <v>7.5123394488163181E-3</v>
      </c>
      <c r="D67">
        <v>2.8482612363709608E-2</v>
      </c>
      <c r="E67">
        <v>0.78714835786756709</v>
      </c>
    </row>
    <row r="68" spans="2:5">
      <c r="B68">
        <v>64</v>
      </c>
      <c r="C68">
        <v>9.2847414648991405E-2</v>
      </c>
      <c r="D68">
        <v>2.0025784104086158E-2</v>
      </c>
      <c r="E68">
        <v>0.61868366422626098</v>
      </c>
    </row>
    <row r="69" spans="2:5">
      <c r="B69">
        <v>65</v>
      </c>
      <c r="C69">
        <v>0.13218170297108828</v>
      </c>
      <c r="D69">
        <v>0.10651237935229695</v>
      </c>
      <c r="E69">
        <v>0.3590068805044222</v>
      </c>
    </row>
    <row r="70" spans="2:5">
      <c r="B70">
        <v>66</v>
      </c>
      <c r="C70">
        <v>4.2792010116658535E-2</v>
      </c>
      <c r="D70">
        <v>0.10593700659422475</v>
      </c>
      <c r="E70">
        <v>0.57403459349861896</v>
      </c>
    </row>
    <row r="71" spans="2:5">
      <c r="B71">
        <v>67</v>
      </c>
      <c r="C71">
        <v>9.1668083249225235E-2</v>
      </c>
      <c r="D71">
        <v>0.10472556941033226</v>
      </c>
      <c r="E71">
        <v>0.46123789337132715</v>
      </c>
    </row>
    <row r="72" spans="2:5">
      <c r="B72">
        <v>68</v>
      </c>
      <c r="C72">
        <v>0.16197230729684597</v>
      </c>
      <c r="D72">
        <v>0.11444586951010235</v>
      </c>
      <c r="E72">
        <v>0.30395712220947457</v>
      </c>
    </row>
    <row r="73" spans="2:5">
      <c r="B73">
        <v>69</v>
      </c>
      <c r="C73">
        <v>0.11942683262099685</v>
      </c>
      <c r="D73">
        <v>0.10645886304111257</v>
      </c>
      <c r="E73">
        <v>0.36305802365325845</v>
      </c>
    </row>
    <row r="74" spans="2:5">
      <c r="B74">
        <v>70</v>
      </c>
      <c r="C74">
        <v>9.0751639577212107E-2</v>
      </c>
      <c r="D74">
        <v>6.7293711019953101E-2</v>
      </c>
      <c r="E74">
        <v>0.54511163769224757</v>
      </c>
    </row>
    <row r="75" spans="2:5">
      <c r="B75">
        <v>71</v>
      </c>
      <c r="C75">
        <v>8.1109699118816922E-2</v>
      </c>
      <c r="D75">
        <v>0.13625426385107769</v>
      </c>
      <c r="E75">
        <v>0.44374485081488385</v>
      </c>
    </row>
    <row r="76" spans="2:5">
      <c r="B76">
        <v>72</v>
      </c>
      <c r="C76">
        <v>2.28945873645914E-2</v>
      </c>
      <c r="D76">
        <v>4.2932350860593785E-2</v>
      </c>
      <c r="E76">
        <v>0.70939360877468927</v>
      </c>
    </row>
    <row r="77" spans="2:5">
      <c r="B77">
        <v>73</v>
      </c>
      <c r="C77">
        <v>1.5441089384854403E-2</v>
      </c>
      <c r="D77">
        <v>1.6655881980211992E-2</v>
      </c>
      <c r="E77">
        <v>0.81649822283854889</v>
      </c>
    </row>
    <row r="78" spans="2:5">
      <c r="B78">
        <v>74</v>
      </c>
      <c r="C78">
        <v>4.0220370764943517E-2</v>
      </c>
      <c r="D78">
        <v>0.12994432183952012</v>
      </c>
      <c r="E78">
        <v>0.50421472204367546</v>
      </c>
    </row>
    <row r="79" spans="2:5">
      <c r="B79">
        <v>75</v>
      </c>
      <c r="C79">
        <v>1.2630562768893155E-2</v>
      </c>
      <c r="D79">
        <v>0.17272003634382632</v>
      </c>
      <c r="E79">
        <v>0.5309901447883959</v>
      </c>
    </row>
    <row r="80" spans="2:5">
      <c r="B80">
        <v>76</v>
      </c>
      <c r="C80">
        <v>7.2514968194755308E-2</v>
      </c>
      <c r="D80">
        <v>0.30925831964206962</v>
      </c>
      <c r="E80">
        <v>0.24250212192159171</v>
      </c>
    </row>
    <row r="81" spans="2:5">
      <c r="B81">
        <v>77</v>
      </c>
      <c r="C81">
        <v>2.2800517311647728E-2</v>
      </c>
      <c r="D81">
        <v>2.1133839371770578E-2</v>
      </c>
      <c r="E81">
        <v>0.72611922603661139</v>
      </c>
    </row>
    <row r="82" spans="2:5">
      <c r="B82">
        <v>78</v>
      </c>
      <c r="C82">
        <v>6.090879082052264E-2</v>
      </c>
      <c r="D82">
        <v>0.24302582141371534</v>
      </c>
      <c r="E82">
        <v>0.34632402301394882</v>
      </c>
    </row>
    <row r="83" spans="2:5">
      <c r="B83">
        <v>79</v>
      </c>
      <c r="C83">
        <v>0.10805944667461168</v>
      </c>
      <c r="D83">
        <v>0.1521071888326517</v>
      </c>
      <c r="E83">
        <v>0.38730638003357043</v>
      </c>
    </row>
    <row r="84" spans="2:5">
      <c r="B84">
        <v>80</v>
      </c>
      <c r="C84">
        <v>2.886909528294599E-2</v>
      </c>
      <c r="D84">
        <v>9.6615181657944221E-2</v>
      </c>
      <c r="E84">
        <v>0.5884618718072161</v>
      </c>
    </row>
    <row r="85" spans="2:5">
      <c r="B85">
        <v>81</v>
      </c>
      <c r="C85">
        <v>1.8356527608531892E-2</v>
      </c>
      <c r="D85">
        <v>0.28115180762530939</v>
      </c>
      <c r="E85">
        <v>0.43098628680284684</v>
      </c>
    </row>
    <row r="86" spans="2:5">
      <c r="B86">
        <v>82</v>
      </c>
      <c r="C86">
        <v>0.15089056947132534</v>
      </c>
      <c r="D86">
        <v>0.1084313288945995</v>
      </c>
      <c r="E86">
        <v>0.33949187472416509</v>
      </c>
    </row>
    <row r="87" spans="2:5">
      <c r="B87">
        <v>83</v>
      </c>
      <c r="C87">
        <v>9.2680893166882522E-2</v>
      </c>
      <c r="D87">
        <v>9.2524878774052896E-2</v>
      </c>
      <c r="E87">
        <v>0.4561038196497299</v>
      </c>
    </row>
    <row r="88" spans="2:5">
      <c r="B88">
        <v>84</v>
      </c>
      <c r="C88">
        <v>0.15259053620475757</v>
      </c>
      <c r="D88">
        <v>0.17685506416820415</v>
      </c>
      <c r="E88">
        <v>0.28367950062949743</v>
      </c>
    </row>
    <row r="89" spans="2:5">
      <c r="B89">
        <v>85</v>
      </c>
      <c r="C89">
        <v>3.9574562022478291E-2</v>
      </c>
      <c r="D89">
        <v>8.338969105212142E-2</v>
      </c>
      <c r="E89">
        <v>0.61315352404290424</v>
      </c>
    </row>
    <row r="90" spans="2:5">
      <c r="B90">
        <v>86</v>
      </c>
      <c r="C90">
        <v>5.7505833830540781E-2</v>
      </c>
      <c r="D90">
        <v>0.18450796025491809</v>
      </c>
      <c r="E90">
        <v>0.4007224216679085</v>
      </c>
    </row>
    <row r="91" spans="2:5">
      <c r="B91">
        <v>87</v>
      </c>
      <c r="C91">
        <v>0.13299355558336956</v>
      </c>
      <c r="D91">
        <v>1.6006095798324523E-2</v>
      </c>
      <c r="E91">
        <v>0.5018625829842368</v>
      </c>
    </row>
    <row r="92" spans="2:5">
      <c r="B92">
        <v>88</v>
      </c>
      <c r="C92">
        <v>7.0324098030732529E-2</v>
      </c>
      <c r="D92">
        <v>5.8976321493360254E-2</v>
      </c>
      <c r="E92">
        <v>0.59044154874309807</v>
      </c>
    </row>
    <row r="93" spans="2:5">
      <c r="B93">
        <v>89</v>
      </c>
      <c r="C93">
        <v>2.2245116355320366E-2</v>
      </c>
      <c r="D93">
        <v>0.10825643571462959</v>
      </c>
      <c r="E93">
        <v>0.58837201253695992</v>
      </c>
    </row>
    <row r="94" spans="2:5">
      <c r="B94">
        <v>90</v>
      </c>
      <c r="C94">
        <v>0.17027019914325622</v>
      </c>
      <c r="D94">
        <v>0.26125060896296703</v>
      </c>
      <c r="E94">
        <v>0.17022909161007771</v>
      </c>
    </row>
    <row r="95" spans="2:5">
      <c r="B95">
        <v>91</v>
      </c>
      <c r="C95">
        <v>0.10727770766395364</v>
      </c>
      <c r="D95">
        <v>2.7779820214457306E-2</v>
      </c>
      <c r="E95">
        <v>0.51690173525062866</v>
      </c>
    </row>
    <row r="96" spans="2:5">
      <c r="B96">
        <v>92</v>
      </c>
      <c r="C96">
        <v>4.830562141616325E-2</v>
      </c>
      <c r="D96">
        <v>9.0860299715772863E-2</v>
      </c>
      <c r="E96">
        <v>0.56427855226451817</v>
      </c>
    </row>
    <row r="97" spans="2:5">
      <c r="B97">
        <v>93</v>
      </c>
      <c r="C97">
        <v>0.2120756749951892</v>
      </c>
      <c r="D97">
        <v>0.28528972438944483</v>
      </c>
      <c r="E97">
        <v>0.10735426006459195</v>
      </c>
    </row>
    <row r="98" spans="2:5">
      <c r="B98">
        <v>94</v>
      </c>
      <c r="C98">
        <v>3.2477712382168747E-2</v>
      </c>
      <c r="D98">
        <v>0.2176180387953483</v>
      </c>
      <c r="E98">
        <v>0.4450220501736607</v>
      </c>
    </row>
    <row r="99" spans="2:5">
      <c r="B99">
        <v>95</v>
      </c>
      <c r="C99">
        <v>2.1302846693300848E-2</v>
      </c>
      <c r="D99">
        <v>4.0912566098312286E-2</v>
      </c>
      <c r="E99">
        <v>0.73538487985761058</v>
      </c>
    </row>
    <row r="100" spans="2:5">
      <c r="B100">
        <v>96</v>
      </c>
      <c r="C100">
        <v>4.3724093312861298E-2</v>
      </c>
      <c r="D100">
        <v>1.8107921542040925E-2</v>
      </c>
      <c r="E100">
        <v>0.69322444438375552</v>
      </c>
    </row>
    <row r="101" spans="2:5">
      <c r="B101">
        <v>97</v>
      </c>
      <c r="C101">
        <v>0.12526200302199633</v>
      </c>
      <c r="D101">
        <v>0.12602145379518973</v>
      </c>
      <c r="E101">
        <v>0.36324141152741229</v>
      </c>
    </row>
    <row r="102" spans="2:5">
      <c r="B102">
        <v>98</v>
      </c>
      <c r="C102">
        <v>4.1246762721647838E-2</v>
      </c>
      <c r="D102">
        <v>3.1747976626058078E-2</v>
      </c>
      <c r="E102">
        <v>0.6994244196312418</v>
      </c>
    </row>
    <row r="103" spans="2:5">
      <c r="B103">
        <v>99</v>
      </c>
      <c r="C103">
        <v>0.12515216781761246</v>
      </c>
      <c r="D103">
        <v>0.12065323782019197</v>
      </c>
      <c r="E103">
        <v>0.39688186126310365</v>
      </c>
    </row>
    <row r="104" spans="2:5">
      <c r="B104">
        <v>100</v>
      </c>
      <c r="C104">
        <v>6.2314441843785061E-2</v>
      </c>
      <c r="D104">
        <v>6.8903351623543441E-2</v>
      </c>
      <c r="E104">
        <v>0.60018277061770586</v>
      </c>
    </row>
    <row r="105" spans="2:5">
      <c r="B105">
        <v>101</v>
      </c>
      <c r="C105">
        <v>3.679628628549711E-2</v>
      </c>
      <c r="D105">
        <v>3.0895214339149164E-2</v>
      </c>
      <c r="E105">
        <v>0.70334384948528106</v>
      </c>
    </row>
    <row r="106" spans="2:5">
      <c r="B106">
        <v>102</v>
      </c>
      <c r="C106">
        <v>7.7527467483624823E-2</v>
      </c>
      <c r="D106">
        <v>0.12765959707038194</v>
      </c>
      <c r="E106">
        <v>0.38926179676126904</v>
      </c>
    </row>
    <row r="107" spans="2:5">
      <c r="B107">
        <v>103</v>
      </c>
      <c r="C107">
        <v>2.1041325843787262E-2</v>
      </c>
      <c r="D107">
        <v>7.3130706324705197E-2</v>
      </c>
      <c r="E107">
        <v>0.7063596131215879</v>
      </c>
    </row>
    <row r="108" spans="2:5">
      <c r="B108">
        <v>104</v>
      </c>
      <c r="C108">
        <v>4.4477129407590483E-3</v>
      </c>
      <c r="D108">
        <v>1.9144069538521536E-2</v>
      </c>
      <c r="E108">
        <v>0.86783743408421832</v>
      </c>
    </row>
    <row r="109" spans="2:5">
      <c r="B109">
        <v>105</v>
      </c>
      <c r="C109">
        <v>0.11454498397167062</v>
      </c>
      <c r="D109">
        <v>0.25415343866044915</v>
      </c>
      <c r="E109">
        <v>0.22357483297385791</v>
      </c>
    </row>
    <row r="110" spans="2:5">
      <c r="B110">
        <v>106</v>
      </c>
      <c r="C110">
        <v>5.696780785565897E-2</v>
      </c>
      <c r="D110">
        <v>8.3516509370409442E-2</v>
      </c>
      <c r="E110">
        <v>0.57623369523094825</v>
      </c>
    </row>
    <row r="111" spans="2:5">
      <c r="B111">
        <v>107</v>
      </c>
      <c r="C111">
        <v>3.115472794881971E-2</v>
      </c>
      <c r="D111">
        <v>2.5694505847742334E-2</v>
      </c>
      <c r="E111">
        <v>0.76336047536976182</v>
      </c>
    </row>
    <row r="112" spans="2:5">
      <c r="B112">
        <v>108</v>
      </c>
      <c r="C112">
        <v>9.6198453595094935E-2</v>
      </c>
      <c r="D112">
        <v>0.12437397823547384</v>
      </c>
      <c r="E112">
        <v>0.4080989794949994</v>
      </c>
    </row>
    <row r="113" spans="2:5">
      <c r="B113">
        <v>109</v>
      </c>
      <c r="C113">
        <v>4.4642999746053742E-2</v>
      </c>
      <c r="D113">
        <v>5.8325914326923578E-2</v>
      </c>
      <c r="E113">
        <v>0.62335983757759394</v>
      </c>
    </row>
    <row r="114" spans="2:5">
      <c r="B114">
        <v>110</v>
      </c>
      <c r="C114">
        <v>5.3091335347492385E-2</v>
      </c>
      <c r="D114">
        <v>8.6097007386764599E-3</v>
      </c>
      <c r="E114">
        <v>0.66624676845458053</v>
      </c>
    </row>
    <row r="115" spans="2:5">
      <c r="B115">
        <v>111</v>
      </c>
      <c r="C115">
        <v>0.14401001598198512</v>
      </c>
      <c r="D115">
        <v>0.19759430166385727</v>
      </c>
      <c r="E115">
        <v>0.24228883636476301</v>
      </c>
    </row>
    <row r="116" spans="2:5">
      <c r="B116">
        <v>112</v>
      </c>
      <c r="C116">
        <v>0.20473644653302431</v>
      </c>
      <c r="D116">
        <v>0.21566187659412006</v>
      </c>
      <c r="E116">
        <v>0.16416257084820429</v>
      </c>
    </row>
    <row r="117" spans="2:5">
      <c r="B117">
        <v>113</v>
      </c>
      <c r="C117">
        <v>6.6761627229829567E-3</v>
      </c>
      <c r="D117">
        <v>3.6137510181735749E-2</v>
      </c>
      <c r="E117">
        <v>0.77544203631583908</v>
      </c>
    </row>
    <row r="118" spans="2:5">
      <c r="B118">
        <v>114</v>
      </c>
      <c r="C118">
        <v>8.136179086941063E-2</v>
      </c>
      <c r="D118">
        <v>9.3024235550625056E-2</v>
      </c>
      <c r="E118">
        <v>0.46202951919409424</v>
      </c>
    </row>
    <row r="119" spans="2:5">
      <c r="B119">
        <v>115</v>
      </c>
      <c r="C119">
        <v>7.8032158378620195E-2</v>
      </c>
      <c r="D119">
        <v>0.11294029775086943</v>
      </c>
      <c r="E119">
        <v>0.48028528454780955</v>
      </c>
    </row>
    <row r="120" spans="2:5">
      <c r="B120">
        <v>116</v>
      </c>
      <c r="C120">
        <v>7.2910952425245715E-2</v>
      </c>
      <c r="D120">
        <v>0.14231105148692869</v>
      </c>
      <c r="E120">
        <v>0.45038746919936312</v>
      </c>
    </row>
    <row r="121" spans="2:5">
      <c r="B121">
        <v>117</v>
      </c>
      <c r="C121">
        <v>0.10969229345560072</v>
      </c>
      <c r="D121">
        <v>7.1760639966410106E-2</v>
      </c>
      <c r="E121">
        <v>0.49224917927953737</v>
      </c>
    </row>
    <row r="122" spans="2:5">
      <c r="B122">
        <v>118</v>
      </c>
      <c r="C122">
        <v>3.3507481522748253E-2</v>
      </c>
      <c r="D122">
        <v>0.11845975437149814</v>
      </c>
      <c r="E122">
        <v>0.51257713430061624</v>
      </c>
    </row>
    <row r="123" spans="2:5">
      <c r="B123">
        <v>119</v>
      </c>
      <c r="C123">
        <v>4.4440296808335514E-2</v>
      </c>
      <c r="D123">
        <v>2.6486614311729117E-2</v>
      </c>
      <c r="E123">
        <v>0.65388774750931367</v>
      </c>
    </row>
    <row r="124" spans="2:5">
      <c r="B124">
        <v>120</v>
      </c>
      <c r="C124">
        <v>5.3240982521288116E-2</v>
      </c>
      <c r="D124">
        <v>0.11329745884149715</v>
      </c>
      <c r="E124">
        <v>0.5048336820260968</v>
      </c>
    </row>
    <row r="125" spans="2:5">
      <c r="B125">
        <v>121</v>
      </c>
      <c r="C125">
        <v>0.21203851031617571</v>
      </c>
      <c r="D125">
        <v>0.27295943110882814</v>
      </c>
      <c r="E125">
        <v>8.9417394480171386E-2</v>
      </c>
    </row>
    <row r="126" spans="2:5">
      <c r="B126">
        <v>122</v>
      </c>
      <c r="C126">
        <v>7.3376708765525891E-2</v>
      </c>
      <c r="D126">
        <v>3.7459579912828347E-2</v>
      </c>
      <c r="E126">
        <v>0.62677122634482796</v>
      </c>
    </row>
    <row r="127" spans="2:5">
      <c r="B127">
        <v>123</v>
      </c>
      <c r="C127">
        <v>0.22751339161462653</v>
      </c>
      <c r="D127">
        <v>0.22815713269204893</v>
      </c>
      <c r="E127">
        <v>0.12374743850363404</v>
      </c>
    </row>
    <row r="128" spans="2:5">
      <c r="B128">
        <v>124</v>
      </c>
      <c r="C128">
        <v>7.5583634944630065E-2</v>
      </c>
      <c r="D128">
        <v>4.4194299402921383E-2</v>
      </c>
      <c r="E128">
        <v>0.57979003349891278</v>
      </c>
    </row>
    <row r="129" spans="2:5">
      <c r="B129">
        <v>125</v>
      </c>
      <c r="C129">
        <v>4.8096288308585353E-2</v>
      </c>
      <c r="D129">
        <v>2.7070519691621817E-2</v>
      </c>
      <c r="E129">
        <v>0.6669185039324812</v>
      </c>
    </row>
    <row r="130" spans="2:5">
      <c r="B130">
        <v>126</v>
      </c>
      <c r="C130">
        <v>0.14153049295572276</v>
      </c>
      <c r="D130">
        <v>6.2679649115769703E-2</v>
      </c>
      <c r="E130">
        <v>0.46077507942119567</v>
      </c>
    </row>
    <row r="131" spans="2:5">
      <c r="B131">
        <v>127</v>
      </c>
      <c r="C131">
        <v>3.8783900550081643E-2</v>
      </c>
      <c r="D131">
        <v>7.8188790805614014E-2</v>
      </c>
      <c r="E131">
        <v>0.61774996737397836</v>
      </c>
    </row>
    <row r="132" spans="2:5">
      <c r="B132">
        <v>128</v>
      </c>
      <c r="C132">
        <v>0.11804697799194028</v>
      </c>
      <c r="D132">
        <v>3.5707440968314776E-2</v>
      </c>
      <c r="E132">
        <v>0.5307761325214595</v>
      </c>
    </row>
    <row r="133" spans="2:5">
      <c r="B133">
        <v>129</v>
      </c>
      <c r="C133">
        <v>2.2681778778161608E-2</v>
      </c>
      <c r="D133">
        <v>2.9457839633108357E-2</v>
      </c>
      <c r="E133">
        <v>0.73404841176576852</v>
      </c>
    </row>
    <row r="134" spans="2:5">
      <c r="B134">
        <v>130</v>
      </c>
      <c r="C134">
        <v>0.12263852940937142</v>
      </c>
      <c r="D134">
        <v>0.20429473380699231</v>
      </c>
      <c r="E134">
        <v>0.27506296947468212</v>
      </c>
    </row>
    <row r="135" spans="2:5">
      <c r="B135">
        <v>131</v>
      </c>
      <c r="C135">
        <v>0.14626375087793853</v>
      </c>
      <c r="D135">
        <v>0.18705948971818648</v>
      </c>
      <c r="E135">
        <v>0.31559722850573557</v>
      </c>
    </row>
    <row r="136" spans="2:5">
      <c r="B136">
        <v>132</v>
      </c>
      <c r="C136">
        <v>9.6350671832058365E-3</v>
      </c>
      <c r="D136">
        <v>1.8275467073179286E-2</v>
      </c>
      <c r="E136">
        <v>0.80277483663272275</v>
      </c>
    </row>
    <row r="137" spans="2:5">
      <c r="B137">
        <v>133</v>
      </c>
      <c r="C137">
        <v>0.1653264377348313</v>
      </c>
      <c r="D137">
        <v>0.18121553973943885</v>
      </c>
      <c r="E137">
        <v>0.26060440836601401</v>
      </c>
    </row>
    <row r="138" spans="2:5">
      <c r="B138">
        <v>134</v>
      </c>
      <c r="C138">
        <v>0.12136930608505453</v>
      </c>
      <c r="D138">
        <v>0.13945407769988361</v>
      </c>
      <c r="E138">
        <v>0.35222947592499898</v>
      </c>
    </row>
    <row r="139" spans="2:5">
      <c r="B139">
        <v>135</v>
      </c>
      <c r="C139">
        <v>5.9676623708990767E-2</v>
      </c>
      <c r="D139">
        <v>6.7305714946435197E-2</v>
      </c>
      <c r="E139">
        <v>0.61016645130047475</v>
      </c>
    </row>
    <row r="140" spans="2:5">
      <c r="B140">
        <v>136</v>
      </c>
      <c r="C140">
        <v>7.3026251887338828E-2</v>
      </c>
      <c r="D140">
        <v>0.14731610283950061</v>
      </c>
      <c r="E140">
        <v>0.47672864193238051</v>
      </c>
    </row>
    <row r="141" spans="2:5">
      <c r="B141">
        <v>137</v>
      </c>
      <c r="C141">
        <v>4.199310097455667E-2</v>
      </c>
      <c r="D141">
        <v>5.9270412330462791E-2</v>
      </c>
      <c r="E141">
        <v>0.56858508310678091</v>
      </c>
    </row>
    <row r="142" spans="2:5">
      <c r="B142">
        <v>138</v>
      </c>
      <c r="C142">
        <v>0.17389291476686511</v>
      </c>
      <c r="D142">
        <v>7.4154813457537605E-2</v>
      </c>
      <c r="E142">
        <v>0.41272041083298461</v>
      </c>
    </row>
    <row r="143" spans="2:5">
      <c r="B143">
        <v>139</v>
      </c>
      <c r="C143">
        <v>6.6181120203050975E-2</v>
      </c>
      <c r="D143">
        <v>5.4416366874326876E-2</v>
      </c>
      <c r="E143">
        <v>0.56626458843123428</v>
      </c>
    </row>
    <row r="144" spans="2:5">
      <c r="B144">
        <v>140</v>
      </c>
      <c r="C144">
        <v>0.19407781461310097</v>
      </c>
      <c r="D144">
        <v>0.17141926215325645</v>
      </c>
      <c r="E144">
        <v>0.23009363424480289</v>
      </c>
    </row>
    <row r="145" spans="2:5">
      <c r="B145">
        <v>141</v>
      </c>
      <c r="C145">
        <v>0.15542102332910118</v>
      </c>
      <c r="D145">
        <v>7.8008360619505848E-2</v>
      </c>
      <c r="E145">
        <v>0.42978105084940099</v>
      </c>
    </row>
    <row r="146" spans="2:5">
      <c r="B146">
        <v>142</v>
      </c>
      <c r="C146">
        <v>4.059407203233055E-2</v>
      </c>
      <c r="D146">
        <v>0.116513946771811</v>
      </c>
      <c r="E146">
        <v>0.53804268726234017</v>
      </c>
    </row>
    <row r="147" spans="2:5">
      <c r="B147">
        <v>143</v>
      </c>
      <c r="C147">
        <v>6.75305749699458E-2</v>
      </c>
      <c r="D147">
        <v>8.5534499761538235E-2</v>
      </c>
      <c r="E147">
        <v>0.5637719081296797</v>
      </c>
    </row>
    <row r="148" spans="2:5">
      <c r="B148">
        <v>144</v>
      </c>
      <c r="C148">
        <v>4.6160120415750724E-2</v>
      </c>
      <c r="D148">
        <v>7.3592562712785484E-2</v>
      </c>
      <c r="E148">
        <v>0.45756616764705332</v>
      </c>
    </row>
    <row r="149" spans="2:5">
      <c r="B149">
        <v>145</v>
      </c>
      <c r="C149">
        <v>1.3036195657232089E-2</v>
      </c>
      <c r="D149">
        <v>6.5430981057010576E-2</v>
      </c>
      <c r="E149">
        <v>0.7158665857907629</v>
      </c>
    </row>
    <row r="150" spans="2:5">
      <c r="B150">
        <v>146</v>
      </c>
      <c r="C150">
        <v>5.4392110489598397E-2</v>
      </c>
      <c r="D150">
        <v>4.0821841289549736E-2</v>
      </c>
      <c r="E150">
        <v>0.68595293476676389</v>
      </c>
    </row>
    <row r="151" spans="2:5">
      <c r="B151">
        <v>147</v>
      </c>
      <c r="C151">
        <v>9.6011502644590699E-2</v>
      </c>
      <c r="D151">
        <v>0.15911863140287871</v>
      </c>
      <c r="E151">
        <v>0.34247661427459852</v>
      </c>
    </row>
    <row r="152" spans="2:5">
      <c r="B152">
        <v>148</v>
      </c>
      <c r="C152">
        <v>8.9810247391026971E-2</v>
      </c>
      <c r="D152">
        <v>0.11026915202541457</v>
      </c>
      <c r="E152">
        <v>0.47796747770564657</v>
      </c>
    </row>
    <row r="153" spans="2:5">
      <c r="B153">
        <v>149</v>
      </c>
      <c r="C153">
        <v>4.652426389923655E-2</v>
      </c>
      <c r="D153">
        <v>4.2008794435214901E-2</v>
      </c>
      <c r="E153">
        <v>0.67669986586392006</v>
      </c>
    </row>
    <row r="154" spans="2:5">
      <c r="B154">
        <v>150</v>
      </c>
      <c r="C154">
        <v>4.2454842338149522E-2</v>
      </c>
      <c r="D154">
        <v>2.3911928468221884E-2</v>
      </c>
      <c r="E154">
        <v>0.64865396703673717</v>
      </c>
    </row>
    <row r="155" spans="2:5">
      <c r="B155">
        <v>151</v>
      </c>
      <c r="C155">
        <v>1.4305058582453258E-2</v>
      </c>
      <c r="D155">
        <v>0.17747320261569666</v>
      </c>
      <c r="E155">
        <v>0.55975157255561525</v>
      </c>
    </row>
    <row r="156" spans="2:5">
      <c r="B156">
        <v>152</v>
      </c>
      <c r="C156">
        <v>5.4895959691257101E-2</v>
      </c>
      <c r="D156">
        <v>2.2391082514117332E-2</v>
      </c>
      <c r="E156">
        <v>0.6579065579767398</v>
      </c>
    </row>
    <row r="157" spans="2:5">
      <c r="B157">
        <v>153</v>
      </c>
      <c r="C157">
        <v>3.3035424169587206E-2</v>
      </c>
      <c r="D157">
        <v>0.14094666032358441</v>
      </c>
      <c r="E157">
        <v>0.46978753409246238</v>
      </c>
    </row>
    <row r="158" spans="2:5">
      <c r="B158">
        <v>154</v>
      </c>
      <c r="C158">
        <v>4.9239917375817899E-2</v>
      </c>
      <c r="D158">
        <v>9.3058749278505576E-2</v>
      </c>
      <c r="E158">
        <v>0.52067831833569966</v>
      </c>
    </row>
    <row r="159" spans="2:5">
      <c r="B159">
        <v>155</v>
      </c>
      <c r="C159">
        <v>6.7694487800553885E-2</v>
      </c>
      <c r="D159">
        <v>9.0859215500653234E-2</v>
      </c>
      <c r="E159">
        <v>0.53059882737956676</v>
      </c>
    </row>
    <row r="160" spans="2:5">
      <c r="B160">
        <v>156</v>
      </c>
      <c r="C160">
        <v>1.6846571413618526E-2</v>
      </c>
      <c r="D160">
        <v>0.10144753134476371</v>
      </c>
      <c r="E160">
        <v>0.49946368315995449</v>
      </c>
    </row>
    <row r="161" spans="2:5">
      <c r="B161">
        <v>157</v>
      </c>
      <c r="C161">
        <v>0.10088447439008674</v>
      </c>
      <c r="D161">
        <v>0.13581391487013672</v>
      </c>
      <c r="E161">
        <v>0.38279729529253104</v>
      </c>
    </row>
    <row r="162" spans="2:5">
      <c r="B162">
        <v>158</v>
      </c>
      <c r="C162">
        <v>0.16637138532790471</v>
      </c>
      <c r="D162">
        <v>0.13906838718515602</v>
      </c>
      <c r="E162">
        <v>0.34035307623578392</v>
      </c>
    </row>
    <row r="163" spans="2:5">
      <c r="B163">
        <v>159</v>
      </c>
      <c r="C163">
        <v>1.8665526641580651E-2</v>
      </c>
      <c r="D163">
        <v>7.1236637693805033E-2</v>
      </c>
      <c r="E163">
        <v>0.62251506232686671</v>
      </c>
    </row>
    <row r="164" spans="2:5">
      <c r="B164">
        <v>160</v>
      </c>
      <c r="C164">
        <v>4.9144371471372149E-2</v>
      </c>
      <c r="D164">
        <v>9.1084600569474372E-2</v>
      </c>
      <c r="E164">
        <v>0.56010076034315814</v>
      </c>
    </row>
    <row r="165" spans="2:5">
      <c r="B165">
        <v>161</v>
      </c>
      <c r="C165">
        <v>0.11068040945474855</v>
      </c>
      <c r="D165">
        <v>9.6833590296680205E-2</v>
      </c>
      <c r="E165">
        <v>0.4526257612330955</v>
      </c>
    </row>
    <row r="166" spans="2:5">
      <c r="B166">
        <v>162</v>
      </c>
      <c r="C166">
        <v>3.6814687984613591E-2</v>
      </c>
      <c r="D166">
        <v>2.5118259916934602E-2</v>
      </c>
      <c r="E166">
        <v>0.76180052995423608</v>
      </c>
    </row>
    <row r="167" spans="2:5">
      <c r="B167">
        <v>163</v>
      </c>
      <c r="C167">
        <v>4.5306783244247847E-2</v>
      </c>
      <c r="D167">
        <v>2.4702737513800779E-2</v>
      </c>
      <c r="E167">
        <v>0.72816592056835983</v>
      </c>
    </row>
    <row r="168" spans="2:5">
      <c r="B168">
        <v>164</v>
      </c>
      <c r="C168">
        <v>5.6493732955680574E-2</v>
      </c>
      <c r="D168">
        <v>0.15285233325840331</v>
      </c>
      <c r="E168">
        <v>0.46944551037249016</v>
      </c>
    </row>
    <row r="169" spans="2:5">
      <c r="B169">
        <v>165</v>
      </c>
      <c r="C169">
        <v>0.21651795602589594</v>
      </c>
      <c r="D169">
        <v>0.21429413116517215</v>
      </c>
      <c r="E169">
        <v>0.18767966040672904</v>
      </c>
    </row>
    <row r="170" spans="2:5">
      <c r="B170">
        <v>166</v>
      </c>
      <c r="C170">
        <v>0.21201057616060573</v>
      </c>
      <c r="D170">
        <v>0.19960775120242913</v>
      </c>
      <c r="E170">
        <v>0.20367763941701594</v>
      </c>
    </row>
    <row r="171" spans="2:5">
      <c r="B171">
        <v>167</v>
      </c>
      <c r="C171">
        <v>7.2713395476643183E-2</v>
      </c>
      <c r="D171">
        <v>7.5138098975516154E-2</v>
      </c>
      <c r="E171">
        <v>0.5680469230191727</v>
      </c>
    </row>
    <row r="172" spans="2:5">
      <c r="B172">
        <v>168</v>
      </c>
      <c r="C172">
        <v>7.266282163053514E-3</v>
      </c>
      <c r="D172">
        <v>2.1202663305200799E-2</v>
      </c>
      <c r="E172">
        <v>0.823685359428591</v>
      </c>
    </row>
    <row r="173" spans="2:5">
      <c r="B173">
        <v>169</v>
      </c>
      <c r="C173">
        <v>1.8243092705253705E-2</v>
      </c>
      <c r="D173">
        <v>2.5199160184540551E-2</v>
      </c>
      <c r="E173">
        <v>0.76761656447895987</v>
      </c>
    </row>
    <row r="174" spans="2:5">
      <c r="B174">
        <v>170</v>
      </c>
      <c r="C174">
        <v>0.31147379062449732</v>
      </c>
      <c r="D174">
        <v>1.6637986752284031E-2</v>
      </c>
      <c r="E174">
        <v>0.32333607634411743</v>
      </c>
    </row>
    <row r="175" spans="2:5">
      <c r="B175">
        <v>171</v>
      </c>
      <c r="C175">
        <v>9.4802567782288294E-2</v>
      </c>
      <c r="D175">
        <v>4.9170865408538399E-2</v>
      </c>
      <c r="E175">
        <v>0.45668638871057454</v>
      </c>
    </row>
    <row r="176" spans="2:5">
      <c r="B176">
        <v>172</v>
      </c>
      <c r="C176">
        <v>3.3023694712480345E-2</v>
      </c>
      <c r="D176">
        <v>6.8453674712625076E-2</v>
      </c>
      <c r="E176">
        <v>0.64996114116157866</v>
      </c>
    </row>
    <row r="177" spans="2:5">
      <c r="B177">
        <v>173</v>
      </c>
      <c r="C177">
        <v>4.8617083543170944E-2</v>
      </c>
      <c r="D177">
        <v>0.14001187003981541</v>
      </c>
      <c r="E177">
        <v>0.43199522551972147</v>
      </c>
    </row>
    <row r="178" spans="2:5">
      <c r="B178">
        <v>174</v>
      </c>
      <c r="C178">
        <v>0.10114769310502589</v>
      </c>
      <c r="D178">
        <v>0.24097941159593556</v>
      </c>
      <c r="E178">
        <v>0.28370376035005629</v>
      </c>
    </row>
    <row r="179" spans="2:5">
      <c r="B179">
        <v>175</v>
      </c>
      <c r="C179">
        <v>5.6378880502680723E-2</v>
      </c>
      <c r="D179">
        <v>1.7160232878953817E-2</v>
      </c>
      <c r="E179">
        <v>0.72314231696254216</v>
      </c>
    </row>
    <row r="180" spans="2:5">
      <c r="B180">
        <v>176</v>
      </c>
      <c r="C180">
        <v>7.8011523717633785E-2</v>
      </c>
      <c r="D180">
        <v>0.1760956092848496</v>
      </c>
      <c r="E180">
        <v>0.38015665980876373</v>
      </c>
    </row>
    <row r="181" spans="2:5">
      <c r="B181">
        <v>177</v>
      </c>
      <c r="C181">
        <v>1.950122979884153E-2</v>
      </c>
      <c r="D181">
        <v>2.5008579281389096E-2</v>
      </c>
      <c r="E181">
        <v>0.75967760206814661</v>
      </c>
    </row>
    <row r="182" spans="2:5">
      <c r="B182">
        <v>178</v>
      </c>
      <c r="C182">
        <v>0.13085057363935376</v>
      </c>
      <c r="D182">
        <v>0.11196201319121936</v>
      </c>
      <c r="E182">
        <v>0.39598460798706325</v>
      </c>
    </row>
    <row r="183" spans="2:5">
      <c r="B183">
        <v>179</v>
      </c>
      <c r="C183">
        <v>5.7372984583980748E-2</v>
      </c>
      <c r="D183">
        <v>6.003238448408886E-2</v>
      </c>
      <c r="E183">
        <v>0.64193984078073874</v>
      </c>
    </row>
    <row r="184" spans="2:5">
      <c r="B184">
        <v>180</v>
      </c>
      <c r="C184">
        <v>2.6884054700678284E-2</v>
      </c>
      <c r="D184">
        <v>2.3965452795382272E-2</v>
      </c>
      <c r="E184">
        <v>0.71845878628064241</v>
      </c>
    </row>
    <row r="185" spans="2:5">
      <c r="B185">
        <v>181</v>
      </c>
      <c r="C185">
        <v>2.2744898825850124E-2</v>
      </c>
      <c r="D185">
        <v>1.9489592701996579E-2</v>
      </c>
      <c r="E185">
        <v>0.75492804969862271</v>
      </c>
    </row>
    <row r="186" spans="2:5">
      <c r="B186">
        <v>182</v>
      </c>
      <c r="C186">
        <v>3.8554686741832871E-2</v>
      </c>
      <c r="D186">
        <v>0.12812336071268948</v>
      </c>
      <c r="E186">
        <v>0.54474998170615829</v>
      </c>
    </row>
    <row r="187" spans="2:5">
      <c r="B187">
        <v>183</v>
      </c>
      <c r="C187">
        <v>9.3457618706081186E-2</v>
      </c>
      <c r="D187">
        <v>0.13142481821138147</v>
      </c>
      <c r="E187">
        <v>0.45330027104454829</v>
      </c>
    </row>
    <row r="188" spans="2:5">
      <c r="B188">
        <v>184</v>
      </c>
      <c r="C188">
        <v>0.16526823505041313</v>
      </c>
      <c r="D188">
        <v>0.1863518595793649</v>
      </c>
      <c r="E188">
        <v>0.25125191837721572</v>
      </c>
    </row>
    <row r="189" spans="2:5">
      <c r="B189">
        <v>185</v>
      </c>
      <c r="C189">
        <v>0.20507112656811324</v>
      </c>
      <c r="D189">
        <v>5.074298738087625E-2</v>
      </c>
      <c r="E189">
        <v>0.42134843253624832</v>
      </c>
    </row>
    <row r="190" spans="2:5">
      <c r="B190">
        <v>186</v>
      </c>
      <c r="C190">
        <v>7.9707869804961806E-2</v>
      </c>
      <c r="D190">
        <v>0.1708006969337291</v>
      </c>
      <c r="E190">
        <v>0.40017820715084912</v>
      </c>
    </row>
    <row r="191" spans="2:5">
      <c r="B191">
        <v>187</v>
      </c>
      <c r="C191">
        <v>2.8330653082898141E-2</v>
      </c>
      <c r="D191">
        <v>2.6872165659233772E-2</v>
      </c>
      <c r="E191">
        <v>0.73655828876299489</v>
      </c>
    </row>
    <row r="192" spans="2:5">
      <c r="B192">
        <v>188</v>
      </c>
      <c r="C192">
        <v>2.3988338530279478E-2</v>
      </c>
      <c r="D192">
        <v>7.5611602224713359E-2</v>
      </c>
      <c r="E192">
        <v>0.66725634436323844</v>
      </c>
    </row>
    <row r="193" spans="2:5">
      <c r="B193">
        <v>189</v>
      </c>
      <c r="C193">
        <v>6.8261443609874684E-2</v>
      </c>
      <c r="D193">
        <v>1.1957965740884704E-2</v>
      </c>
      <c r="E193">
        <v>0.61618496156880243</v>
      </c>
    </row>
    <row r="194" spans="2:5">
      <c r="B194">
        <v>190</v>
      </c>
      <c r="C194">
        <v>4.2361977715078783E-2</v>
      </c>
      <c r="D194">
        <v>2.1070641730946041E-2</v>
      </c>
      <c r="E194">
        <v>0.72484028248938004</v>
      </c>
    </row>
    <row r="195" spans="2:5">
      <c r="B195">
        <v>191</v>
      </c>
      <c r="C195">
        <v>0.28524488477900478</v>
      </c>
      <c r="D195">
        <v>8.981125042340031E-2</v>
      </c>
      <c r="E195">
        <v>0.20926537503474577</v>
      </c>
    </row>
    <row r="196" spans="2:5">
      <c r="B196">
        <v>192</v>
      </c>
      <c r="C196">
        <v>3.838852470468105E-2</v>
      </c>
      <c r="D196">
        <v>7.1454925644832204E-2</v>
      </c>
      <c r="E196">
        <v>0.57977866224097063</v>
      </c>
    </row>
    <row r="197" spans="2:5">
      <c r="B197">
        <v>193</v>
      </c>
      <c r="C197">
        <v>2.7456081806058741E-2</v>
      </c>
      <c r="D197">
        <v>1.7158341042266677E-2</v>
      </c>
      <c r="E197">
        <v>0.72702200814460738</v>
      </c>
    </row>
    <row r="198" spans="2:5">
      <c r="B198">
        <v>194</v>
      </c>
      <c r="C198">
        <v>0.12590235610671269</v>
      </c>
      <c r="D198">
        <v>0.19839534971439921</v>
      </c>
      <c r="E198">
        <v>0.29957770769516434</v>
      </c>
    </row>
    <row r="199" spans="2:5">
      <c r="B199">
        <v>195</v>
      </c>
      <c r="C199">
        <v>2.8956657327170836E-2</v>
      </c>
      <c r="D199">
        <v>7.742127362838068E-2</v>
      </c>
      <c r="E199">
        <v>0.66954673922543728</v>
      </c>
    </row>
    <row r="200" spans="2:5">
      <c r="B200">
        <v>196</v>
      </c>
      <c r="C200">
        <v>7.9828168146037163E-3</v>
      </c>
      <c r="D200">
        <v>4.4534825729102806E-2</v>
      </c>
      <c r="E200">
        <v>0.77909139745382716</v>
      </c>
    </row>
    <row r="201" spans="2:5">
      <c r="B201">
        <v>197</v>
      </c>
      <c r="C201">
        <v>0.13094358677427881</v>
      </c>
      <c r="D201">
        <v>0.11736433091804277</v>
      </c>
      <c r="E201">
        <v>0.38403441274095351</v>
      </c>
    </row>
    <row r="202" spans="2:5">
      <c r="B202">
        <v>198</v>
      </c>
      <c r="C202">
        <v>5.8610284714578548E-2</v>
      </c>
      <c r="D202">
        <v>0.2248426172088433</v>
      </c>
      <c r="E202">
        <v>0.38496090014453965</v>
      </c>
    </row>
    <row r="203" spans="2:5">
      <c r="B203">
        <v>199</v>
      </c>
      <c r="C203">
        <v>9.7562032843190288E-2</v>
      </c>
      <c r="D203">
        <v>0.13880969808116417</v>
      </c>
      <c r="E203">
        <v>0.42261361752392612</v>
      </c>
    </row>
    <row r="204" spans="2:5">
      <c r="B204">
        <v>200</v>
      </c>
      <c r="C204">
        <v>0.16982466142663408</v>
      </c>
      <c r="D204">
        <v>0.18664170015261949</v>
      </c>
      <c r="E204">
        <v>0.25087889841094502</v>
      </c>
    </row>
    <row r="205" spans="2:5">
      <c r="B205">
        <v>201</v>
      </c>
      <c r="C205">
        <v>2.1577099174530386E-2</v>
      </c>
      <c r="D205">
        <v>2.2422908295141014E-2</v>
      </c>
      <c r="E205">
        <v>0.76535753436053566</v>
      </c>
    </row>
    <row r="206" spans="2:5">
      <c r="B206">
        <v>202</v>
      </c>
      <c r="C206">
        <v>3.6105432808457606E-2</v>
      </c>
      <c r="D206">
        <v>3.9040764786335114E-2</v>
      </c>
      <c r="E206">
        <v>0.64715783245115432</v>
      </c>
    </row>
    <row r="207" spans="2:5">
      <c r="B207">
        <v>203</v>
      </c>
      <c r="C207">
        <v>9.0335586833387424E-2</v>
      </c>
      <c r="D207">
        <v>4.3522330902718641E-2</v>
      </c>
      <c r="E207">
        <v>0.59573487867481711</v>
      </c>
    </row>
    <row r="208" spans="2:5">
      <c r="B208">
        <v>204</v>
      </c>
      <c r="C208">
        <v>6.5017667207956389E-2</v>
      </c>
      <c r="D208">
        <v>4.1231290826364467E-2</v>
      </c>
      <c r="E208">
        <v>0.62392989495288353</v>
      </c>
    </row>
    <row r="209" spans="2:5">
      <c r="B209">
        <v>205</v>
      </c>
      <c r="C209">
        <v>5.3765052960214818E-2</v>
      </c>
      <c r="D209">
        <v>0.19365519951748816</v>
      </c>
      <c r="E209">
        <v>0.43987727604137566</v>
      </c>
    </row>
    <row r="210" spans="2:5">
      <c r="B210">
        <v>206</v>
      </c>
      <c r="C210">
        <v>2.670282193174079E-2</v>
      </c>
      <c r="D210">
        <v>6.6017176681429743E-2</v>
      </c>
      <c r="E210">
        <v>0.65147558625075774</v>
      </c>
    </row>
    <row r="211" spans="2:5">
      <c r="B211">
        <v>207</v>
      </c>
      <c r="C211">
        <v>3.1887995620189097E-2</v>
      </c>
      <c r="D211">
        <v>8.9351355017975365E-2</v>
      </c>
      <c r="E211">
        <v>0.6097588561953784</v>
      </c>
    </row>
    <row r="212" spans="2:5">
      <c r="B212">
        <v>208</v>
      </c>
      <c r="C212">
        <v>4.0488215348603043E-2</v>
      </c>
      <c r="D212">
        <v>0.1032567333156319</v>
      </c>
      <c r="E212">
        <v>0.58603720026687878</v>
      </c>
    </row>
    <row r="213" spans="2:5">
      <c r="B213">
        <v>209</v>
      </c>
      <c r="C213">
        <v>7.2151806923677758E-2</v>
      </c>
      <c r="D213">
        <v>2.9990416548722594E-2</v>
      </c>
      <c r="E213">
        <v>0.66284242584532116</v>
      </c>
    </row>
    <row r="214" spans="2:5">
      <c r="B214">
        <v>210</v>
      </c>
      <c r="C214">
        <v>3.5998909896907211E-2</v>
      </c>
      <c r="D214">
        <v>7.1295871201079969E-2</v>
      </c>
      <c r="E214">
        <v>0.527641275368254</v>
      </c>
    </row>
    <row r="215" spans="2:5">
      <c r="B215">
        <v>211</v>
      </c>
      <c r="C215">
        <v>7.3701024770395474E-2</v>
      </c>
      <c r="D215">
        <v>0.11533927707218115</v>
      </c>
      <c r="E215">
        <v>0.48630791507095567</v>
      </c>
    </row>
    <row r="216" spans="2:5">
      <c r="B216">
        <v>212</v>
      </c>
      <c r="C216">
        <v>0.12147374616594087</v>
      </c>
      <c r="D216">
        <v>0.25864431462620385</v>
      </c>
      <c r="E216">
        <v>0.26648519792483993</v>
      </c>
    </row>
    <row r="217" spans="2:5">
      <c r="B217">
        <v>213</v>
      </c>
      <c r="C217">
        <v>5.5425661507637211E-2</v>
      </c>
      <c r="D217">
        <v>4.5167576579322993E-2</v>
      </c>
      <c r="E217">
        <v>0.67150023486669075</v>
      </c>
    </row>
    <row r="218" spans="2:5">
      <c r="B218">
        <v>214</v>
      </c>
      <c r="C218">
        <v>1.9468632410824156E-2</v>
      </c>
      <c r="D218">
        <v>9.6313731883645087E-2</v>
      </c>
      <c r="E218">
        <v>0.59583641334014403</v>
      </c>
    </row>
    <row r="219" spans="2:5">
      <c r="B219">
        <v>215</v>
      </c>
      <c r="C219">
        <v>5.5165284429754304E-2</v>
      </c>
      <c r="D219">
        <v>4.1735829099186196E-2</v>
      </c>
      <c r="E219">
        <v>0.65999413649227856</v>
      </c>
    </row>
    <row r="220" spans="2:5">
      <c r="B220">
        <v>216</v>
      </c>
      <c r="C220">
        <v>0.12749463604198552</v>
      </c>
      <c r="D220">
        <v>0.23596366752433989</v>
      </c>
      <c r="E220">
        <v>0.26679643468836006</v>
      </c>
    </row>
    <row r="221" spans="2:5">
      <c r="B221">
        <v>217</v>
      </c>
      <c r="C221">
        <v>0.13446685356651994</v>
      </c>
      <c r="D221">
        <v>7.2097327686058948E-2</v>
      </c>
      <c r="E221">
        <v>0.46892043963069169</v>
      </c>
    </row>
    <row r="222" spans="2:5">
      <c r="B222">
        <v>218</v>
      </c>
      <c r="C222">
        <v>5.9624135752206292E-2</v>
      </c>
      <c r="D222">
        <v>9.9169466533297862E-2</v>
      </c>
      <c r="E222">
        <v>0.58510933997395442</v>
      </c>
    </row>
    <row r="223" spans="2:5">
      <c r="B223">
        <v>219</v>
      </c>
      <c r="C223">
        <v>0.12916659216928045</v>
      </c>
      <c r="D223">
        <v>0.21631261684150654</v>
      </c>
      <c r="E223">
        <v>0.28226631512987937</v>
      </c>
    </row>
    <row r="224" spans="2:5">
      <c r="B224">
        <v>220</v>
      </c>
      <c r="C224">
        <v>8.0218322633630768E-2</v>
      </c>
      <c r="D224">
        <v>7.6895217777248087E-2</v>
      </c>
      <c r="E224">
        <v>0.5263440997845189</v>
      </c>
    </row>
    <row r="225" spans="2:5">
      <c r="B225">
        <v>221</v>
      </c>
      <c r="C225">
        <v>1.3378081814847707E-2</v>
      </c>
      <c r="D225">
        <v>4.1734347724717236E-2</v>
      </c>
      <c r="E225">
        <v>0.77898611973664789</v>
      </c>
    </row>
    <row r="226" spans="2:5">
      <c r="B226">
        <v>222</v>
      </c>
      <c r="C226">
        <v>3.8922003688861083E-2</v>
      </c>
      <c r="D226">
        <v>8.4956475548431901E-2</v>
      </c>
      <c r="E226">
        <v>0.60954706875108999</v>
      </c>
    </row>
    <row r="227" spans="2:5">
      <c r="B227">
        <v>223</v>
      </c>
      <c r="C227">
        <v>9.3548554173158681E-3</v>
      </c>
      <c r="D227">
        <v>2.3478575942986711E-2</v>
      </c>
      <c r="E227">
        <v>0.82263631480764132</v>
      </c>
    </row>
    <row r="228" spans="2:5">
      <c r="B228">
        <v>224</v>
      </c>
      <c r="C228">
        <v>5.0764724568855862E-2</v>
      </c>
      <c r="D228">
        <v>0.10658600820769626</v>
      </c>
      <c r="E228">
        <v>0.5387225406409587</v>
      </c>
    </row>
    <row r="229" spans="2:5">
      <c r="B229">
        <v>225</v>
      </c>
      <c r="C229">
        <v>3.0026381950534482E-2</v>
      </c>
      <c r="D229">
        <v>0.10277707322206997</v>
      </c>
      <c r="E229">
        <v>0.61146876290183283</v>
      </c>
    </row>
    <row r="230" spans="2:5">
      <c r="B230">
        <v>226</v>
      </c>
      <c r="C230">
        <v>2.407877989890516E-2</v>
      </c>
      <c r="D230">
        <v>3.492124330974377E-2</v>
      </c>
      <c r="E230">
        <v>0.7194601306848224</v>
      </c>
    </row>
    <row r="231" spans="2:5">
      <c r="B231">
        <v>227</v>
      </c>
      <c r="C231">
        <v>9.0050951903413806E-2</v>
      </c>
      <c r="D231">
        <v>4.6950888734122634E-2</v>
      </c>
      <c r="E231">
        <v>0.56188043498943063</v>
      </c>
    </row>
    <row r="232" spans="2:5">
      <c r="B232">
        <v>228</v>
      </c>
      <c r="C232">
        <v>6.8889582271196181E-2</v>
      </c>
      <c r="D232">
        <v>1.5591037186457843E-2</v>
      </c>
      <c r="E232">
        <v>0.6406614071702833</v>
      </c>
    </row>
    <row r="233" spans="2:5">
      <c r="B233">
        <v>229</v>
      </c>
      <c r="C233">
        <v>2.6316124143035025E-2</v>
      </c>
      <c r="D233">
        <v>1.1362833788153823E-2</v>
      </c>
      <c r="E233">
        <v>0.77789560766958843</v>
      </c>
    </row>
    <row r="234" spans="2:5">
      <c r="B234">
        <v>230</v>
      </c>
      <c r="C234">
        <v>0.10767115177567221</v>
      </c>
      <c r="D234">
        <v>0.21104377480232939</v>
      </c>
      <c r="E234">
        <v>0.31080802505191996</v>
      </c>
    </row>
    <row r="235" spans="2:5">
      <c r="B235">
        <v>231</v>
      </c>
      <c r="C235">
        <v>2.8876566489142524E-2</v>
      </c>
      <c r="D235">
        <v>0.14981987887535214</v>
      </c>
      <c r="E235">
        <v>0.56906755275748389</v>
      </c>
    </row>
    <row r="236" spans="2:5">
      <c r="B236">
        <v>232</v>
      </c>
      <c r="C236">
        <v>4.6437543302192227E-2</v>
      </c>
      <c r="D236">
        <v>2.9220822840017802E-2</v>
      </c>
      <c r="E236">
        <v>0.61927420183711601</v>
      </c>
    </row>
    <row r="237" spans="2:5">
      <c r="B237">
        <v>233</v>
      </c>
      <c r="C237">
        <v>4.7571876483472816E-2</v>
      </c>
      <c r="D237">
        <v>4.4831676265100616E-2</v>
      </c>
      <c r="E237">
        <v>0.65416991242836842</v>
      </c>
    </row>
    <row r="238" spans="2:5">
      <c r="B238">
        <v>234</v>
      </c>
      <c r="C238">
        <v>0.15541075258571016</v>
      </c>
      <c r="D238">
        <v>1.0164631469982113E-2</v>
      </c>
      <c r="E238">
        <v>0.56270881357087665</v>
      </c>
    </row>
    <row r="239" spans="2:5">
      <c r="B239">
        <v>235</v>
      </c>
      <c r="C239">
        <v>3.4718085153256584E-2</v>
      </c>
      <c r="D239">
        <v>0.13150346447750361</v>
      </c>
      <c r="E239">
        <v>0.56130584153387997</v>
      </c>
    </row>
    <row r="240" spans="2:5">
      <c r="B240">
        <v>236</v>
      </c>
      <c r="C240">
        <v>4.9928129002118501E-2</v>
      </c>
      <c r="D240">
        <v>7.6498011173070118E-2</v>
      </c>
      <c r="E240">
        <v>0.62323317628377306</v>
      </c>
    </row>
    <row r="241" spans="2:5">
      <c r="B241">
        <v>237</v>
      </c>
      <c r="C241">
        <v>4.046815074639739E-2</v>
      </c>
      <c r="D241">
        <v>2.8424913748246954E-2</v>
      </c>
      <c r="E241">
        <v>0.62711255931716581</v>
      </c>
    </row>
    <row r="242" spans="2:5">
      <c r="B242">
        <v>238</v>
      </c>
      <c r="C242">
        <v>8.1019313299029977E-2</v>
      </c>
      <c r="D242">
        <v>0.15266623399184318</v>
      </c>
      <c r="E242">
        <v>0.28465591992374634</v>
      </c>
    </row>
    <row r="243" spans="2:5">
      <c r="B243">
        <v>239</v>
      </c>
      <c r="C243">
        <v>4.2830654839328436E-2</v>
      </c>
      <c r="D243">
        <v>0.1123126025883425</v>
      </c>
      <c r="E243">
        <v>0.55055384512155303</v>
      </c>
    </row>
    <row r="244" spans="2:5">
      <c r="B244">
        <v>240</v>
      </c>
      <c r="C244">
        <v>0.11295659462819367</v>
      </c>
      <c r="D244">
        <v>0.17273927427093178</v>
      </c>
      <c r="E244">
        <v>0.23263859914887336</v>
      </c>
    </row>
    <row r="245" spans="2:5">
      <c r="B245">
        <v>241</v>
      </c>
      <c r="C245">
        <v>1.8568783066836896E-2</v>
      </c>
      <c r="D245">
        <v>7.5900330966594681E-2</v>
      </c>
      <c r="E245">
        <v>0.64345834439939775</v>
      </c>
    </row>
    <row r="246" spans="2:5">
      <c r="B246">
        <v>242</v>
      </c>
      <c r="C246">
        <v>4.6863610140220995E-2</v>
      </c>
      <c r="D246">
        <v>3.1651220764031623E-2</v>
      </c>
      <c r="E246">
        <v>0.67566953086468495</v>
      </c>
    </row>
    <row r="247" spans="2:5">
      <c r="B247">
        <v>243</v>
      </c>
      <c r="C247">
        <v>8.9382573200237569E-2</v>
      </c>
      <c r="D247">
        <v>0.31150263279870505</v>
      </c>
      <c r="E247">
        <v>0.22460711091264562</v>
      </c>
    </row>
    <row r="248" spans="2:5">
      <c r="B248">
        <v>244</v>
      </c>
      <c r="C248">
        <v>3.5406055357484562E-2</v>
      </c>
      <c r="D248">
        <v>0.11773905422123361</v>
      </c>
      <c r="E248">
        <v>0.55672964549964532</v>
      </c>
    </row>
    <row r="249" spans="2:5">
      <c r="B249">
        <v>245</v>
      </c>
      <c r="C249">
        <v>0.10069762789194195</v>
      </c>
      <c r="D249">
        <v>8.8226058848949837E-2</v>
      </c>
      <c r="E249">
        <v>0.42809377707626234</v>
      </c>
    </row>
    <row r="250" spans="2:5">
      <c r="B250">
        <v>246</v>
      </c>
      <c r="C250">
        <v>3.6450739707783258E-2</v>
      </c>
      <c r="D250">
        <v>3.1548444038357368E-2</v>
      </c>
      <c r="E250">
        <v>0.73095175346696939</v>
      </c>
    </row>
    <row r="251" spans="2:5">
      <c r="B251">
        <v>247</v>
      </c>
      <c r="C251">
        <v>8.7516787423631906E-2</v>
      </c>
      <c r="D251">
        <v>0.1947075667466705</v>
      </c>
      <c r="E251">
        <v>0.25974130286864805</v>
      </c>
    </row>
    <row r="252" spans="2:5">
      <c r="B252">
        <v>248</v>
      </c>
      <c r="C252">
        <v>6.4250356914548307E-2</v>
      </c>
      <c r="D252">
        <v>0.18096510607031019</v>
      </c>
      <c r="E252">
        <v>0.38140702309484803</v>
      </c>
    </row>
    <row r="253" spans="2:5">
      <c r="B253">
        <v>249</v>
      </c>
      <c r="C253">
        <v>4.9458034867828515E-2</v>
      </c>
      <c r="D253">
        <v>9.9365719663533913E-2</v>
      </c>
      <c r="E253">
        <v>0.59033733971195723</v>
      </c>
    </row>
    <row r="254" spans="2:5">
      <c r="B254">
        <v>250</v>
      </c>
      <c r="C254">
        <v>0.10106944477493005</v>
      </c>
      <c r="D254">
        <v>0.10434636693820638</v>
      </c>
      <c r="E254">
        <v>0.44827190168742159</v>
      </c>
    </row>
    <row r="255" spans="2:5">
      <c r="B255">
        <v>251</v>
      </c>
      <c r="C255">
        <v>5.1478951337055573E-2</v>
      </c>
      <c r="D255">
        <v>9.647596739152553E-2</v>
      </c>
      <c r="E255">
        <v>0.55974315998941515</v>
      </c>
    </row>
    <row r="256" spans="2:5">
      <c r="B256">
        <v>252</v>
      </c>
      <c r="C256">
        <v>9.7488397312472195E-3</v>
      </c>
      <c r="D256">
        <v>1.1742048350646336E-2</v>
      </c>
      <c r="E256">
        <v>0.85462568113657111</v>
      </c>
    </row>
    <row r="257" spans="2:5">
      <c r="B257">
        <v>253</v>
      </c>
      <c r="C257">
        <v>7.2388409640448653E-2</v>
      </c>
      <c r="D257">
        <v>4.7926768758185537E-2</v>
      </c>
      <c r="E257">
        <v>0.52782060057016689</v>
      </c>
    </row>
    <row r="258" spans="2:5">
      <c r="B258">
        <v>254</v>
      </c>
      <c r="C258">
        <v>4.1911578899275853E-2</v>
      </c>
      <c r="D258">
        <v>0.17723313943016566</v>
      </c>
      <c r="E258">
        <v>0.45878142956055823</v>
      </c>
    </row>
    <row r="259" spans="2:5">
      <c r="B259">
        <v>255</v>
      </c>
      <c r="C259">
        <v>6.4029302843363778E-2</v>
      </c>
      <c r="D259">
        <v>4.8726920230159988E-2</v>
      </c>
      <c r="E259">
        <v>0.6040690248335594</v>
      </c>
    </row>
    <row r="260" spans="2:5">
      <c r="B260">
        <v>256</v>
      </c>
      <c r="C260">
        <v>0.11258358669448661</v>
      </c>
      <c r="D260">
        <v>8.6575455775522003E-2</v>
      </c>
      <c r="E260">
        <v>0.46805630411570509</v>
      </c>
    </row>
    <row r="261" spans="2:5">
      <c r="B261">
        <v>257</v>
      </c>
      <c r="C261">
        <v>6.4497226825227683E-2</v>
      </c>
      <c r="D261">
        <v>9.3006283589171901E-2</v>
      </c>
      <c r="E261">
        <v>0.55684304053149258</v>
      </c>
    </row>
    <row r="262" spans="2:5">
      <c r="B262">
        <v>258</v>
      </c>
      <c r="C262">
        <v>0.12879748484631448</v>
      </c>
      <c r="D262">
        <v>2.6703061642998745E-2</v>
      </c>
      <c r="E262">
        <v>0.50649649854121392</v>
      </c>
    </row>
    <row r="263" spans="2:5">
      <c r="B263">
        <v>259</v>
      </c>
      <c r="C263">
        <v>9.8863562652936221E-2</v>
      </c>
      <c r="D263">
        <v>0.14220585059275256</v>
      </c>
      <c r="E263">
        <v>0.37858552560780023</v>
      </c>
    </row>
    <row r="264" spans="2:5">
      <c r="B264">
        <v>260</v>
      </c>
      <c r="C264">
        <v>5.6453704274504107E-2</v>
      </c>
      <c r="D264">
        <v>0.14942297968158336</v>
      </c>
      <c r="E264">
        <v>0.41630302458576374</v>
      </c>
    </row>
    <row r="265" spans="2:5">
      <c r="B265">
        <v>261</v>
      </c>
      <c r="C265">
        <v>0.12521534718937227</v>
      </c>
      <c r="D265">
        <v>0.16182928863486704</v>
      </c>
      <c r="E265">
        <v>0.33201778956534611</v>
      </c>
    </row>
    <row r="266" spans="2:5">
      <c r="B266">
        <v>262</v>
      </c>
      <c r="C266">
        <v>2.3179622000012085E-2</v>
      </c>
      <c r="D266">
        <v>2.2999220284593662E-2</v>
      </c>
      <c r="E266">
        <v>0.77770485520085475</v>
      </c>
    </row>
    <row r="267" spans="2:5">
      <c r="B267">
        <v>263</v>
      </c>
      <c r="C267">
        <v>2.858455392258246E-2</v>
      </c>
      <c r="D267">
        <v>2.8911194659905722E-2</v>
      </c>
      <c r="E267">
        <v>0.73615116731682551</v>
      </c>
    </row>
    <row r="268" spans="2:5">
      <c r="B268">
        <v>264</v>
      </c>
      <c r="C268">
        <v>1.5786299024139708E-2</v>
      </c>
      <c r="D268">
        <v>3.5887701796118013E-2</v>
      </c>
      <c r="E268">
        <v>0.76165681541019548</v>
      </c>
    </row>
    <row r="269" spans="2:5">
      <c r="B269">
        <v>265</v>
      </c>
      <c r="C269">
        <v>0.12716553316280846</v>
      </c>
      <c r="D269">
        <v>0.28007791837520002</v>
      </c>
      <c r="E269">
        <v>0.1712376980695178</v>
      </c>
    </row>
    <row r="270" spans="2:5">
      <c r="B270">
        <v>266</v>
      </c>
      <c r="C270">
        <v>4.0741804769843647E-2</v>
      </c>
      <c r="D270">
        <v>5.9982930831814031E-2</v>
      </c>
      <c r="E270">
        <v>0.64265326675281409</v>
      </c>
    </row>
    <row r="271" spans="2:5">
      <c r="B271">
        <v>267</v>
      </c>
      <c r="C271">
        <v>4.3582819040058729E-2</v>
      </c>
      <c r="D271">
        <v>8.3166581478624185E-2</v>
      </c>
      <c r="E271">
        <v>0.60043465585270783</v>
      </c>
    </row>
    <row r="272" spans="2:5">
      <c r="B272">
        <v>268</v>
      </c>
      <c r="C272">
        <v>7.8639087045682399E-2</v>
      </c>
      <c r="D272">
        <v>0.11951869144666219</v>
      </c>
      <c r="E272">
        <v>0.47911720679818182</v>
      </c>
    </row>
    <row r="273" spans="2:5">
      <c r="B273">
        <v>269</v>
      </c>
      <c r="C273">
        <v>0.15738603011188093</v>
      </c>
      <c r="D273">
        <v>4.518654248612658E-2</v>
      </c>
      <c r="E273">
        <v>0.43107409787367768</v>
      </c>
    </row>
    <row r="274" spans="2:5">
      <c r="B274">
        <v>270</v>
      </c>
      <c r="C274">
        <v>7.2917658582284439E-2</v>
      </c>
      <c r="D274">
        <v>8.9862408214186118E-2</v>
      </c>
      <c r="E274">
        <v>0.47547076406759448</v>
      </c>
    </row>
    <row r="275" spans="2:5">
      <c r="B275">
        <v>271</v>
      </c>
      <c r="C275">
        <v>7.3034669857996865E-2</v>
      </c>
      <c r="D275">
        <v>0.11601031930430389</v>
      </c>
      <c r="E275">
        <v>0.46722985436122755</v>
      </c>
    </row>
    <row r="276" spans="2:5">
      <c r="B276">
        <v>272</v>
      </c>
      <c r="C276">
        <v>0.14461508902640802</v>
      </c>
      <c r="D276">
        <v>0.19762736933318203</v>
      </c>
      <c r="E276">
        <v>0.26698812131919492</v>
      </c>
    </row>
    <row r="277" spans="2:5">
      <c r="B277">
        <v>273</v>
      </c>
      <c r="C277">
        <v>9.1465420497808571E-3</v>
      </c>
      <c r="D277">
        <v>2.7476896005553853E-2</v>
      </c>
      <c r="E277">
        <v>0.78837910373056719</v>
      </c>
    </row>
    <row r="278" spans="2:5">
      <c r="B278">
        <v>274</v>
      </c>
      <c r="C278">
        <v>2.2893904805210835E-2</v>
      </c>
      <c r="D278">
        <v>2.9906197315616452E-2</v>
      </c>
      <c r="E278">
        <v>0.75738214131536796</v>
      </c>
    </row>
    <row r="279" spans="2:5">
      <c r="B279">
        <v>275</v>
      </c>
      <c r="C279">
        <v>0.13783914897867455</v>
      </c>
      <c r="D279">
        <v>0.10671055513230218</v>
      </c>
      <c r="E279">
        <v>0.41628334184069055</v>
      </c>
    </row>
    <row r="280" spans="2:5">
      <c r="B280">
        <v>276</v>
      </c>
      <c r="C280">
        <v>4.439048938600007E-2</v>
      </c>
      <c r="D280">
        <v>4.2425427774528214E-2</v>
      </c>
      <c r="E280">
        <v>0.67695600511422915</v>
      </c>
    </row>
    <row r="281" spans="2:5">
      <c r="B281">
        <v>277</v>
      </c>
      <c r="C281">
        <v>0.16283137692052835</v>
      </c>
      <c r="D281">
        <v>0.26756703379493574</v>
      </c>
      <c r="E281">
        <v>0.17436076628159008</v>
      </c>
    </row>
    <row r="282" spans="2:5">
      <c r="B282">
        <v>278</v>
      </c>
      <c r="C282">
        <v>1.3657562423136834E-2</v>
      </c>
      <c r="D282">
        <v>2.4773033835545667E-2</v>
      </c>
      <c r="E282">
        <v>0.76533999305738087</v>
      </c>
    </row>
    <row r="283" spans="2:5">
      <c r="B283">
        <v>279</v>
      </c>
      <c r="C283">
        <v>8.1145608137452196E-2</v>
      </c>
      <c r="D283">
        <v>2.7314528170919179E-2</v>
      </c>
      <c r="E283">
        <v>0.60104694577976625</v>
      </c>
    </row>
    <row r="284" spans="2:5">
      <c r="B284">
        <v>280</v>
      </c>
      <c r="C284">
        <v>0.2095670187038704</v>
      </c>
      <c r="D284">
        <v>0.22626039562621919</v>
      </c>
      <c r="E284">
        <v>0.1734124850651706</v>
      </c>
    </row>
    <row r="285" spans="2:5">
      <c r="B285">
        <v>281</v>
      </c>
      <c r="C285">
        <v>0.16244997254351234</v>
      </c>
      <c r="D285">
        <v>6.5689706101749193E-2</v>
      </c>
      <c r="E285">
        <v>0.44595460932373499</v>
      </c>
    </row>
    <row r="286" spans="2:5">
      <c r="B286">
        <v>282</v>
      </c>
      <c r="C286">
        <v>3.1808051098647594E-2</v>
      </c>
      <c r="D286">
        <v>7.797482586337405E-2</v>
      </c>
      <c r="E286">
        <v>0.60641222366600567</v>
      </c>
    </row>
    <row r="287" spans="2:5">
      <c r="B287">
        <v>283</v>
      </c>
      <c r="C287">
        <v>2.6695631438329457E-2</v>
      </c>
      <c r="D287">
        <v>0.12102167762696658</v>
      </c>
      <c r="E287">
        <v>0.58740710153254261</v>
      </c>
    </row>
    <row r="288" spans="2:5">
      <c r="B288">
        <v>284</v>
      </c>
      <c r="C288">
        <v>7.2479514894919966E-2</v>
      </c>
      <c r="D288">
        <v>0.13904315907829906</v>
      </c>
      <c r="E288">
        <v>0.44253629378933645</v>
      </c>
    </row>
    <row r="289" spans="2:5">
      <c r="B289">
        <v>285</v>
      </c>
      <c r="C289">
        <v>5.9812843667094301E-2</v>
      </c>
      <c r="D289">
        <v>0.13781645596057185</v>
      </c>
      <c r="E289">
        <v>0.45679166134749805</v>
      </c>
    </row>
    <row r="290" spans="2:5">
      <c r="B290">
        <v>286</v>
      </c>
      <c r="C290">
        <v>0.10976340194422349</v>
      </c>
      <c r="D290">
        <v>0.18527006055402218</v>
      </c>
      <c r="E290">
        <v>0.35053568534436197</v>
      </c>
    </row>
    <row r="291" spans="2:5">
      <c r="B291">
        <v>287</v>
      </c>
      <c r="C291">
        <v>2.2734739435877404E-2</v>
      </c>
      <c r="D291">
        <v>6.1689618293706866E-2</v>
      </c>
      <c r="E291">
        <v>0.69295028872733755</v>
      </c>
    </row>
    <row r="292" spans="2:5">
      <c r="B292">
        <v>288</v>
      </c>
      <c r="C292">
        <v>4.5649932559903468E-3</v>
      </c>
      <c r="D292">
        <v>1.6760606468432609E-2</v>
      </c>
      <c r="E292">
        <v>0.86435552400255666</v>
      </c>
    </row>
    <row r="293" spans="2:5">
      <c r="B293">
        <v>289</v>
      </c>
      <c r="C293">
        <v>3.4813194169085071E-2</v>
      </c>
      <c r="D293">
        <v>0.14261329501511391</v>
      </c>
      <c r="E293">
        <v>0.46453562803065707</v>
      </c>
    </row>
    <row r="294" spans="2:5">
      <c r="B294">
        <v>290</v>
      </c>
      <c r="C294">
        <v>5.4410103836098123E-2</v>
      </c>
      <c r="D294">
        <v>0.23407298060915599</v>
      </c>
      <c r="E294">
        <v>0.31999692540547053</v>
      </c>
    </row>
    <row r="295" spans="2:5">
      <c r="B295">
        <v>291</v>
      </c>
      <c r="C295">
        <v>0.14116443033894582</v>
      </c>
      <c r="D295">
        <v>0.26368337247819235</v>
      </c>
      <c r="E295">
        <v>0.20729340315772843</v>
      </c>
    </row>
    <row r="296" spans="2:5">
      <c r="B296">
        <v>292</v>
      </c>
      <c r="C296">
        <v>9.3349623978339374E-2</v>
      </c>
      <c r="D296">
        <v>9.6525866101081464E-2</v>
      </c>
      <c r="E296">
        <v>0.48301115176388931</v>
      </c>
    </row>
    <row r="297" spans="2:5">
      <c r="B297">
        <v>293</v>
      </c>
      <c r="C297">
        <v>4.949296780335901E-2</v>
      </c>
      <c r="D297">
        <v>0.24302682156493921</v>
      </c>
      <c r="E297">
        <v>0.31746678795677041</v>
      </c>
    </row>
    <row r="298" spans="2:5">
      <c r="B298">
        <v>294</v>
      </c>
      <c r="C298">
        <v>6.5996613885347416E-2</v>
      </c>
      <c r="D298">
        <v>0.30966720122732383</v>
      </c>
      <c r="E298">
        <v>0.20473317551796011</v>
      </c>
    </row>
    <row r="299" spans="2:5">
      <c r="B299">
        <v>295</v>
      </c>
      <c r="C299">
        <v>3.2751238544740185E-2</v>
      </c>
      <c r="D299">
        <v>6.746037693487307E-2</v>
      </c>
      <c r="E299">
        <v>0.67604854549765203</v>
      </c>
    </row>
    <row r="300" spans="2:5">
      <c r="B300">
        <v>296</v>
      </c>
      <c r="C300">
        <v>4.41147115774514E-2</v>
      </c>
      <c r="D300">
        <v>0.11938279010521208</v>
      </c>
      <c r="E300">
        <v>0.41439192108179723</v>
      </c>
    </row>
    <row r="301" spans="2:5">
      <c r="B301">
        <v>297</v>
      </c>
      <c r="C301">
        <v>0.12511997264506591</v>
      </c>
      <c r="D301">
        <v>0.15030593798607864</v>
      </c>
      <c r="E301">
        <v>0.33414060647670912</v>
      </c>
    </row>
    <row r="302" spans="2:5">
      <c r="B302">
        <v>298</v>
      </c>
      <c r="C302">
        <v>9.1014633052394864E-2</v>
      </c>
      <c r="D302">
        <v>1.5660264930727964E-2</v>
      </c>
      <c r="E302">
        <v>0.57688654141979934</v>
      </c>
    </row>
    <row r="303" spans="2:5">
      <c r="B303">
        <v>299</v>
      </c>
      <c r="C303">
        <v>0.12481143907307517</v>
      </c>
      <c r="D303">
        <v>0.14390437021210215</v>
      </c>
      <c r="E303">
        <v>0.35909908406064478</v>
      </c>
    </row>
    <row r="304" spans="2:5">
      <c r="B304">
        <v>300</v>
      </c>
      <c r="C304">
        <v>6.0567436094636981E-2</v>
      </c>
      <c r="D304">
        <v>2.6808732151007451E-2</v>
      </c>
      <c r="E304">
        <v>0.64337981238493303</v>
      </c>
    </row>
    <row r="305" spans="2:5">
      <c r="B305">
        <v>301</v>
      </c>
      <c r="C305">
        <v>0.10142339246830459</v>
      </c>
      <c r="D305">
        <v>0.11289456647146308</v>
      </c>
      <c r="E305">
        <v>0.44551401204559615</v>
      </c>
    </row>
    <row r="306" spans="2:5">
      <c r="B306">
        <v>302</v>
      </c>
      <c r="C306">
        <v>0.15524875796206933</v>
      </c>
      <c r="D306">
        <v>0.24897338879846137</v>
      </c>
      <c r="E306">
        <v>0.17863925295309863</v>
      </c>
    </row>
    <row r="307" spans="2:5">
      <c r="B307">
        <v>303</v>
      </c>
      <c r="C307">
        <v>5.9850780349349778E-2</v>
      </c>
      <c r="D307">
        <v>3.6563428579297008E-2</v>
      </c>
      <c r="E307">
        <v>0.62293961541302245</v>
      </c>
    </row>
    <row r="308" spans="2:5">
      <c r="B308">
        <v>304</v>
      </c>
      <c r="C308">
        <v>3.8495854888074769E-2</v>
      </c>
      <c r="D308">
        <v>7.9496010386818833E-2</v>
      </c>
      <c r="E308">
        <v>0.56975334326473592</v>
      </c>
    </row>
    <row r="309" spans="2:5">
      <c r="B309">
        <v>305</v>
      </c>
      <c r="C309">
        <v>7.2714565631903205E-2</v>
      </c>
      <c r="D309">
        <v>8.8887581558088277E-2</v>
      </c>
      <c r="E309">
        <v>0.5448183136894893</v>
      </c>
    </row>
    <row r="310" spans="2:5">
      <c r="B310">
        <v>306</v>
      </c>
      <c r="C310">
        <v>2.1995680320675434E-2</v>
      </c>
      <c r="D310">
        <v>5.4710240066942938E-2</v>
      </c>
      <c r="E310">
        <v>0.65513653290260354</v>
      </c>
    </row>
    <row r="311" spans="2:5">
      <c r="B311">
        <v>307</v>
      </c>
      <c r="C311">
        <v>6.6562747996300395E-3</v>
      </c>
      <c r="D311">
        <v>6.5012382276933234E-2</v>
      </c>
      <c r="E311">
        <v>0.74497969830874111</v>
      </c>
    </row>
    <row r="312" spans="2:5">
      <c r="B312">
        <v>308</v>
      </c>
      <c r="C312">
        <v>1.3030890171064076E-2</v>
      </c>
      <c r="D312">
        <v>0.1013461216126425</v>
      </c>
      <c r="E312">
        <v>0.6001532842738333</v>
      </c>
    </row>
    <row r="313" spans="2:5">
      <c r="B313">
        <v>309</v>
      </c>
      <c r="C313">
        <v>0.11357927878153389</v>
      </c>
      <c r="D313">
        <v>0.27813286375690316</v>
      </c>
      <c r="E313">
        <v>0.19257007545704566</v>
      </c>
    </row>
    <row r="314" spans="2:5">
      <c r="B314">
        <v>310</v>
      </c>
      <c r="C314">
        <v>3.3779621171932436E-2</v>
      </c>
      <c r="D314">
        <v>4.6212800576279328E-2</v>
      </c>
      <c r="E314">
        <v>0.58869480054958245</v>
      </c>
    </row>
    <row r="315" spans="2:5">
      <c r="B315">
        <v>311</v>
      </c>
      <c r="C315">
        <v>0.11616033157318351</v>
      </c>
      <c r="D315">
        <v>2.3902716099055948E-2</v>
      </c>
      <c r="E315">
        <v>0.55736286938416124</v>
      </c>
    </row>
    <row r="316" spans="2:5">
      <c r="B316">
        <v>312</v>
      </c>
      <c r="C316">
        <v>2.1794935190870508E-2</v>
      </c>
      <c r="D316">
        <v>5.2979248870806801E-2</v>
      </c>
      <c r="E316">
        <v>0.69653045562568661</v>
      </c>
    </row>
    <row r="317" spans="2:5">
      <c r="B317">
        <v>313</v>
      </c>
      <c r="C317">
        <v>0.14815704039436928</v>
      </c>
      <c r="D317">
        <v>0.21926625623307888</v>
      </c>
      <c r="E317">
        <v>0.19092162170534671</v>
      </c>
    </row>
    <row r="318" spans="2:5">
      <c r="B318">
        <v>314</v>
      </c>
      <c r="C318">
        <v>0.18384012929029636</v>
      </c>
      <c r="D318">
        <v>0.14246899522489176</v>
      </c>
      <c r="E318">
        <v>0.30015299778916116</v>
      </c>
    </row>
    <row r="319" spans="2:5">
      <c r="B319">
        <v>315</v>
      </c>
      <c r="C319">
        <v>9.1165555297285372E-3</v>
      </c>
      <c r="D319">
        <v>2.3311430506906653E-2</v>
      </c>
      <c r="E319">
        <v>0.8300071301570402</v>
      </c>
    </row>
    <row r="320" spans="2:5">
      <c r="B320">
        <v>316</v>
      </c>
      <c r="C320">
        <v>1.5150401714567004E-2</v>
      </c>
      <c r="D320">
        <v>1.9835611907877623E-2</v>
      </c>
      <c r="E320">
        <v>0.78353775500765965</v>
      </c>
    </row>
    <row r="321" spans="2:5">
      <c r="B321">
        <v>317</v>
      </c>
      <c r="C321">
        <v>3.984408353481534E-2</v>
      </c>
      <c r="D321">
        <v>0.14755411982103339</v>
      </c>
      <c r="E321">
        <v>0.43801696044383387</v>
      </c>
    </row>
    <row r="322" spans="2:5">
      <c r="B322">
        <v>318</v>
      </c>
      <c r="C322">
        <v>0.1967413152535816</v>
      </c>
      <c r="D322">
        <v>0.20682145100874771</v>
      </c>
      <c r="E322">
        <v>0.16750476201143849</v>
      </c>
    </row>
    <row r="323" spans="2:5">
      <c r="B323">
        <v>319</v>
      </c>
      <c r="C323">
        <v>6.3682794197124262E-2</v>
      </c>
      <c r="D323">
        <v>0.30029579711389465</v>
      </c>
      <c r="E323">
        <v>0.26439158581416633</v>
      </c>
    </row>
    <row r="324" spans="2:5">
      <c r="B324">
        <v>320</v>
      </c>
      <c r="C324">
        <v>6.0670300191788686E-2</v>
      </c>
      <c r="D324">
        <v>5.0499384330720432E-2</v>
      </c>
      <c r="E324">
        <v>0.58548606570494621</v>
      </c>
    </row>
    <row r="325" spans="2:5">
      <c r="B325">
        <v>321</v>
      </c>
      <c r="C325">
        <v>9.5072773247076164E-2</v>
      </c>
      <c r="D325">
        <v>0.12292481752689659</v>
      </c>
      <c r="E325">
        <v>0.37978730620956824</v>
      </c>
    </row>
    <row r="326" spans="2:5">
      <c r="B326">
        <v>322</v>
      </c>
      <c r="C326">
        <v>8.6592347889490856E-2</v>
      </c>
      <c r="D326">
        <v>0.14419621860953935</v>
      </c>
      <c r="E326">
        <v>0.35344310694721248</v>
      </c>
    </row>
    <row r="327" spans="2:5">
      <c r="B327">
        <v>323</v>
      </c>
      <c r="C327">
        <v>9.9264798314046346E-2</v>
      </c>
      <c r="D327">
        <v>8.7253918607739775E-2</v>
      </c>
      <c r="E327">
        <v>0.47863254444095943</v>
      </c>
    </row>
    <row r="328" spans="2:5">
      <c r="B328">
        <v>324</v>
      </c>
      <c r="C328">
        <v>2.0711790629923878E-2</v>
      </c>
      <c r="D328">
        <v>0.10910215744206123</v>
      </c>
      <c r="E328">
        <v>0.6147955389623927</v>
      </c>
    </row>
    <row r="329" spans="2:5">
      <c r="B329">
        <v>325</v>
      </c>
      <c r="C329">
        <v>6.6260946157098627E-2</v>
      </c>
      <c r="D329">
        <v>6.4203905257555399E-2</v>
      </c>
      <c r="E329">
        <v>0.58356641819728727</v>
      </c>
    </row>
    <row r="330" spans="2:5">
      <c r="B330">
        <v>326</v>
      </c>
      <c r="C330">
        <v>0.11178124428945874</v>
      </c>
      <c r="D330">
        <v>0.13856230221098798</v>
      </c>
      <c r="E330">
        <v>0.43344888592795561</v>
      </c>
    </row>
    <row r="331" spans="2:5">
      <c r="B331">
        <v>327</v>
      </c>
      <c r="C331">
        <v>4.3005094282447684E-2</v>
      </c>
      <c r="D331">
        <v>6.5931418939685793E-2</v>
      </c>
      <c r="E331">
        <v>0.67377357100523871</v>
      </c>
    </row>
    <row r="332" spans="2:5">
      <c r="B332">
        <v>328</v>
      </c>
      <c r="C332">
        <v>0.10107915468065862</v>
      </c>
      <c r="D332">
        <v>0.26513876800408875</v>
      </c>
      <c r="E332">
        <v>0.25055755059376528</v>
      </c>
    </row>
    <row r="333" spans="2:5">
      <c r="B333">
        <v>329</v>
      </c>
      <c r="C333">
        <v>0.21323839476938963</v>
      </c>
      <c r="D333">
        <v>0.19405184362781344</v>
      </c>
      <c r="E333">
        <v>0.19658832872386478</v>
      </c>
    </row>
    <row r="334" spans="2:5">
      <c r="B334">
        <v>330</v>
      </c>
      <c r="C334">
        <v>0.21816642526560348</v>
      </c>
      <c r="D334">
        <v>0.11852266214622528</v>
      </c>
      <c r="E334">
        <v>0.29696063103122772</v>
      </c>
    </row>
    <row r="335" spans="2:5">
      <c r="B335">
        <v>331</v>
      </c>
      <c r="C335">
        <v>1.5703913539398914E-2</v>
      </c>
      <c r="D335">
        <v>3.8976950760028682E-2</v>
      </c>
      <c r="E335">
        <v>0.68626279466258944</v>
      </c>
    </row>
    <row r="336" spans="2:5">
      <c r="B336">
        <v>332</v>
      </c>
      <c r="C336">
        <v>0.17330592238997986</v>
      </c>
      <c r="D336">
        <v>0.16243389050481027</v>
      </c>
      <c r="E336">
        <v>0.31219932252343108</v>
      </c>
    </row>
    <row r="337" spans="2:5">
      <c r="B337">
        <v>333</v>
      </c>
      <c r="C337">
        <v>0.14750266784531499</v>
      </c>
      <c r="D337">
        <v>0.18005213443676751</v>
      </c>
      <c r="E337">
        <v>0.25015161432754429</v>
      </c>
    </row>
    <row r="338" spans="2:5">
      <c r="B338">
        <v>334</v>
      </c>
      <c r="C338">
        <v>7.8860886294931917E-2</v>
      </c>
      <c r="D338">
        <v>0.21340377733993066</v>
      </c>
      <c r="E338">
        <v>0.36603959274608355</v>
      </c>
    </row>
    <row r="339" spans="2:5">
      <c r="B339">
        <v>335</v>
      </c>
      <c r="C339">
        <v>0.14766583721834653</v>
      </c>
      <c r="D339">
        <v>4.7810509594148246E-2</v>
      </c>
      <c r="E339">
        <v>0.52269664469456578</v>
      </c>
    </row>
    <row r="340" spans="2:5">
      <c r="B340">
        <v>336</v>
      </c>
      <c r="C340">
        <v>2.5662071470898863E-2</v>
      </c>
      <c r="D340">
        <v>2.7907016692786266E-2</v>
      </c>
      <c r="E340">
        <v>0.73170665434793514</v>
      </c>
    </row>
    <row r="341" spans="2:5">
      <c r="B341">
        <v>337</v>
      </c>
      <c r="C341">
        <v>9.646002437419041E-3</v>
      </c>
      <c r="D341">
        <v>2.7701395268299102E-2</v>
      </c>
      <c r="E341">
        <v>0.76547181437103429</v>
      </c>
    </row>
    <row r="342" spans="2:5">
      <c r="B342">
        <v>338</v>
      </c>
      <c r="C342">
        <v>9.05871359647904E-2</v>
      </c>
      <c r="D342">
        <v>0.11361276370971794</v>
      </c>
      <c r="E342">
        <v>0.45643025925242908</v>
      </c>
    </row>
    <row r="343" spans="2:5">
      <c r="B343">
        <v>339</v>
      </c>
      <c r="C343">
        <v>4.4842047472464022E-2</v>
      </c>
      <c r="D343">
        <v>7.2189719241492006E-2</v>
      </c>
      <c r="E343">
        <v>0.55737993661410701</v>
      </c>
    </row>
    <row r="344" spans="2:5">
      <c r="B344">
        <v>340</v>
      </c>
      <c r="C344">
        <v>3.8097456561078089E-2</v>
      </c>
      <c r="D344">
        <v>2.4901302659568834E-2</v>
      </c>
      <c r="E344">
        <v>0.71272381292381759</v>
      </c>
    </row>
    <row r="345" spans="2:5">
      <c r="B345">
        <v>341</v>
      </c>
      <c r="C345">
        <v>4.1433899424883749E-2</v>
      </c>
      <c r="D345">
        <v>0.15102678087844981</v>
      </c>
      <c r="E345">
        <v>0.37072305341075007</v>
      </c>
    </row>
    <row r="346" spans="2:5">
      <c r="B346">
        <v>342</v>
      </c>
      <c r="C346">
        <v>4.2578373209719106E-2</v>
      </c>
      <c r="D346">
        <v>6.1814636750417054E-2</v>
      </c>
      <c r="E346">
        <v>0.64454860426678784</v>
      </c>
    </row>
    <row r="347" spans="2:5">
      <c r="B347">
        <v>343</v>
      </c>
      <c r="C347">
        <v>8.2555562720409065E-2</v>
      </c>
      <c r="D347">
        <v>0.13749948296291883</v>
      </c>
      <c r="E347">
        <v>0.38341506214230942</v>
      </c>
    </row>
    <row r="348" spans="2:5">
      <c r="B348">
        <v>344</v>
      </c>
      <c r="C348">
        <v>2.3106905267912523E-2</v>
      </c>
      <c r="D348">
        <v>0.12896381237343579</v>
      </c>
      <c r="E348">
        <v>0.48505388827576679</v>
      </c>
    </row>
    <row r="349" spans="2:5">
      <c r="B349">
        <v>345</v>
      </c>
      <c r="C349">
        <v>0.10302927374479796</v>
      </c>
      <c r="D349">
        <v>0.20959927391081379</v>
      </c>
      <c r="E349">
        <v>0.32215239291938935</v>
      </c>
    </row>
    <row r="350" spans="2:5">
      <c r="B350">
        <v>346</v>
      </c>
      <c r="C350">
        <v>8.6689441307278375E-2</v>
      </c>
      <c r="D350">
        <v>8.2306712561273962E-2</v>
      </c>
      <c r="E350">
        <v>0.51627081079353787</v>
      </c>
    </row>
    <row r="351" spans="2:5">
      <c r="B351">
        <v>347</v>
      </c>
      <c r="C351">
        <v>8.810299103646782E-2</v>
      </c>
      <c r="D351">
        <v>0.12212258310863811</v>
      </c>
      <c r="E351">
        <v>0.43321939686370226</v>
      </c>
    </row>
    <row r="352" spans="2:5">
      <c r="B352">
        <v>348</v>
      </c>
      <c r="C352">
        <v>2.8919846917379206E-2</v>
      </c>
      <c r="D352">
        <v>0.17765769193674158</v>
      </c>
      <c r="E352">
        <v>0.50268859274940714</v>
      </c>
    </row>
    <row r="353" spans="2:5">
      <c r="B353">
        <v>349</v>
      </c>
      <c r="C353">
        <v>3.0330859358805484E-2</v>
      </c>
      <c r="D353">
        <v>2.6846027763687497E-2</v>
      </c>
      <c r="E353">
        <v>0.75906288414791334</v>
      </c>
    </row>
    <row r="354" spans="2:5">
      <c r="B354">
        <v>350</v>
      </c>
      <c r="C354">
        <v>6.6460584990271604E-2</v>
      </c>
      <c r="D354">
        <v>0.12790459346880101</v>
      </c>
      <c r="E354">
        <v>0.43399946589635208</v>
      </c>
    </row>
    <row r="355" spans="2:5">
      <c r="B355">
        <v>351</v>
      </c>
      <c r="C355">
        <v>0.10716308803994012</v>
      </c>
      <c r="D355">
        <v>0.16100648075215634</v>
      </c>
      <c r="E355">
        <v>0.28092064111427928</v>
      </c>
    </row>
    <row r="356" spans="2:5">
      <c r="B356">
        <v>352</v>
      </c>
      <c r="C356">
        <v>1.487829772014895E-2</v>
      </c>
      <c r="D356">
        <v>3.6159288835969944E-2</v>
      </c>
      <c r="E356">
        <v>0.76638143330654462</v>
      </c>
    </row>
    <row r="357" spans="2:5">
      <c r="B357">
        <v>353</v>
      </c>
      <c r="C357">
        <v>9.2424120843254784E-2</v>
      </c>
      <c r="D357">
        <v>0.26511833556500375</v>
      </c>
      <c r="E357">
        <v>0.18927777408809077</v>
      </c>
    </row>
    <row r="358" spans="2:5">
      <c r="B358">
        <v>354</v>
      </c>
      <c r="C358">
        <v>8.5468164156619425E-2</v>
      </c>
      <c r="D358">
        <v>0.16540622436019392</v>
      </c>
      <c r="E358">
        <v>0.36741676980920496</v>
      </c>
    </row>
    <row r="359" spans="2:5">
      <c r="B359">
        <v>355</v>
      </c>
      <c r="C359">
        <v>4.9501859597941553E-2</v>
      </c>
      <c r="D359">
        <v>0.10139354995970525</v>
      </c>
      <c r="E359">
        <v>0.55168354882508974</v>
      </c>
    </row>
    <row r="360" spans="2:5">
      <c r="B360">
        <v>356</v>
      </c>
      <c r="C360">
        <v>4.1264205191642034E-2</v>
      </c>
      <c r="D360">
        <v>0.11030445086542599</v>
      </c>
      <c r="E360">
        <v>0.53919798289015963</v>
      </c>
    </row>
    <row r="361" spans="2:5">
      <c r="B361">
        <v>357</v>
      </c>
      <c r="C361">
        <v>4.2492829461097802E-2</v>
      </c>
      <c r="D361">
        <v>3.7110914165289603E-2</v>
      </c>
      <c r="E361">
        <v>0.66877047906298703</v>
      </c>
    </row>
    <row r="362" spans="2:5">
      <c r="B362">
        <v>358</v>
      </c>
      <c r="C362">
        <v>9.7796213702496925E-3</v>
      </c>
      <c r="D362">
        <v>1.9390067060458129E-2</v>
      </c>
      <c r="E362">
        <v>0.82464804245204415</v>
      </c>
    </row>
    <row r="363" spans="2:5">
      <c r="B363">
        <v>359</v>
      </c>
      <c r="C363">
        <v>0.16449368909182782</v>
      </c>
      <c r="D363">
        <v>0.18477217105540814</v>
      </c>
      <c r="E363">
        <v>0.21970734573795897</v>
      </c>
    </row>
    <row r="364" spans="2:5">
      <c r="B364">
        <v>360</v>
      </c>
      <c r="C364">
        <v>7.3165362828088859E-2</v>
      </c>
      <c r="D364">
        <v>0.1533496003908103</v>
      </c>
      <c r="E364">
        <v>0.41448274082190989</v>
      </c>
    </row>
    <row r="365" spans="2:5">
      <c r="B365">
        <v>361</v>
      </c>
      <c r="C365">
        <v>5.4040423811913048E-2</v>
      </c>
      <c r="D365">
        <v>8.6577968517111206E-2</v>
      </c>
      <c r="E365">
        <v>0.5935374828740444</v>
      </c>
    </row>
    <row r="366" spans="2:5">
      <c r="B366">
        <v>362</v>
      </c>
      <c r="C366">
        <v>4.9522635913320706E-2</v>
      </c>
      <c r="D366">
        <v>9.6380749524919138E-2</v>
      </c>
      <c r="E366">
        <v>0.48263502657646862</v>
      </c>
    </row>
    <row r="367" spans="2:5">
      <c r="B367">
        <v>363</v>
      </c>
      <c r="C367">
        <v>2.6114041733486498E-2</v>
      </c>
      <c r="D367">
        <v>2.0792334999195548E-2</v>
      </c>
      <c r="E367">
        <v>0.74797539454067841</v>
      </c>
    </row>
    <row r="368" spans="2:5">
      <c r="B368">
        <v>364</v>
      </c>
      <c r="C368">
        <v>7.463031105543394E-2</v>
      </c>
      <c r="D368">
        <v>9.7111605552937796E-2</v>
      </c>
      <c r="E368">
        <v>0.49793485975571605</v>
      </c>
    </row>
    <row r="369" spans="2:5">
      <c r="B369">
        <v>365</v>
      </c>
      <c r="C369">
        <v>0.10002160393236609</v>
      </c>
      <c r="D369">
        <v>0.22231588699361754</v>
      </c>
      <c r="E369">
        <v>0.30670848525827132</v>
      </c>
    </row>
    <row r="370" spans="2:5">
      <c r="B370">
        <v>366</v>
      </c>
      <c r="C370">
        <v>6.7131851216062952E-2</v>
      </c>
      <c r="D370">
        <v>6.2396000025731056E-2</v>
      </c>
      <c r="E370">
        <v>0.58293893888739234</v>
      </c>
    </row>
    <row r="371" spans="2:5">
      <c r="B371">
        <v>367</v>
      </c>
      <c r="C371">
        <v>0.18624614717434312</v>
      </c>
      <c r="D371">
        <v>8.8803807982359872E-2</v>
      </c>
      <c r="E371">
        <v>0.35679406747544817</v>
      </c>
    </row>
    <row r="372" spans="2:5">
      <c r="B372">
        <v>368</v>
      </c>
      <c r="C372">
        <v>0.13471832957451538</v>
      </c>
      <c r="D372">
        <v>6.0694244526442592E-2</v>
      </c>
      <c r="E372">
        <v>0.44226304099741276</v>
      </c>
    </row>
    <row r="373" spans="2:5">
      <c r="B373">
        <v>369</v>
      </c>
      <c r="C373">
        <v>2.9933241406891051E-2</v>
      </c>
      <c r="D373">
        <v>2.889533122103851E-2</v>
      </c>
      <c r="E373">
        <v>0.72070088947711675</v>
      </c>
    </row>
    <row r="374" spans="2:5">
      <c r="B374">
        <v>370</v>
      </c>
      <c r="C374">
        <v>0.11845634809573755</v>
      </c>
      <c r="D374">
        <v>0.13565968968801687</v>
      </c>
      <c r="E374">
        <v>0.33139374106596603</v>
      </c>
    </row>
    <row r="375" spans="2:5">
      <c r="B375">
        <v>371</v>
      </c>
      <c r="C375">
        <v>0.13212638818243799</v>
      </c>
      <c r="D375">
        <v>0.10101876735526633</v>
      </c>
      <c r="E375">
        <v>0.28794840818598905</v>
      </c>
    </row>
    <row r="376" spans="2:5">
      <c r="B376">
        <v>372</v>
      </c>
      <c r="C376">
        <v>5.8741121577868469E-2</v>
      </c>
      <c r="D376">
        <v>6.6194847366563753E-2</v>
      </c>
      <c r="E376">
        <v>0.56802559161157307</v>
      </c>
    </row>
    <row r="377" spans="2:5">
      <c r="B377">
        <v>373</v>
      </c>
      <c r="C377">
        <v>5.4899297436497602E-2</v>
      </c>
      <c r="D377">
        <v>0.20339895747091674</v>
      </c>
      <c r="E377">
        <v>0.37977033065604232</v>
      </c>
    </row>
    <row r="378" spans="2:5">
      <c r="B378">
        <v>374</v>
      </c>
      <c r="C378">
        <v>7.5434386425726391E-2</v>
      </c>
      <c r="D378">
        <v>6.2489410755774036E-2</v>
      </c>
      <c r="E378">
        <v>0.54342039631490668</v>
      </c>
    </row>
    <row r="379" spans="2:5">
      <c r="B379">
        <v>375</v>
      </c>
      <c r="C379">
        <v>8.9742628448437806E-2</v>
      </c>
      <c r="D379">
        <v>3.8252222703769441E-2</v>
      </c>
      <c r="E379">
        <v>0.58607392714574114</v>
      </c>
    </row>
    <row r="380" spans="2:5">
      <c r="B380">
        <v>376</v>
      </c>
      <c r="C380">
        <v>2.4712071402493981E-2</v>
      </c>
      <c r="D380">
        <v>7.301509987103294E-2</v>
      </c>
      <c r="E380">
        <v>0.52724207006913093</v>
      </c>
    </row>
    <row r="381" spans="2:5">
      <c r="B381">
        <v>377</v>
      </c>
      <c r="C381">
        <v>0.23305422536850329</v>
      </c>
      <c r="D381">
        <v>0.18909904576905798</v>
      </c>
      <c r="E381">
        <v>0.1933039649146997</v>
      </c>
    </row>
    <row r="382" spans="2:5">
      <c r="B382">
        <v>378</v>
      </c>
      <c r="C382">
        <v>0.12883939275373835</v>
      </c>
      <c r="D382">
        <v>0.12396693653268939</v>
      </c>
      <c r="E382">
        <v>0.39112916205591053</v>
      </c>
    </row>
    <row r="383" spans="2:5">
      <c r="B383">
        <v>379</v>
      </c>
      <c r="C383">
        <v>5.3551202910928589E-2</v>
      </c>
      <c r="D383">
        <v>9.0827354787606368E-2</v>
      </c>
      <c r="E383">
        <v>0.52970562496700713</v>
      </c>
    </row>
    <row r="384" spans="2:5">
      <c r="B384">
        <v>380</v>
      </c>
      <c r="C384">
        <v>0.20369366549089818</v>
      </c>
      <c r="D384">
        <v>0.14442585947325304</v>
      </c>
      <c r="E384">
        <v>0.22865475685903763</v>
      </c>
    </row>
    <row r="385" spans="2:5">
      <c r="B385">
        <v>381</v>
      </c>
      <c r="C385">
        <v>1.4772205478652147E-2</v>
      </c>
      <c r="D385">
        <v>6.0658517607410714E-2</v>
      </c>
      <c r="E385">
        <v>0.71014256212956317</v>
      </c>
    </row>
    <row r="386" spans="2:5">
      <c r="B386">
        <v>382</v>
      </c>
      <c r="C386">
        <v>6.8765000952733329E-2</v>
      </c>
      <c r="D386">
        <v>7.4649214726731805E-2</v>
      </c>
      <c r="E386">
        <v>0.5233709087177143</v>
      </c>
    </row>
    <row r="387" spans="2:5">
      <c r="B387">
        <v>383</v>
      </c>
      <c r="C387">
        <v>2.9279065893238539E-2</v>
      </c>
      <c r="D387">
        <v>2.9952510964693389E-2</v>
      </c>
      <c r="E387">
        <v>0.73894339884971105</v>
      </c>
    </row>
    <row r="388" spans="2:5">
      <c r="B388">
        <v>384</v>
      </c>
      <c r="C388">
        <v>0.13446456944149954</v>
      </c>
      <c r="D388">
        <v>0.13913676846197531</v>
      </c>
      <c r="E388">
        <v>0.38631688506015993</v>
      </c>
    </row>
    <row r="389" spans="2:5">
      <c r="B389">
        <v>385</v>
      </c>
      <c r="C389">
        <v>0.10340849829137946</v>
      </c>
      <c r="D389">
        <v>9.4161389879825447E-2</v>
      </c>
      <c r="E389">
        <v>0.43939972941903627</v>
      </c>
    </row>
    <row r="390" spans="2:5">
      <c r="B390">
        <v>386</v>
      </c>
      <c r="C390">
        <v>9.0808998697172683E-2</v>
      </c>
      <c r="D390">
        <v>0.12644275300820057</v>
      </c>
      <c r="E390">
        <v>0.36790085928630373</v>
      </c>
    </row>
    <row r="391" spans="2:5">
      <c r="B391">
        <v>387</v>
      </c>
      <c r="C391">
        <v>8.5917928649905398E-2</v>
      </c>
      <c r="D391">
        <v>0.12416776124550544</v>
      </c>
      <c r="E391">
        <v>0.4469082133853064</v>
      </c>
    </row>
    <row r="392" spans="2:5">
      <c r="B392">
        <v>388</v>
      </c>
      <c r="C392">
        <v>5.321153934327788E-2</v>
      </c>
      <c r="D392">
        <v>0.10381166538493083</v>
      </c>
      <c r="E392">
        <v>0.4957639346293834</v>
      </c>
    </row>
    <row r="393" spans="2:5">
      <c r="B393">
        <v>389</v>
      </c>
      <c r="C393">
        <v>2.9586767783830528E-2</v>
      </c>
      <c r="D393">
        <v>5.940989472758626E-2</v>
      </c>
      <c r="E393">
        <v>0.63270407847344012</v>
      </c>
    </row>
    <row r="394" spans="2:5">
      <c r="B394">
        <v>390</v>
      </c>
      <c r="C394">
        <v>1.0099125041893076E-2</v>
      </c>
      <c r="D394">
        <v>3.5155690191573649E-2</v>
      </c>
      <c r="E394">
        <v>0.75309597628327685</v>
      </c>
    </row>
    <row r="395" spans="2:5">
      <c r="B395">
        <v>391</v>
      </c>
      <c r="C395">
        <v>6.324819942322364E-3</v>
      </c>
      <c r="D395">
        <v>3.0388116002439916E-2</v>
      </c>
      <c r="E395">
        <v>0.77702774616862735</v>
      </c>
    </row>
    <row r="396" spans="2:5">
      <c r="B396">
        <v>392</v>
      </c>
      <c r="C396">
        <v>0.1158536380329155</v>
      </c>
      <c r="D396">
        <v>0.2363036787468224</v>
      </c>
      <c r="E396">
        <v>0.20351449245953634</v>
      </c>
    </row>
    <row r="397" spans="2:5">
      <c r="B397">
        <v>393</v>
      </c>
      <c r="C397">
        <v>5.5232066010259165E-2</v>
      </c>
      <c r="D397">
        <v>0.14829739378810294</v>
      </c>
      <c r="E397">
        <v>0.51421931107991492</v>
      </c>
    </row>
    <row r="398" spans="2:5">
      <c r="B398">
        <v>394</v>
      </c>
      <c r="C398">
        <v>9.7646653097346006E-2</v>
      </c>
      <c r="D398">
        <v>0.27182111166039363</v>
      </c>
      <c r="E398">
        <v>0.24155041594288379</v>
      </c>
    </row>
    <row r="399" spans="2:5">
      <c r="B399">
        <v>395</v>
      </c>
      <c r="C399">
        <v>3.0276369760377793E-2</v>
      </c>
      <c r="D399">
        <v>6.7997269457059153E-2</v>
      </c>
      <c r="E399">
        <v>0.63559244183154184</v>
      </c>
    </row>
    <row r="400" spans="2:5">
      <c r="B400">
        <v>396</v>
      </c>
      <c r="C400">
        <v>1.4022731084257316E-2</v>
      </c>
      <c r="D400">
        <v>5.5636213215420879E-2</v>
      </c>
      <c r="E400">
        <v>0.67449684457803172</v>
      </c>
    </row>
    <row r="401" spans="2:5">
      <c r="B401">
        <v>397</v>
      </c>
      <c r="C401">
        <v>0.117120108258816</v>
      </c>
      <c r="D401">
        <v>8.2700721039958486E-2</v>
      </c>
      <c r="E401">
        <v>0.43597342859604865</v>
      </c>
    </row>
    <row r="402" spans="2:5">
      <c r="B402">
        <v>398</v>
      </c>
      <c r="C402">
        <v>0.16860551092690854</v>
      </c>
      <c r="D402">
        <v>7.1108592336698084E-2</v>
      </c>
      <c r="E402">
        <v>0.34830441790158462</v>
      </c>
    </row>
    <row r="403" spans="2:5">
      <c r="B403">
        <v>399</v>
      </c>
      <c r="C403">
        <v>0.10899286540592013</v>
      </c>
      <c r="D403">
        <v>0.11932093973545477</v>
      </c>
      <c r="E403">
        <v>0.39820514588912359</v>
      </c>
    </row>
    <row r="404" spans="2:5">
      <c r="B404">
        <v>400</v>
      </c>
      <c r="C404">
        <v>0.12053898682043898</v>
      </c>
      <c r="D404">
        <v>5.4437567882962869E-2</v>
      </c>
      <c r="E404">
        <v>0.52020734840862215</v>
      </c>
    </row>
    <row r="405" spans="2:5">
      <c r="B405">
        <v>401</v>
      </c>
      <c r="C405">
        <v>4.2274199276243554E-2</v>
      </c>
      <c r="D405">
        <v>2.2831827444182731E-2</v>
      </c>
      <c r="E405">
        <v>0.66452391917741371</v>
      </c>
    </row>
    <row r="406" spans="2:5">
      <c r="B406">
        <v>402</v>
      </c>
      <c r="C406">
        <v>3.2594740033528725E-2</v>
      </c>
      <c r="D406">
        <v>8.74347512860503E-2</v>
      </c>
      <c r="E406">
        <v>0.5859492437952607</v>
      </c>
    </row>
    <row r="407" spans="2:5">
      <c r="B407">
        <v>403</v>
      </c>
      <c r="C407">
        <v>7.4118072265276697E-2</v>
      </c>
      <c r="D407">
        <v>0.13339174994836198</v>
      </c>
      <c r="E407">
        <v>0.39795454754182924</v>
      </c>
    </row>
    <row r="408" spans="2:5">
      <c r="B408">
        <v>404</v>
      </c>
      <c r="C408">
        <v>1.4150861330251181E-2</v>
      </c>
      <c r="D408">
        <v>6.642123240716663E-2</v>
      </c>
      <c r="E408">
        <v>0.67706096493869561</v>
      </c>
    </row>
    <row r="409" spans="2:5">
      <c r="B409">
        <v>405</v>
      </c>
      <c r="C409">
        <v>7.5784470464595535E-2</v>
      </c>
      <c r="D409">
        <v>5.4260878783539829E-2</v>
      </c>
      <c r="E409">
        <v>0.56520070651124388</v>
      </c>
    </row>
    <row r="410" spans="2:5">
      <c r="B410">
        <v>406</v>
      </c>
      <c r="C410">
        <v>1.5122110703945289E-2</v>
      </c>
      <c r="D410">
        <v>7.3657456873298097E-2</v>
      </c>
      <c r="E410">
        <v>0.71009888988992742</v>
      </c>
    </row>
    <row r="411" spans="2:5">
      <c r="B411">
        <v>407</v>
      </c>
      <c r="C411">
        <v>3.8020985471721308E-2</v>
      </c>
      <c r="D411">
        <v>6.9536155645479714E-2</v>
      </c>
      <c r="E411">
        <v>0.60821578496564632</v>
      </c>
    </row>
    <row r="412" spans="2:5">
      <c r="B412">
        <v>408</v>
      </c>
      <c r="C412">
        <v>7.7168510208678348E-2</v>
      </c>
      <c r="D412">
        <v>4.5575394755653906E-2</v>
      </c>
      <c r="E412">
        <v>0.6197173111652734</v>
      </c>
    </row>
    <row r="413" spans="2:5">
      <c r="B413">
        <v>409</v>
      </c>
      <c r="C413">
        <v>4.5801053905123117E-2</v>
      </c>
      <c r="D413">
        <v>0.17093984402097306</v>
      </c>
      <c r="E413">
        <v>0.390052366933759</v>
      </c>
    </row>
    <row r="414" spans="2:5">
      <c r="B414">
        <v>410</v>
      </c>
      <c r="C414">
        <v>2.3656550693518665E-2</v>
      </c>
      <c r="D414">
        <v>0.13661892391390351</v>
      </c>
      <c r="E414">
        <v>0.56934225600490951</v>
      </c>
    </row>
    <row r="415" spans="2:5">
      <c r="B415">
        <v>411</v>
      </c>
      <c r="C415">
        <v>9.8913130697319468E-2</v>
      </c>
      <c r="D415">
        <v>7.6028844242442134E-2</v>
      </c>
      <c r="E415">
        <v>0.48274273269032653</v>
      </c>
    </row>
    <row r="416" spans="2:5">
      <c r="B416">
        <v>412</v>
      </c>
      <c r="C416">
        <v>2.1657775422241368E-2</v>
      </c>
      <c r="D416">
        <v>6.5438658609430073E-2</v>
      </c>
      <c r="E416">
        <v>0.6523665949413523</v>
      </c>
    </row>
    <row r="417" spans="2:5">
      <c r="B417">
        <v>413</v>
      </c>
      <c r="C417">
        <v>4.9641990601765607E-2</v>
      </c>
      <c r="D417">
        <v>7.8540831232241898E-2</v>
      </c>
      <c r="E417">
        <v>0.52888196684123812</v>
      </c>
    </row>
    <row r="418" spans="2:5">
      <c r="B418">
        <v>414</v>
      </c>
      <c r="C418">
        <v>5.5258348716073519E-2</v>
      </c>
      <c r="D418">
        <v>2.4449178131686039E-2</v>
      </c>
      <c r="E418">
        <v>0.66130591288014129</v>
      </c>
    </row>
    <row r="419" spans="2:5">
      <c r="B419">
        <v>415</v>
      </c>
      <c r="C419">
        <v>2.7101169491462632E-2</v>
      </c>
      <c r="D419">
        <v>2.5671792271004634E-2</v>
      </c>
      <c r="E419">
        <v>0.76770804814838689</v>
      </c>
    </row>
    <row r="420" spans="2:5">
      <c r="B420">
        <v>416</v>
      </c>
      <c r="C420">
        <v>1.3056939643860359E-2</v>
      </c>
      <c r="D420">
        <v>5.4777346638481647E-2</v>
      </c>
      <c r="E420">
        <v>0.75021068861512408</v>
      </c>
    </row>
    <row r="421" spans="2:5">
      <c r="B421">
        <v>417</v>
      </c>
      <c r="C421">
        <v>0.24532820628093804</v>
      </c>
      <c r="D421">
        <v>5.1233285633053786E-2</v>
      </c>
      <c r="E421">
        <v>0.29937804103286686</v>
      </c>
    </row>
    <row r="422" spans="2:5">
      <c r="B422">
        <v>418</v>
      </c>
      <c r="C422">
        <v>5.6002219751614485E-2</v>
      </c>
      <c r="D422">
        <v>6.6280265838969482E-2</v>
      </c>
      <c r="E422">
        <v>0.5657926045333419</v>
      </c>
    </row>
    <row r="423" spans="2:5">
      <c r="B423">
        <v>419</v>
      </c>
      <c r="C423">
        <v>0.12344486867363363</v>
      </c>
      <c r="D423">
        <v>0.10681241921331446</v>
      </c>
      <c r="E423">
        <v>0.40592259821687077</v>
      </c>
    </row>
    <row r="424" spans="2:5">
      <c r="B424">
        <v>420</v>
      </c>
      <c r="C424">
        <v>6.226080599465298E-2</v>
      </c>
      <c r="D424">
        <v>3.3302688518883822E-2</v>
      </c>
      <c r="E424">
        <v>0.6493792120759756</v>
      </c>
    </row>
    <row r="425" spans="2:5">
      <c r="B425">
        <v>421</v>
      </c>
      <c r="C425">
        <v>1.9783303178240633E-2</v>
      </c>
      <c r="D425">
        <v>2.9058675641238121E-2</v>
      </c>
      <c r="E425">
        <v>0.74019950089638598</v>
      </c>
    </row>
    <row r="426" spans="2:5">
      <c r="B426">
        <v>422</v>
      </c>
      <c r="C426">
        <v>0.11851368486774673</v>
      </c>
      <c r="D426">
        <v>0.17498539398365492</v>
      </c>
      <c r="E426">
        <v>0.33474317251171332</v>
      </c>
    </row>
    <row r="427" spans="2:5">
      <c r="B427">
        <v>423</v>
      </c>
      <c r="C427">
        <v>4.9946741205836004E-2</v>
      </c>
      <c r="D427">
        <v>0.20996559439991785</v>
      </c>
      <c r="E427">
        <v>0.34027601877064495</v>
      </c>
    </row>
    <row r="428" spans="2:5">
      <c r="B428">
        <v>424</v>
      </c>
      <c r="C428">
        <v>6.7432729169921213E-2</v>
      </c>
      <c r="D428">
        <v>2.8199408135434562E-2</v>
      </c>
      <c r="E428">
        <v>0.62593274785215702</v>
      </c>
    </row>
    <row r="429" spans="2:5">
      <c r="B429">
        <v>425</v>
      </c>
      <c r="C429">
        <v>4.87383715392809E-2</v>
      </c>
      <c r="D429">
        <v>0.17961677263312237</v>
      </c>
      <c r="E429">
        <v>0.45109399897246588</v>
      </c>
    </row>
    <row r="430" spans="2:5">
      <c r="B430">
        <v>426</v>
      </c>
      <c r="C430">
        <v>6.9363222761500101E-2</v>
      </c>
      <c r="D430">
        <v>0.22932577441729235</v>
      </c>
      <c r="E430">
        <v>0.31795934111165236</v>
      </c>
    </row>
    <row r="431" spans="2:5">
      <c r="B431">
        <v>427</v>
      </c>
      <c r="C431">
        <v>0.10232632223583554</v>
      </c>
      <c r="D431">
        <v>0.1933946159772085</v>
      </c>
      <c r="E431">
        <v>0.31277917241789877</v>
      </c>
    </row>
    <row r="432" spans="2:5">
      <c r="B432">
        <v>428</v>
      </c>
      <c r="C432">
        <v>3.741564087316538E-2</v>
      </c>
      <c r="D432">
        <v>2.135973663272165E-2</v>
      </c>
      <c r="E432">
        <v>0.7327033323591079</v>
      </c>
    </row>
    <row r="433" spans="2:5">
      <c r="B433">
        <v>429</v>
      </c>
      <c r="C433">
        <v>0.14092157011533865</v>
      </c>
      <c r="D433">
        <v>9.96818885915743E-2</v>
      </c>
      <c r="E433">
        <v>0.42559496382084261</v>
      </c>
    </row>
    <row r="434" spans="2:5">
      <c r="B434">
        <v>430</v>
      </c>
      <c r="C434">
        <v>0.15940567272730749</v>
      </c>
      <c r="D434">
        <v>0.13876285637927754</v>
      </c>
      <c r="E434">
        <v>0.35139529288646709</v>
      </c>
    </row>
    <row r="435" spans="2:5">
      <c r="B435">
        <v>431</v>
      </c>
      <c r="C435">
        <v>2.0294077637818729E-2</v>
      </c>
      <c r="D435">
        <v>4.9647389081192622E-2</v>
      </c>
      <c r="E435">
        <v>0.71553263898975739</v>
      </c>
    </row>
    <row r="436" spans="2:5">
      <c r="B436">
        <v>432</v>
      </c>
      <c r="C436">
        <v>4.4299642585724469E-2</v>
      </c>
      <c r="D436">
        <v>3.3249138025192554E-2</v>
      </c>
      <c r="E436">
        <v>0.688908919048413</v>
      </c>
    </row>
    <row r="437" spans="2:5">
      <c r="B437">
        <v>433</v>
      </c>
      <c r="C437">
        <v>2.6043256095750866E-2</v>
      </c>
      <c r="D437">
        <v>3.7461576359814786E-2</v>
      </c>
      <c r="E437">
        <v>0.71540833332616705</v>
      </c>
    </row>
    <row r="438" spans="2:5">
      <c r="B438">
        <v>434</v>
      </c>
      <c r="C438">
        <v>1.4991795431155841E-2</v>
      </c>
      <c r="D438">
        <v>4.6149453404194178E-2</v>
      </c>
      <c r="E438">
        <v>0.72058241456820593</v>
      </c>
    </row>
    <row r="439" spans="2:5">
      <c r="B439">
        <v>435</v>
      </c>
      <c r="C439">
        <v>1.6942909156409471E-2</v>
      </c>
      <c r="D439">
        <v>5.2718285230256554E-2</v>
      </c>
      <c r="E439">
        <v>0.71669271120909039</v>
      </c>
    </row>
    <row r="440" spans="2:5">
      <c r="B440">
        <v>436</v>
      </c>
      <c r="C440">
        <v>1.3869555919494202E-2</v>
      </c>
      <c r="D440">
        <v>4.328904054443293E-2</v>
      </c>
      <c r="E440">
        <v>0.74709097328607887</v>
      </c>
    </row>
    <row r="441" spans="2:5">
      <c r="B441">
        <v>437</v>
      </c>
      <c r="C441">
        <v>1.2049973454729745E-2</v>
      </c>
      <c r="D441">
        <v>7.35261245497945E-2</v>
      </c>
      <c r="E441">
        <v>0.70822549824423386</v>
      </c>
    </row>
    <row r="442" spans="2:5">
      <c r="B442">
        <v>438</v>
      </c>
      <c r="C442">
        <v>6.5074071784677438E-3</v>
      </c>
      <c r="D442">
        <v>4.5730746748261678E-2</v>
      </c>
      <c r="E442">
        <v>0.79014155820604548</v>
      </c>
    </row>
    <row r="443" spans="2:5">
      <c r="B443">
        <v>439</v>
      </c>
      <c r="C443">
        <v>2.4778571713205508E-2</v>
      </c>
      <c r="D443">
        <v>0.10141167012356953</v>
      </c>
      <c r="E443">
        <v>0.58459140530663289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ColWidth="9.140625" defaultRowHeight="15"/>
  <sheetData>
    <row r="5" spans="2:5">
      <c r="B5">
        <v>1</v>
      </c>
      <c r="C5">
        <v>0.23641587421853089</v>
      </c>
      <c r="D5">
        <v>8.2901701626430566E-34</v>
      </c>
      <c r="E5">
        <v>0.56426861092248548</v>
      </c>
    </row>
    <row r="6" spans="2:5">
      <c r="B6">
        <v>2</v>
      </c>
      <c r="C6">
        <v>4.323806969555917E-2</v>
      </c>
      <c r="D6">
        <v>9.3147317488823141E-35</v>
      </c>
      <c r="E6">
        <v>0.82469109577941468</v>
      </c>
    </row>
    <row r="7" spans="2:5">
      <c r="B7">
        <v>3</v>
      </c>
      <c r="C7">
        <v>0.31751053509911975</v>
      </c>
      <c r="D7">
        <v>3.7580396865946129E-34</v>
      </c>
      <c r="E7">
        <v>0.44818911932110861</v>
      </c>
    </row>
    <row r="8" spans="2:5">
      <c r="B8">
        <v>4</v>
      </c>
      <c r="C8">
        <v>0.41493373729908423</v>
      </c>
      <c r="D8">
        <v>8.025838548355623E-34</v>
      </c>
      <c r="E8">
        <v>0.32602366825112317</v>
      </c>
    </row>
    <row r="9" spans="2:5">
      <c r="B9">
        <v>5</v>
      </c>
      <c r="C9">
        <v>0.23062410623553459</v>
      </c>
      <c r="D9">
        <v>1.5578535559876885E-34</v>
      </c>
      <c r="E9">
        <v>0.49526682740487049</v>
      </c>
    </row>
    <row r="10" spans="2:5">
      <c r="B10">
        <v>6</v>
      </c>
      <c r="C10">
        <v>3.9971456915962211E-2</v>
      </c>
      <c r="D10">
        <v>1.0473618028938987E-34</v>
      </c>
      <c r="E10">
        <v>0.83039168648846862</v>
      </c>
    </row>
    <row r="11" spans="2:5">
      <c r="B11">
        <v>7</v>
      </c>
      <c r="C11">
        <v>6.513593049066746E-2</v>
      </c>
      <c r="D11">
        <v>1.9322653784692393E-34</v>
      </c>
      <c r="E11">
        <v>0.80684785458797048</v>
      </c>
    </row>
    <row r="12" spans="2:5">
      <c r="B12">
        <v>8</v>
      </c>
      <c r="C12">
        <v>0.47797568898265475</v>
      </c>
      <c r="D12">
        <v>6.673189422077125E-34</v>
      </c>
      <c r="E12">
        <v>0.30853213393443191</v>
      </c>
    </row>
    <row r="13" spans="2:5">
      <c r="B13">
        <v>9</v>
      </c>
      <c r="C13">
        <v>0.29451230774571235</v>
      </c>
      <c r="D13">
        <v>3.6062641893104003E-34</v>
      </c>
      <c r="E13">
        <v>0.45909065152759743</v>
      </c>
    </row>
    <row r="14" spans="2:5">
      <c r="B14">
        <v>10</v>
      </c>
      <c r="C14">
        <v>0.41881678021876712</v>
      </c>
      <c r="D14">
        <v>6.0889378131495587E-34</v>
      </c>
      <c r="E14">
        <v>0.34491274830968288</v>
      </c>
    </row>
    <row r="15" spans="2:5">
      <c r="B15">
        <v>11</v>
      </c>
      <c r="C15">
        <v>0.13859013603333928</v>
      </c>
      <c r="D15">
        <v>2.1710039703767398E-34</v>
      </c>
      <c r="E15">
        <v>0.66859520682681328</v>
      </c>
    </row>
    <row r="16" spans="2:5">
      <c r="B16">
        <v>12</v>
      </c>
      <c r="C16">
        <v>0.10176223231381448</v>
      </c>
      <c r="D16">
        <v>3.5080519675256634E-34</v>
      </c>
      <c r="E16">
        <v>0.67800635235880746</v>
      </c>
    </row>
    <row r="17" spans="2:5">
      <c r="B17">
        <v>13</v>
      </c>
      <c r="C17">
        <v>0.19966851192590485</v>
      </c>
      <c r="D17">
        <v>4.8655614369020881E-34</v>
      </c>
      <c r="E17">
        <v>0.56460674106746422</v>
      </c>
    </row>
    <row r="18" spans="2:5">
      <c r="B18">
        <v>14</v>
      </c>
      <c r="C18">
        <v>0.37685653257981488</v>
      </c>
      <c r="D18">
        <v>5.6763929669792409E-34</v>
      </c>
      <c r="E18">
        <v>0.4330111452620985</v>
      </c>
    </row>
    <row r="19" spans="2:5">
      <c r="B19">
        <v>15</v>
      </c>
      <c r="C19">
        <v>0.14672814145441537</v>
      </c>
      <c r="D19">
        <v>3.9495102388075793E-34</v>
      </c>
      <c r="E19">
        <v>0.69743928154623014</v>
      </c>
    </row>
    <row r="20" spans="2:5">
      <c r="B20">
        <v>16</v>
      </c>
      <c r="C20">
        <v>0.15722624123276852</v>
      </c>
      <c r="D20">
        <v>3.9584596872877291E-34</v>
      </c>
      <c r="E20">
        <v>0.62861329389151532</v>
      </c>
    </row>
    <row r="21" spans="2:5">
      <c r="B21">
        <v>17</v>
      </c>
      <c r="C21">
        <v>0.18008217690954351</v>
      </c>
      <c r="D21">
        <v>2.9492974797085586E-34</v>
      </c>
      <c r="E21">
        <v>0.58246878946098324</v>
      </c>
    </row>
    <row r="22" spans="2:5">
      <c r="B22">
        <v>18</v>
      </c>
      <c r="C22">
        <v>0.24342320393064681</v>
      </c>
      <c r="D22">
        <v>4.1154765298743893E-34</v>
      </c>
      <c r="E22">
        <v>0.58401505478717985</v>
      </c>
    </row>
    <row r="23" spans="2:5">
      <c r="B23">
        <v>19</v>
      </c>
      <c r="C23">
        <v>0.33856435061419865</v>
      </c>
      <c r="D23">
        <v>8.349539036190702E-34</v>
      </c>
      <c r="E23">
        <v>0.42944779509726427</v>
      </c>
    </row>
    <row r="24" spans="2:5">
      <c r="B24">
        <v>20</v>
      </c>
      <c r="C24">
        <v>0.24821112863710065</v>
      </c>
      <c r="D24">
        <v>5.0243052953944743E-34</v>
      </c>
      <c r="E24">
        <v>0.50191769200026926</v>
      </c>
    </row>
    <row r="25" spans="2:5">
      <c r="B25">
        <v>21</v>
      </c>
      <c r="C25">
        <v>0.2101481282906506</v>
      </c>
      <c r="D25">
        <v>8.2120893807941049E-34</v>
      </c>
      <c r="E25">
        <v>0.56952516166296208</v>
      </c>
    </row>
    <row r="26" spans="2:5">
      <c r="B26">
        <v>22</v>
      </c>
      <c r="C26">
        <v>0.1575288701423147</v>
      </c>
      <c r="D26">
        <v>0.56934433512977234</v>
      </c>
      <c r="E26">
        <v>-4.5316669483816975E-16</v>
      </c>
    </row>
    <row r="27" spans="2:5">
      <c r="B27">
        <v>23</v>
      </c>
      <c r="C27">
        <v>0.3257390895387578</v>
      </c>
      <c r="D27">
        <v>0.35123822651678815</v>
      </c>
      <c r="E27">
        <v>-4.8145827271574444E-16</v>
      </c>
    </row>
    <row r="28" spans="2:5">
      <c r="B28">
        <v>24</v>
      </c>
      <c r="C28">
        <v>1</v>
      </c>
      <c r="D28">
        <v>0</v>
      </c>
      <c r="E28">
        <v>-3.7488285017341326E-32</v>
      </c>
    </row>
    <row r="29" spans="2:5">
      <c r="B29">
        <v>25</v>
      </c>
      <c r="C29">
        <v>0.12027178025088643</v>
      </c>
      <c r="D29">
        <v>0.1011084299935469</v>
      </c>
      <c r="E29">
        <v>0.50696821787687674</v>
      </c>
    </row>
    <row r="30" spans="2:5">
      <c r="B30">
        <v>26</v>
      </c>
      <c r="C30">
        <v>7.614243073392038E-2</v>
      </c>
      <c r="D30">
        <v>4.0541912753726844E-2</v>
      </c>
      <c r="E30">
        <v>0.66416871630871177</v>
      </c>
    </row>
    <row r="31" spans="2:5">
      <c r="B31">
        <v>27</v>
      </c>
      <c r="C31">
        <v>4.8973174612975526E-2</v>
      </c>
      <c r="D31">
        <v>5.8932055746132625E-2</v>
      </c>
      <c r="E31">
        <v>0.69733928908463649</v>
      </c>
    </row>
    <row r="32" spans="2:5">
      <c r="B32">
        <v>28</v>
      </c>
      <c r="C32">
        <v>0.16989877887092825</v>
      </c>
      <c r="D32">
        <v>0.12624891484200057</v>
      </c>
      <c r="E32">
        <v>0.34338721599804167</v>
      </c>
    </row>
    <row r="33" spans="2:5">
      <c r="B33">
        <v>29</v>
      </c>
      <c r="C33">
        <v>6.7489133339362323E-2</v>
      </c>
      <c r="D33">
        <v>0.12680078901886291</v>
      </c>
      <c r="E33">
        <v>0.55845474482346069</v>
      </c>
    </row>
    <row r="34" spans="2:5">
      <c r="B34">
        <v>30</v>
      </c>
      <c r="C34">
        <v>0.21181972958824385</v>
      </c>
      <c r="D34">
        <v>0.13158196541403733</v>
      </c>
      <c r="E34">
        <v>0.33171118474027506</v>
      </c>
    </row>
    <row r="35" spans="2:5">
      <c r="B35">
        <v>31</v>
      </c>
      <c r="C35">
        <v>4.7193860369481033E-2</v>
      </c>
      <c r="D35">
        <v>0.21354764560981973</v>
      </c>
      <c r="E35">
        <v>0.43916895331218064</v>
      </c>
    </row>
    <row r="36" spans="2:5">
      <c r="B36">
        <v>32</v>
      </c>
      <c r="C36">
        <v>3.9270025603612334E-2</v>
      </c>
      <c r="D36">
        <v>6.9238100790813939E-2</v>
      </c>
      <c r="E36">
        <v>0.70794596772486529</v>
      </c>
    </row>
    <row r="37" spans="2:5">
      <c r="B37">
        <v>33</v>
      </c>
      <c r="C37">
        <v>0.10808467236601775</v>
      </c>
      <c r="D37">
        <v>0.20828686377826536</v>
      </c>
      <c r="E37">
        <v>0.39925569421607732</v>
      </c>
    </row>
    <row r="38" spans="2:5">
      <c r="B38">
        <v>34</v>
      </c>
      <c r="C38">
        <v>2.2276892644483289E-2</v>
      </c>
      <c r="D38">
        <v>9.4465893365940398E-2</v>
      </c>
      <c r="E38">
        <v>0.70250828379493524</v>
      </c>
    </row>
    <row r="39" spans="2:5">
      <c r="B39">
        <v>35</v>
      </c>
      <c r="C39">
        <v>5.6796723064198529E-2</v>
      </c>
      <c r="D39">
        <v>5.0106331803846202E-2</v>
      </c>
      <c r="E39">
        <v>0.70476489142682763</v>
      </c>
    </row>
    <row r="40" spans="2:5">
      <c r="B40">
        <v>36</v>
      </c>
      <c r="C40">
        <v>9.2495986845670466E-2</v>
      </c>
      <c r="D40">
        <v>6.6670501329504639E-2</v>
      </c>
      <c r="E40">
        <v>0.57888740107232606</v>
      </c>
    </row>
    <row r="41" spans="2:5">
      <c r="B41">
        <v>37</v>
      </c>
      <c r="C41">
        <v>3.7228819593990707E-2</v>
      </c>
      <c r="D41">
        <v>0.13282457924903374</v>
      </c>
      <c r="E41">
        <v>0.63408991765968081</v>
      </c>
    </row>
    <row r="42" spans="2:5">
      <c r="B42">
        <v>38</v>
      </c>
      <c r="C42">
        <v>2.7712351414834427E-2</v>
      </c>
      <c r="D42">
        <v>9.1752844359126506E-2</v>
      </c>
      <c r="E42">
        <v>0.61150939909396995</v>
      </c>
    </row>
    <row r="43" spans="2:5">
      <c r="B43">
        <v>39</v>
      </c>
      <c r="C43">
        <v>2.9072253722940568E-2</v>
      </c>
      <c r="D43">
        <v>1.9998886697556596E-2</v>
      </c>
      <c r="E43">
        <v>0.77775550029047291</v>
      </c>
    </row>
    <row r="44" spans="2:5">
      <c r="B44">
        <v>40</v>
      </c>
      <c r="C44">
        <v>0.15794962252465483</v>
      </c>
      <c r="D44">
        <v>0.23023976117810058</v>
      </c>
      <c r="E44">
        <v>0.24087182688270997</v>
      </c>
    </row>
    <row r="45" spans="2:5">
      <c r="B45">
        <v>41</v>
      </c>
      <c r="C45">
        <v>0.11575384890447582</v>
      </c>
      <c r="D45">
        <v>3.8190363431974496E-2</v>
      </c>
      <c r="E45">
        <v>0.59035742965910587</v>
      </c>
    </row>
    <row r="46" spans="2:5">
      <c r="B46">
        <v>42</v>
      </c>
      <c r="C46">
        <v>0.12773878458464577</v>
      </c>
      <c r="D46">
        <v>0.15053409165475584</v>
      </c>
      <c r="E46">
        <v>0.4476651222335174</v>
      </c>
    </row>
    <row r="47" spans="2:5">
      <c r="B47">
        <v>43</v>
      </c>
      <c r="C47">
        <v>0.13210802064296029</v>
      </c>
      <c r="D47">
        <v>0.11010217263245643</v>
      </c>
      <c r="E47">
        <v>0.4703039225268949</v>
      </c>
    </row>
    <row r="48" spans="2:5">
      <c r="B48">
        <v>44</v>
      </c>
      <c r="C48">
        <v>9.6036498775001644E-2</v>
      </c>
      <c r="D48">
        <v>0.10664000709934507</v>
      </c>
      <c r="E48">
        <v>0.53077584471535222</v>
      </c>
    </row>
    <row r="49" spans="2:5">
      <c r="B49">
        <v>45</v>
      </c>
      <c r="C49">
        <v>0.15636879163368761</v>
      </c>
      <c r="D49">
        <v>0.33948559604184303</v>
      </c>
      <c r="E49">
        <v>0.14851533332012556</v>
      </c>
    </row>
    <row r="50" spans="2:5">
      <c r="B50">
        <v>46</v>
      </c>
      <c r="C50">
        <v>4.5725260594428108E-2</v>
      </c>
      <c r="D50">
        <v>0.1106201998681946</v>
      </c>
      <c r="E50">
        <v>0.63856889776292469</v>
      </c>
    </row>
    <row r="51" spans="2:5">
      <c r="B51">
        <v>47</v>
      </c>
      <c r="C51">
        <v>0.1843560935134505</v>
      </c>
      <c r="D51">
        <v>0.1656329853231584</v>
      </c>
      <c r="E51">
        <v>0.28007693640339071</v>
      </c>
    </row>
    <row r="52" spans="2:5">
      <c r="B52">
        <v>48</v>
      </c>
      <c r="C52">
        <v>6.8390835909508299E-2</v>
      </c>
      <c r="D52">
        <v>4.5718063221075071E-2</v>
      </c>
      <c r="E52">
        <v>0.63027012237675617</v>
      </c>
    </row>
    <row r="53" spans="2:5">
      <c r="B53">
        <v>49</v>
      </c>
      <c r="C53">
        <v>4.0669120586350818E-2</v>
      </c>
      <c r="D53">
        <v>6.6787917791052448E-2</v>
      </c>
      <c r="E53">
        <v>0.67754841081400685</v>
      </c>
    </row>
    <row r="54" spans="2:5">
      <c r="B54">
        <v>50</v>
      </c>
      <c r="C54">
        <v>0.11814033389907169</v>
      </c>
      <c r="D54">
        <v>1.1508509341891165E-2</v>
      </c>
      <c r="E54">
        <v>0.65797188454804001</v>
      </c>
    </row>
    <row r="55" spans="2:5">
      <c r="B55">
        <v>51</v>
      </c>
      <c r="C55">
        <v>4.1262628455495567E-2</v>
      </c>
      <c r="D55">
        <v>7.3843566978143899E-2</v>
      </c>
      <c r="E55">
        <v>0.69725781092402472</v>
      </c>
    </row>
    <row r="56" spans="2:5">
      <c r="B56">
        <v>52</v>
      </c>
      <c r="C56">
        <v>0.10619360674033843</v>
      </c>
      <c r="D56">
        <v>5.4928512827358347E-2</v>
      </c>
      <c r="E56">
        <v>0.61417153160220794</v>
      </c>
    </row>
    <row r="57" spans="2:5">
      <c r="B57">
        <v>53</v>
      </c>
      <c r="C57">
        <v>0.11354730138009766</v>
      </c>
      <c r="D57">
        <v>0.17502437313114894</v>
      </c>
      <c r="E57">
        <v>0.40024654066286858</v>
      </c>
    </row>
    <row r="58" spans="2:5">
      <c r="B58">
        <v>54</v>
      </c>
      <c r="C58">
        <v>3.8866162559810381E-2</v>
      </c>
      <c r="D58">
        <v>3.2206407137070042E-2</v>
      </c>
      <c r="E58">
        <v>0.72090386431153863</v>
      </c>
    </row>
    <row r="59" spans="2:5">
      <c r="B59">
        <v>55</v>
      </c>
      <c r="C59">
        <v>7.2796105265903771E-2</v>
      </c>
      <c r="D59">
        <v>6.576729741385319E-2</v>
      </c>
      <c r="E59">
        <v>0.61912820111977662</v>
      </c>
    </row>
    <row r="60" spans="2:5">
      <c r="B60">
        <v>56</v>
      </c>
      <c r="C60">
        <v>0.23980996214728101</v>
      </c>
      <c r="D60">
        <v>0.20339305874966146</v>
      </c>
      <c r="E60">
        <v>0.22298038551700305</v>
      </c>
    </row>
    <row r="61" spans="2:5">
      <c r="B61">
        <v>57</v>
      </c>
      <c r="C61">
        <v>6.1414852816769911E-3</v>
      </c>
      <c r="D61">
        <v>3.1835073744471129E-2</v>
      </c>
      <c r="E61">
        <v>0.85372747526211046</v>
      </c>
    </row>
    <row r="62" spans="2:5">
      <c r="B62">
        <v>58</v>
      </c>
      <c r="C62">
        <v>1.6482317183842132E-2</v>
      </c>
      <c r="D62">
        <v>4.4069958931128667E-2</v>
      </c>
      <c r="E62">
        <v>0.77864543275207643</v>
      </c>
    </row>
    <row r="63" spans="2:5">
      <c r="B63">
        <v>59</v>
      </c>
      <c r="C63">
        <v>4.7867764518784717E-2</v>
      </c>
      <c r="D63">
        <v>2.3719948741882633E-2</v>
      </c>
      <c r="E63">
        <v>0.77361677642298576</v>
      </c>
    </row>
    <row r="64" spans="2:5">
      <c r="B64">
        <v>60</v>
      </c>
      <c r="C64">
        <v>9.4143229839175196E-3</v>
      </c>
      <c r="D64">
        <v>6.3806412270138307E-2</v>
      </c>
      <c r="E64">
        <v>0.77870482675975761</v>
      </c>
    </row>
    <row r="65" spans="2:5">
      <c r="B65">
        <v>61</v>
      </c>
      <c r="C65">
        <v>3.2105647240076397E-2</v>
      </c>
      <c r="D65">
        <v>2.6800568532470814E-2</v>
      </c>
      <c r="E65">
        <v>0.77828385582754844</v>
      </c>
    </row>
    <row r="66" spans="2:5">
      <c r="B66">
        <v>62</v>
      </c>
      <c r="C66">
        <v>0.11579791089702522</v>
      </c>
      <c r="D66">
        <v>0.24750017730089319</v>
      </c>
      <c r="E66">
        <v>0.25315690643631317</v>
      </c>
    </row>
    <row r="67" spans="2:5">
      <c r="B67">
        <v>63</v>
      </c>
      <c r="C67">
        <v>9.837722656045645E-3</v>
      </c>
      <c r="D67">
        <v>3.6110914812285622E-2</v>
      </c>
      <c r="E67">
        <v>0.80851330626202955</v>
      </c>
    </row>
    <row r="68" spans="2:5">
      <c r="B68">
        <v>64</v>
      </c>
      <c r="C68">
        <v>0.10784732354706188</v>
      </c>
      <c r="D68">
        <v>2.4943955424899647E-2</v>
      </c>
      <c r="E68">
        <v>0.64389787964182976</v>
      </c>
    </row>
    <row r="69" spans="2:5">
      <c r="B69">
        <v>65</v>
      </c>
      <c r="C69">
        <v>0.15966280930208898</v>
      </c>
      <c r="D69">
        <v>0.11980709674437812</v>
      </c>
      <c r="E69">
        <v>0.38501400092332655</v>
      </c>
    </row>
    <row r="70" spans="2:5">
      <c r="B70">
        <v>66</v>
      </c>
      <c r="C70">
        <v>5.4274408781725278E-2</v>
      </c>
      <c r="D70">
        <v>0.11724106636566904</v>
      </c>
      <c r="E70">
        <v>0.5964107168481958</v>
      </c>
    </row>
    <row r="71" spans="2:5">
      <c r="B71">
        <v>67</v>
      </c>
      <c r="C71">
        <v>0.1120095538398222</v>
      </c>
      <c r="D71">
        <v>0.11555404197459829</v>
      </c>
      <c r="E71">
        <v>0.48447737668857127</v>
      </c>
    </row>
    <row r="72" spans="2:5">
      <c r="B72">
        <v>68</v>
      </c>
      <c r="C72">
        <v>0.18954285975561713</v>
      </c>
      <c r="D72">
        <v>0.12900986543667275</v>
      </c>
      <c r="E72">
        <v>0.32899833450194937</v>
      </c>
    </row>
    <row r="73" spans="2:5">
      <c r="B73">
        <v>69</v>
      </c>
      <c r="C73">
        <v>0.14236071305457657</v>
      </c>
      <c r="D73">
        <v>0.1220272041089657</v>
      </c>
      <c r="E73">
        <v>0.39099059509375089</v>
      </c>
    </row>
    <row r="74" spans="2:5">
      <c r="B74">
        <v>70</v>
      </c>
      <c r="C74">
        <v>0.11043348813966718</v>
      </c>
      <c r="D74">
        <v>7.7242933440933581E-2</v>
      </c>
      <c r="E74">
        <v>0.57329942647399434</v>
      </c>
    </row>
    <row r="75" spans="2:5">
      <c r="B75">
        <v>71</v>
      </c>
      <c r="C75">
        <v>9.9870223801886079E-2</v>
      </c>
      <c r="D75">
        <v>0.15096171826687277</v>
      </c>
      <c r="E75">
        <v>0.46725637264361342</v>
      </c>
    </row>
    <row r="76" spans="2:5">
      <c r="B76">
        <v>72</v>
      </c>
      <c r="C76">
        <v>2.9872424178674882E-2</v>
      </c>
      <c r="D76">
        <v>5.2468689725808121E-2</v>
      </c>
      <c r="E76">
        <v>0.72867330905807703</v>
      </c>
    </row>
    <row r="77" spans="2:5">
      <c r="B77">
        <v>73</v>
      </c>
      <c r="C77">
        <v>1.9933423593476836E-2</v>
      </c>
      <c r="D77">
        <v>2.0896481774206756E-2</v>
      </c>
      <c r="E77">
        <v>0.8319824101510499</v>
      </c>
    </row>
    <row r="78" spans="2:5">
      <c r="B78">
        <v>74</v>
      </c>
      <c r="C78">
        <v>5.4454342367134402E-2</v>
      </c>
      <c r="D78">
        <v>0.14469076590797175</v>
      </c>
      <c r="E78">
        <v>0.5300972066717673</v>
      </c>
    </row>
    <row r="79" spans="2:5">
      <c r="B79">
        <v>75</v>
      </c>
      <c r="C79">
        <v>1.6365830508847663E-2</v>
      </c>
      <c r="D79">
        <v>0.18955015411411547</v>
      </c>
      <c r="E79">
        <v>0.55323632600797601</v>
      </c>
    </row>
    <row r="80" spans="2:5">
      <c r="B80">
        <v>76</v>
      </c>
      <c r="C80">
        <v>9.5553942549941651E-2</v>
      </c>
      <c r="D80">
        <v>0.33132351443381858</v>
      </c>
      <c r="E80">
        <v>0.25691525898643097</v>
      </c>
    </row>
    <row r="81" spans="2:5">
      <c r="B81">
        <v>77</v>
      </c>
      <c r="C81">
        <v>3.0852230056683732E-2</v>
      </c>
      <c r="D81">
        <v>2.6691117484900904E-2</v>
      </c>
      <c r="E81">
        <v>0.75290318695107827</v>
      </c>
    </row>
    <row r="82" spans="2:5">
      <c r="B82">
        <v>78</v>
      </c>
      <c r="C82">
        <v>8.0795022476411002E-2</v>
      </c>
      <c r="D82">
        <v>0.26146442457443142</v>
      </c>
      <c r="E82">
        <v>0.36608330289156965</v>
      </c>
    </row>
    <row r="83" spans="2:5">
      <c r="B83">
        <v>79</v>
      </c>
      <c r="C83">
        <v>0.1270093237883228</v>
      </c>
      <c r="D83">
        <v>0.16732551180036431</v>
      </c>
      <c r="E83">
        <v>0.40995077001037961</v>
      </c>
    </row>
    <row r="84" spans="2:5">
      <c r="B84">
        <v>80</v>
      </c>
      <c r="C84">
        <v>3.9604571158504256E-2</v>
      </c>
      <c r="D84">
        <v>0.1100102621579532</v>
      </c>
      <c r="E84">
        <v>0.61236515282087112</v>
      </c>
    </row>
    <row r="85" spans="2:5">
      <c r="B85">
        <v>81</v>
      </c>
      <c r="C85">
        <v>2.3967919751193188E-2</v>
      </c>
      <c r="D85">
        <v>0.3032876938721385</v>
      </c>
      <c r="E85">
        <v>0.44939452008031788</v>
      </c>
    </row>
    <row r="86" spans="2:5">
      <c r="B86">
        <v>82</v>
      </c>
      <c r="C86">
        <v>0.17951508516152609</v>
      </c>
      <c r="D86">
        <v>0.12283165732548526</v>
      </c>
      <c r="E86">
        <v>0.36099831257674136</v>
      </c>
    </row>
    <row r="87" spans="2:5">
      <c r="B87">
        <v>83</v>
      </c>
      <c r="C87">
        <v>0.11332125415372231</v>
      </c>
      <c r="D87">
        <v>0.10460699783462608</v>
      </c>
      <c r="E87">
        <v>0.47836928145969393</v>
      </c>
    </row>
    <row r="88" spans="2:5">
      <c r="B88">
        <v>84</v>
      </c>
      <c r="C88">
        <v>0.18067107886878225</v>
      </c>
      <c r="D88">
        <v>0.19205698943875488</v>
      </c>
      <c r="E88">
        <v>0.30608697912897442</v>
      </c>
    </row>
    <row r="89" spans="2:5">
      <c r="B89">
        <v>85</v>
      </c>
      <c r="C89">
        <v>4.8208355194709111E-2</v>
      </c>
      <c r="D89">
        <v>9.5570875064458743E-2</v>
      </c>
      <c r="E89">
        <v>0.63386840508099684</v>
      </c>
    </row>
    <row r="90" spans="2:5">
      <c r="B90">
        <v>86</v>
      </c>
      <c r="C90">
        <v>7.5545620970405042E-2</v>
      </c>
      <c r="D90">
        <v>0.2031916743695239</v>
      </c>
      <c r="E90">
        <v>0.4228355578110321</v>
      </c>
    </row>
    <row r="91" spans="2:5">
      <c r="B91">
        <v>87</v>
      </c>
      <c r="C91">
        <v>0.15869918945162198</v>
      </c>
      <c r="D91">
        <v>1.9917557898810195E-2</v>
      </c>
      <c r="E91">
        <v>0.53542048477899518</v>
      </c>
    </row>
    <row r="92" spans="2:5">
      <c r="B92">
        <v>88</v>
      </c>
      <c r="C92">
        <v>8.5296107970597237E-2</v>
      </c>
      <c r="D92">
        <v>6.9289175673810849E-2</v>
      </c>
      <c r="E92">
        <v>0.6141162292668978</v>
      </c>
    </row>
    <row r="93" spans="2:5">
      <c r="B93">
        <v>89</v>
      </c>
      <c r="C93">
        <v>3.0836557816812004E-2</v>
      </c>
      <c r="D93">
        <v>0.12141575502095159</v>
      </c>
      <c r="E93">
        <v>0.60740490599328978</v>
      </c>
    </row>
    <row r="94" spans="2:5">
      <c r="B94">
        <v>90</v>
      </c>
      <c r="C94">
        <v>0.20429628287952023</v>
      </c>
      <c r="D94">
        <v>0.2787038996356962</v>
      </c>
      <c r="E94">
        <v>0.18280785847961536</v>
      </c>
    </row>
    <row r="95" spans="2:5">
      <c r="B95">
        <v>91</v>
      </c>
      <c r="C95">
        <v>0.12430647555655702</v>
      </c>
      <c r="D95">
        <v>3.5765508863727147E-2</v>
      </c>
      <c r="E95">
        <v>0.5467106795478669</v>
      </c>
    </row>
    <row r="96" spans="2:5">
      <c r="B96">
        <v>92</v>
      </c>
      <c r="C96">
        <v>6.08419032911936E-2</v>
      </c>
      <c r="D96">
        <v>0.10462165001867393</v>
      </c>
      <c r="E96">
        <v>0.59208559508951875</v>
      </c>
    </row>
    <row r="97" spans="2:5">
      <c r="B97">
        <v>93</v>
      </c>
      <c r="C97">
        <v>0.24767873738543256</v>
      </c>
      <c r="D97">
        <v>0.30949919173937812</v>
      </c>
      <c r="E97">
        <v>0.11695404068875509</v>
      </c>
    </row>
    <row r="98" spans="2:5">
      <c r="B98">
        <v>94</v>
      </c>
      <c r="C98">
        <v>4.387680769342784E-2</v>
      </c>
      <c r="D98">
        <v>0.23495617017902151</v>
      </c>
      <c r="E98">
        <v>0.46731673571949617</v>
      </c>
    </row>
    <row r="99" spans="2:5">
      <c r="B99">
        <v>95</v>
      </c>
      <c r="C99">
        <v>2.7727796491558918E-2</v>
      </c>
      <c r="D99">
        <v>4.9216663483162268E-2</v>
      </c>
      <c r="E99">
        <v>0.75700867422845963</v>
      </c>
    </row>
    <row r="100" spans="2:5">
      <c r="B100">
        <v>96</v>
      </c>
      <c r="C100">
        <v>5.6297973341460139E-2</v>
      </c>
      <c r="D100">
        <v>2.395641585711451E-2</v>
      </c>
      <c r="E100">
        <v>0.71858362153264221</v>
      </c>
    </row>
    <row r="101" spans="2:5">
      <c r="B101">
        <v>97</v>
      </c>
      <c r="C101">
        <v>0.14860615705304231</v>
      </c>
      <c r="D101">
        <v>0.14008225697196433</v>
      </c>
      <c r="E101">
        <v>0.38809105864759874</v>
      </c>
    </row>
    <row r="102" spans="2:5">
      <c r="B102">
        <v>98</v>
      </c>
      <c r="C102">
        <v>5.1292499421452156E-2</v>
      </c>
      <c r="D102">
        <v>3.7890191925415553E-2</v>
      </c>
      <c r="E102">
        <v>0.71968807159393056</v>
      </c>
    </row>
    <row r="103" spans="2:5">
      <c r="B103">
        <v>99</v>
      </c>
      <c r="C103">
        <v>0.14817512007854325</v>
      </c>
      <c r="D103">
        <v>0.13386900441748115</v>
      </c>
      <c r="E103">
        <v>0.42495409454369781</v>
      </c>
    </row>
    <row r="104" spans="2:5">
      <c r="B104">
        <v>100</v>
      </c>
      <c r="C104">
        <v>7.4561913849502337E-2</v>
      </c>
      <c r="D104">
        <v>8.0875436093375719E-2</v>
      </c>
      <c r="E104">
        <v>0.62052568435177946</v>
      </c>
    </row>
    <row r="105" spans="2:5">
      <c r="B105">
        <v>101</v>
      </c>
      <c r="C105">
        <v>4.6548094885858718E-2</v>
      </c>
      <c r="D105">
        <v>3.7100396375943853E-2</v>
      </c>
      <c r="E105">
        <v>0.72473342164342236</v>
      </c>
    </row>
    <row r="106" spans="2:5">
      <c r="B106">
        <v>102</v>
      </c>
      <c r="C106">
        <v>0.10049278096808209</v>
      </c>
      <c r="D106">
        <v>0.14352830307151926</v>
      </c>
      <c r="E106">
        <v>0.41569408237518879</v>
      </c>
    </row>
    <row r="107" spans="2:5">
      <c r="B107">
        <v>103</v>
      </c>
      <c r="C107">
        <v>2.6167767974692994E-2</v>
      </c>
      <c r="D107">
        <v>8.382334242865383E-2</v>
      </c>
      <c r="E107">
        <v>0.72609346943608899</v>
      </c>
    </row>
    <row r="108" spans="2:5">
      <c r="B108">
        <v>104</v>
      </c>
      <c r="C108">
        <v>6.2678763083976931E-3</v>
      </c>
      <c r="D108">
        <v>2.3753322707861506E-2</v>
      </c>
      <c r="E108">
        <v>0.87821646154095412</v>
      </c>
    </row>
    <row r="109" spans="2:5">
      <c r="B109">
        <v>105</v>
      </c>
      <c r="C109">
        <v>0.14618986052458716</v>
      </c>
      <c r="D109">
        <v>0.27736630831128095</v>
      </c>
      <c r="E109">
        <v>0.24393512557731445</v>
      </c>
    </row>
    <row r="110" spans="2:5">
      <c r="B110">
        <v>106</v>
      </c>
      <c r="C110">
        <v>7.0111700047198439E-2</v>
      </c>
      <c r="D110">
        <v>9.5568208528058474E-2</v>
      </c>
      <c r="E110">
        <v>0.59473963398103691</v>
      </c>
    </row>
    <row r="111" spans="2:5">
      <c r="B111">
        <v>107</v>
      </c>
      <c r="C111">
        <v>3.9437547045249696E-2</v>
      </c>
      <c r="D111">
        <v>3.1214785918642546E-2</v>
      </c>
      <c r="E111">
        <v>0.77898048966760425</v>
      </c>
    </row>
    <row r="112" spans="2:5">
      <c r="B112">
        <v>108</v>
      </c>
      <c r="C112">
        <v>0.11592586244500327</v>
      </c>
      <c r="D112">
        <v>0.13671600899864217</v>
      </c>
      <c r="E112">
        <v>0.43356646987110009</v>
      </c>
    </row>
    <row r="113" spans="2:5">
      <c r="B113">
        <v>109</v>
      </c>
      <c r="C113">
        <v>5.6707561886862573E-2</v>
      </c>
      <c r="D113">
        <v>6.6910410891876354E-2</v>
      </c>
      <c r="E113">
        <v>0.64573664925911722</v>
      </c>
    </row>
    <row r="114" spans="2:5">
      <c r="B114">
        <v>110</v>
      </c>
      <c r="C114">
        <v>6.7361500543770048E-2</v>
      </c>
      <c r="D114">
        <v>1.1467364841194733E-2</v>
      </c>
      <c r="E114">
        <v>0.69547333477285056</v>
      </c>
    </row>
    <row r="115" spans="2:5">
      <c r="B115">
        <v>111</v>
      </c>
      <c r="C115">
        <v>0.17730440140162446</v>
      </c>
      <c r="D115">
        <v>0.21708093263003897</v>
      </c>
      <c r="E115">
        <v>0.26244209294272414</v>
      </c>
    </row>
    <row r="116" spans="2:5">
      <c r="B116">
        <v>112</v>
      </c>
      <c r="C116">
        <v>0.25068359546977625</v>
      </c>
      <c r="D116">
        <v>0.23603392524765304</v>
      </c>
      <c r="E116">
        <v>0.17771019587318251</v>
      </c>
    </row>
    <row r="117" spans="2:5">
      <c r="B117">
        <v>113</v>
      </c>
      <c r="C117">
        <v>9.0926955927039341E-3</v>
      </c>
      <c r="D117">
        <v>4.3680000298354546E-2</v>
      </c>
      <c r="E117">
        <v>0.79557532889029869</v>
      </c>
    </row>
    <row r="118" spans="2:5">
      <c r="B118">
        <v>114</v>
      </c>
      <c r="C118">
        <v>9.9248588628933321E-2</v>
      </c>
      <c r="D118">
        <v>0.10339346842895625</v>
      </c>
      <c r="E118">
        <v>0.48676073549359655</v>
      </c>
    </row>
    <row r="119" spans="2:5">
      <c r="B119">
        <v>115</v>
      </c>
      <c r="C119">
        <v>9.7222771509450689E-2</v>
      </c>
      <c r="D119">
        <v>0.12438358236007602</v>
      </c>
      <c r="E119">
        <v>0.50760729227496482</v>
      </c>
    </row>
    <row r="120" spans="2:5">
      <c r="B120">
        <v>116</v>
      </c>
      <c r="C120">
        <v>8.886763554373879E-2</v>
      </c>
      <c r="D120">
        <v>0.15911893901899812</v>
      </c>
      <c r="E120">
        <v>0.47157059015400704</v>
      </c>
    </row>
    <row r="121" spans="2:5">
      <c r="B121">
        <v>117</v>
      </c>
      <c r="C121">
        <v>0.1319867314104774</v>
      </c>
      <c r="D121">
        <v>8.3285181308343156E-2</v>
      </c>
      <c r="E121">
        <v>0.51521680723888452</v>
      </c>
    </row>
    <row r="122" spans="2:5">
      <c r="B122">
        <v>118</v>
      </c>
      <c r="C122">
        <v>4.5004966952528772E-2</v>
      </c>
      <c r="D122">
        <v>0.13490990122136626</v>
      </c>
      <c r="E122">
        <v>0.53642586796628466</v>
      </c>
    </row>
    <row r="123" spans="2:5">
      <c r="B123">
        <v>119</v>
      </c>
      <c r="C123">
        <v>5.7030348469693015E-2</v>
      </c>
      <c r="D123">
        <v>3.332193204337551E-2</v>
      </c>
      <c r="E123">
        <v>0.68247123456037218</v>
      </c>
    </row>
    <row r="124" spans="2:5">
      <c r="B124">
        <v>120</v>
      </c>
      <c r="C124">
        <v>6.5595726882592353E-2</v>
      </c>
      <c r="D124">
        <v>0.12525152829619504</v>
      </c>
      <c r="E124">
        <v>0.53190308548293874</v>
      </c>
    </row>
    <row r="125" spans="2:5">
      <c r="B125">
        <v>121</v>
      </c>
      <c r="C125">
        <v>0.25303322759437952</v>
      </c>
      <c r="D125">
        <v>0.29761399800311683</v>
      </c>
      <c r="E125">
        <v>9.7417881432874165E-2</v>
      </c>
    </row>
    <row r="126" spans="2:5">
      <c r="B126">
        <v>122</v>
      </c>
      <c r="C126">
        <v>8.8125140236712959E-2</v>
      </c>
      <c r="D126">
        <v>4.3872982855784712E-2</v>
      </c>
      <c r="E126">
        <v>0.65015367797180046</v>
      </c>
    </row>
    <row r="127" spans="2:5">
      <c r="B127">
        <v>123</v>
      </c>
      <c r="C127">
        <v>0.25896269160352781</v>
      </c>
      <c r="D127">
        <v>0.2509882841359497</v>
      </c>
      <c r="E127">
        <v>0.13559842799605287</v>
      </c>
    </row>
    <row r="128" spans="2:5">
      <c r="B128">
        <v>124</v>
      </c>
      <c r="C128">
        <v>9.2717601232785968E-2</v>
      </c>
      <c r="D128">
        <v>5.3062378513100819E-2</v>
      </c>
      <c r="E128">
        <v>0.60533370494678929</v>
      </c>
    </row>
    <row r="129" spans="2:5">
      <c r="B129">
        <v>125</v>
      </c>
      <c r="C129">
        <v>6.1029614382345859E-2</v>
      </c>
      <c r="D129">
        <v>3.3290941156799467E-2</v>
      </c>
      <c r="E129">
        <v>0.69079672653221902</v>
      </c>
    </row>
    <row r="130" spans="2:5">
      <c r="B130">
        <v>126</v>
      </c>
      <c r="C130">
        <v>0.16224505188793267</v>
      </c>
      <c r="D130">
        <v>7.1561635244607374E-2</v>
      </c>
      <c r="E130">
        <v>0.48682788837410818</v>
      </c>
    </row>
    <row r="131" spans="2:5">
      <c r="B131">
        <v>127</v>
      </c>
      <c r="C131">
        <v>5.1101036565923165E-2</v>
      </c>
      <c r="D131">
        <v>9.0899349173407501E-2</v>
      </c>
      <c r="E131">
        <v>0.64171159054420235</v>
      </c>
    </row>
    <row r="132" spans="2:5">
      <c r="B132">
        <v>128</v>
      </c>
      <c r="C132">
        <v>0.13834997525348516</v>
      </c>
      <c r="D132">
        <v>4.3234836476171323E-2</v>
      </c>
      <c r="E132">
        <v>0.55519301994493175</v>
      </c>
    </row>
    <row r="133" spans="2:5">
      <c r="B133">
        <v>129</v>
      </c>
      <c r="C133">
        <v>3.0724703345751829E-2</v>
      </c>
      <c r="D133">
        <v>3.6585791192764242E-2</v>
      </c>
      <c r="E133">
        <v>0.75408622962380711</v>
      </c>
    </row>
    <row r="134" spans="2:5">
      <c r="B134">
        <v>130</v>
      </c>
      <c r="C134">
        <v>0.15280155708669371</v>
      </c>
      <c r="D134">
        <v>0.22165059311222746</v>
      </c>
      <c r="E134">
        <v>0.29738711079917846</v>
      </c>
    </row>
    <row r="135" spans="2:5">
      <c r="B135">
        <v>131</v>
      </c>
      <c r="C135">
        <v>0.17206740387922237</v>
      </c>
      <c r="D135">
        <v>0.20247596168017445</v>
      </c>
      <c r="E135">
        <v>0.3349655269707329</v>
      </c>
    </row>
    <row r="136" spans="2:5">
      <c r="B136">
        <v>132</v>
      </c>
      <c r="C136">
        <v>1.3914920855579577E-2</v>
      </c>
      <c r="D136">
        <v>2.3282676186796993E-2</v>
      </c>
      <c r="E136">
        <v>0.82631424531595488</v>
      </c>
    </row>
    <row r="137" spans="2:5">
      <c r="B137">
        <v>133</v>
      </c>
      <c r="C137">
        <v>0.19757938709090078</v>
      </c>
      <c r="D137">
        <v>0.19802606482758961</v>
      </c>
      <c r="E137">
        <v>0.27770152960509908</v>
      </c>
    </row>
    <row r="138" spans="2:5">
      <c r="B138">
        <v>134</v>
      </c>
      <c r="C138">
        <v>0.15323349248902091</v>
      </c>
      <c r="D138">
        <v>0.1539601210503152</v>
      </c>
      <c r="E138">
        <v>0.37363285024876969</v>
      </c>
    </row>
    <row r="139" spans="2:5">
      <c r="B139">
        <v>135</v>
      </c>
      <c r="C139">
        <v>7.4539506963291896E-2</v>
      </c>
      <c r="D139">
        <v>7.6436043238755802E-2</v>
      </c>
      <c r="E139">
        <v>0.63154798178196114</v>
      </c>
    </row>
    <row r="140" spans="2:5">
      <c r="B140">
        <v>136</v>
      </c>
      <c r="C140">
        <v>8.7441732556031895E-2</v>
      </c>
      <c r="D140">
        <v>0.16515881710588853</v>
      </c>
      <c r="E140">
        <v>0.499177796970945</v>
      </c>
    </row>
    <row r="141" spans="2:5">
      <c r="B141">
        <v>137</v>
      </c>
      <c r="C141">
        <v>5.63852267115484E-2</v>
      </c>
      <c r="D141">
        <v>7.1266053040815069E-2</v>
      </c>
      <c r="E141">
        <v>0.59690060613079754</v>
      </c>
    </row>
    <row r="142" spans="2:5">
      <c r="B142">
        <v>138</v>
      </c>
      <c r="C142">
        <v>0.19774349625308746</v>
      </c>
      <c r="D142">
        <v>8.4548328680606605E-2</v>
      </c>
      <c r="E142">
        <v>0.43795098747485106</v>
      </c>
    </row>
    <row r="143" spans="2:5">
      <c r="B143">
        <v>139</v>
      </c>
      <c r="C143">
        <v>8.2417688879194512E-2</v>
      </c>
      <c r="D143">
        <v>6.6347418875434716E-2</v>
      </c>
      <c r="E143">
        <v>0.58965591111413129</v>
      </c>
    </row>
    <row r="144" spans="2:5">
      <c r="B144">
        <v>140</v>
      </c>
      <c r="C144">
        <v>0.23375450233456951</v>
      </c>
      <c r="D144">
        <v>0.18991780430864774</v>
      </c>
      <c r="E144">
        <v>0.24820943177945293</v>
      </c>
    </row>
    <row r="145" spans="2:5">
      <c r="B145">
        <v>141</v>
      </c>
      <c r="C145">
        <v>0.1773783907710037</v>
      </c>
      <c r="D145">
        <v>8.7609872688675955E-2</v>
      </c>
      <c r="E145">
        <v>0.45539981131488494</v>
      </c>
    </row>
    <row r="146" spans="2:5">
      <c r="B146">
        <v>142</v>
      </c>
      <c r="C146">
        <v>5.3763844886074025E-2</v>
      </c>
      <c r="D146">
        <v>0.13124327211272757</v>
      </c>
      <c r="E146">
        <v>0.55922240723526184</v>
      </c>
    </row>
    <row r="147" spans="2:5">
      <c r="B147">
        <v>143</v>
      </c>
      <c r="C147">
        <v>8.03007258016257E-2</v>
      </c>
      <c r="D147">
        <v>9.7629496188841092E-2</v>
      </c>
      <c r="E147">
        <v>0.58637286472290273</v>
      </c>
    </row>
    <row r="148" spans="2:5">
      <c r="B148">
        <v>144</v>
      </c>
      <c r="C148">
        <v>6.3432803679222619E-2</v>
      </c>
      <c r="D148">
        <v>8.8432088444705001E-2</v>
      </c>
      <c r="E148">
        <v>0.49112597288343385</v>
      </c>
    </row>
    <row r="149" spans="2:5">
      <c r="B149">
        <v>145</v>
      </c>
      <c r="C149">
        <v>1.7291805133259799E-2</v>
      </c>
      <c r="D149">
        <v>7.5420369932989034E-2</v>
      </c>
      <c r="E149">
        <v>0.73476859955573359</v>
      </c>
    </row>
    <row r="150" spans="2:5">
      <c r="B150">
        <v>146</v>
      </c>
      <c r="C150">
        <v>6.5424582467145012E-2</v>
      </c>
      <c r="D150">
        <v>4.7619926025651016E-2</v>
      </c>
      <c r="E150">
        <v>0.70785770236366852</v>
      </c>
    </row>
    <row r="151" spans="2:5">
      <c r="B151">
        <v>147</v>
      </c>
      <c r="C151">
        <v>0.12256954896207733</v>
      </c>
      <c r="D151">
        <v>0.17619217177384916</v>
      </c>
      <c r="E151">
        <v>0.366286225655167</v>
      </c>
    </row>
    <row r="152" spans="2:5">
      <c r="B152">
        <v>148</v>
      </c>
      <c r="C152">
        <v>0.10899664023108761</v>
      </c>
      <c r="D152">
        <v>0.12169142505390654</v>
      </c>
      <c r="E152">
        <v>0.49992140023768211</v>
      </c>
    </row>
    <row r="153" spans="2:5">
      <c r="B153">
        <v>149</v>
      </c>
      <c r="C153">
        <v>5.826721665821253E-2</v>
      </c>
      <c r="D153">
        <v>4.8581202526326604E-2</v>
      </c>
      <c r="E153">
        <v>0.70052902440280207</v>
      </c>
    </row>
    <row r="154" spans="2:5">
      <c r="B154">
        <v>150</v>
      </c>
      <c r="C154">
        <v>5.6946494041703925E-2</v>
      </c>
      <c r="D154">
        <v>2.9588879058072545E-2</v>
      </c>
      <c r="E154">
        <v>0.67301734094595322</v>
      </c>
    </row>
    <row r="155" spans="2:5">
      <c r="B155">
        <v>151</v>
      </c>
      <c r="C155">
        <v>1.8968695776192576E-2</v>
      </c>
      <c r="D155">
        <v>0.19052551033708301</v>
      </c>
      <c r="E155">
        <v>0.58033601623067632</v>
      </c>
    </row>
    <row r="156" spans="2:5">
      <c r="B156">
        <v>152</v>
      </c>
      <c r="C156">
        <v>6.9193791276951078E-2</v>
      </c>
      <c r="D156">
        <v>2.7531574068185252E-2</v>
      </c>
      <c r="E156">
        <v>0.68275546205249749</v>
      </c>
    </row>
    <row r="157" spans="2:5">
      <c r="B157">
        <v>153</v>
      </c>
      <c r="C157">
        <v>4.2824621792516171E-2</v>
      </c>
      <c r="D157">
        <v>0.16046271131768808</v>
      </c>
      <c r="E157">
        <v>0.49297635822970509</v>
      </c>
    </row>
    <row r="158" spans="2:5">
      <c r="B158">
        <v>154</v>
      </c>
      <c r="C158">
        <v>6.4337303380233524E-2</v>
      </c>
      <c r="D158">
        <v>0.10672639346090373</v>
      </c>
      <c r="E158">
        <v>0.54500598340675377</v>
      </c>
    </row>
    <row r="159" spans="2:5">
      <c r="B159">
        <v>155</v>
      </c>
      <c r="C159">
        <v>8.5778252782221648E-2</v>
      </c>
      <c r="D159">
        <v>0.10391480209679649</v>
      </c>
      <c r="E159">
        <v>0.55742014591975997</v>
      </c>
    </row>
    <row r="160" spans="2:5">
      <c r="B160">
        <v>156</v>
      </c>
      <c r="C160">
        <v>2.4595269416447074E-2</v>
      </c>
      <c r="D160">
        <v>0.11422162186432186</v>
      </c>
      <c r="E160">
        <v>0.53607071489102642</v>
      </c>
    </row>
    <row r="161" spans="2:5">
      <c r="B161">
        <v>157</v>
      </c>
      <c r="C161">
        <v>0.12255406046806086</v>
      </c>
      <c r="D161">
        <v>0.1502085490192186</v>
      </c>
      <c r="E161">
        <v>0.40653074573596409</v>
      </c>
    </row>
    <row r="162" spans="2:5">
      <c r="B162">
        <v>158</v>
      </c>
      <c r="C162">
        <v>0.18989920901826993</v>
      </c>
      <c r="D162">
        <v>0.15389680511831572</v>
      </c>
      <c r="E162">
        <v>0.35985057257349018</v>
      </c>
    </row>
    <row r="163" spans="2:5">
      <c r="B163">
        <v>159</v>
      </c>
      <c r="C163">
        <v>2.6182017935417638E-2</v>
      </c>
      <c r="D163">
        <v>8.3033855243890939E-2</v>
      </c>
      <c r="E163">
        <v>0.64906607901702729</v>
      </c>
    </row>
    <row r="164" spans="2:5">
      <c r="B164">
        <v>160</v>
      </c>
      <c r="C164">
        <v>6.3444247968949527E-2</v>
      </c>
      <c r="D164">
        <v>0.10126255778124578</v>
      </c>
      <c r="E164">
        <v>0.58582149130560657</v>
      </c>
    </row>
    <row r="165" spans="2:5">
      <c r="B165">
        <v>161</v>
      </c>
      <c r="C165">
        <v>0.13509348581437614</v>
      </c>
      <c r="D165">
        <v>0.10796974313689314</v>
      </c>
      <c r="E165">
        <v>0.47715071052456592</v>
      </c>
    </row>
    <row r="166" spans="2:5">
      <c r="B166">
        <v>162</v>
      </c>
      <c r="C166">
        <v>4.4502860003831857E-2</v>
      </c>
      <c r="D166">
        <v>3.0276142504866925E-2</v>
      </c>
      <c r="E166">
        <v>0.78157395567182575</v>
      </c>
    </row>
    <row r="167" spans="2:5">
      <c r="B167">
        <v>163</v>
      </c>
      <c r="C167">
        <v>5.3409652477817995E-2</v>
      </c>
      <c r="D167">
        <v>3.0254759235256921E-2</v>
      </c>
      <c r="E167">
        <v>0.74907890581499248</v>
      </c>
    </row>
    <row r="168" spans="2:5">
      <c r="B168">
        <v>164</v>
      </c>
      <c r="C168">
        <v>7.4342847562270387E-2</v>
      </c>
      <c r="D168">
        <v>0.16650974628251966</v>
      </c>
      <c r="E168">
        <v>0.49239090272932712</v>
      </c>
    </row>
    <row r="169" spans="2:5">
      <c r="B169">
        <v>165</v>
      </c>
      <c r="C169">
        <v>0.24867351112934349</v>
      </c>
      <c r="D169">
        <v>0.23278596060200746</v>
      </c>
      <c r="E169">
        <v>0.20077686895509586</v>
      </c>
    </row>
    <row r="170" spans="2:5">
      <c r="B170">
        <v>166</v>
      </c>
      <c r="C170">
        <v>0.24428039322407374</v>
      </c>
      <c r="D170">
        <v>0.21337871734702676</v>
      </c>
      <c r="E170">
        <v>0.22000166742608157</v>
      </c>
    </row>
    <row r="171" spans="2:5">
      <c r="B171">
        <v>167</v>
      </c>
      <c r="C171">
        <v>8.6748827778996396E-2</v>
      </c>
      <c r="D171">
        <v>8.6549853656267745E-2</v>
      </c>
      <c r="E171">
        <v>0.5880976064176302</v>
      </c>
    </row>
    <row r="172" spans="2:5">
      <c r="B172">
        <v>168</v>
      </c>
      <c r="C172">
        <v>1.0048305254578824E-2</v>
      </c>
      <c r="D172">
        <v>2.6993095279699217E-2</v>
      </c>
      <c r="E172">
        <v>0.83786882806201624</v>
      </c>
    </row>
    <row r="173" spans="2:5">
      <c r="B173">
        <v>169</v>
      </c>
      <c r="C173">
        <v>2.4616790665882224E-2</v>
      </c>
      <c r="D173">
        <v>3.094073559677659E-2</v>
      </c>
      <c r="E173">
        <v>0.78660206974814628</v>
      </c>
    </row>
    <row r="174" spans="2:5">
      <c r="B174">
        <v>170</v>
      </c>
      <c r="C174">
        <v>0.33944027273868871</v>
      </c>
      <c r="D174">
        <v>2.0664736948970305E-2</v>
      </c>
      <c r="E174">
        <v>0.34540310160270882</v>
      </c>
    </row>
    <row r="175" spans="2:5">
      <c r="B175">
        <v>171</v>
      </c>
      <c r="C175">
        <v>0.11808731693994672</v>
      </c>
      <c r="D175">
        <v>5.903725906785455E-2</v>
      </c>
      <c r="E175">
        <v>0.48828565566619131</v>
      </c>
    </row>
    <row r="176" spans="2:5">
      <c r="B176">
        <v>172</v>
      </c>
      <c r="C176">
        <v>4.0992516102410427E-2</v>
      </c>
      <c r="D176">
        <v>7.9504391722103607E-2</v>
      </c>
      <c r="E176">
        <v>0.6701372018807974</v>
      </c>
    </row>
    <row r="177" spans="2:5">
      <c r="B177">
        <v>173</v>
      </c>
      <c r="C177">
        <v>6.5287499454588255E-2</v>
      </c>
      <c r="D177">
        <v>0.1579659212740197</v>
      </c>
      <c r="E177">
        <v>0.45651273043075291</v>
      </c>
    </row>
    <row r="178" spans="2:5">
      <c r="B178">
        <v>174</v>
      </c>
      <c r="C178">
        <v>0.12615367893822307</v>
      </c>
      <c r="D178">
        <v>0.2617081205013907</v>
      </c>
      <c r="E178">
        <v>0.30146848792247927</v>
      </c>
    </row>
    <row r="179" spans="2:5">
      <c r="B179">
        <v>175</v>
      </c>
      <c r="C179">
        <v>6.7966593021298483E-2</v>
      </c>
      <c r="D179">
        <v>2.0664487259095671E-2</v>
      </c>
      <c r="E179">
        <v>0.74376738035651924</v>
      </c>
    </row>
    <row r="180" spans="2:5">
      <c r="B180">
        <v>176</v>
      </c>
      <c r="C180">
        <v>0.10207196941488605</v>
      </c>
      <c r="D180">
        <v>0.1911373177867538</v>
      </c>
      <c r="E180">
        <v>0.40664777847504779</v>
      </c>
    </row>
    <row r="181" spans="2:5">
      <c r="B181">
        <v>177</v>
      </c>
      <c r="C181">
        <v>2.5397239586237179E-2</v>
      </c>
      <c r="D181">
        <v>3.1050939414091677E-2</v>
      </c>
      <c r="E181">
        <v>0.7827623348922883</v>
      </c>
    </row>
    <row r="182" spans="2:5">
      <c r="B182">
        <v>178</v>
      </c>
      <c r="C182">
        <v>0.1535861680176179</v>
      </c>
      <c r="D182">
        <v>0.12505006681936826</v>
      </c>
      <c r="E182">
        <v>0.4199184008022111</v>
      </c>
    </row>
    <row r="183" spans="2:5">
      <c r="B183">
        <v>179</v>
      </c>
      <c r="C183">
        <v>6.6923707715965924E-2</v>
      </c>
      <c r="D183">
        <v>6.8776961456709085E-2</v>
      </c>
      <c r="E183">
        <v>0.66235303104302634</v>
      </c>
    </row>
    <row r="184" spans="2:5">
      <c r="B184">
        <v>180</v>
      </c>
      <c r="C184">
        <v>3.5587322962909923E-2</v>
      </c>
      <c r="D184">
        <v>2.939863894879309E-2</v>
      </c>
      <c r="E184">
        <v>0.74124327067312912</v>
      </c>
    </row>
    <row r="185" spans="2:5">
      <c r="B185">
        <v>181</v>
      </c>
      <c r="C185">
        <v>2.9197474449063308E-2</v>
      </c>
      <c r="D185">
        <v>2.5394702286065711E-2</v>
      </c>
      <c r="E185">
        <v>0.7743578216065572</v>
      </c>
    </row>
    <row r="186" spans="2:5">
      <c r="B186">
        <v>182</v>
      </c>
      <c r="C186">
        <v>5.1278659604330791E-2</v>
      </c>
      <c r="D186">
        <v>0.14123210655851248</v>
      </c>
      <c r="E186">
        <v>0.5650045889962747</v>
      </c>
    </row>
    <row r="187" spans="2:5">
      <c r="B187">
        <v>183</v>
      </c>
      <c r="C187">
        <v>0.11250546280798093</v>
      </c>
      <c r="D187">
        <v>0.14596304072070643</v>
      </c>
      <c r="E187">
        <v>0.47722842747995342</v>
      </c>
    </row>
    <row r="188" spans="2:5">
      <c r="B188">
        <v>184</v>
      </c>
      <c r="C188">
        <v>0.19630048749838597</v>
      </c>
      <c r="D188">
        <v>0.20308624981566364</v>
      </c>
      <c r="E188">
        <v>0.26942264089597168</v>
      </c>
    </row>
    <row r="189" spans="2:5">
      <c r="B189">
        <v>185</v>
      </c>
      <c r="C189">
        <v>0.22661251894176174</v>
      </c>
      <c r="D189">
        <v>5.9099789174936253E-2</v>
      </c>
      <c r="E189">
        <v>0.44424474239193229</v>
      </c>
    </row>
    <row r="190" spans="2:5">
      <c r="B190">
        <v>186</v>
      </c>
      <c r="C190">
        <v>9.8020571318019112E-2</v>
      </c>
      <c r="D190">
        <v>0.1847395589870347</v>
      </c>
      <c r="E190">
        <v>0.42300989596247351</v>
      </c>
    </row>
    <row r="191" spans="2:5">
      <c r="B191">
        <v>187</v>
      </c>
      <c r="C191">
        <v>3.660998276632442E-2</v>
      </c>
      <c r="D191">
        <v>3.1868219398341932E-2</v>
      </c>
      <c r="E191">
        <v>0.75904949529658838</v>
      </c>
    </row>
    <row r="192" spans="2:5">
      <c r="B192">
        <v>188</v>
      </c>
      <c r="C192">
        <v>3.1671263491740119E-2</v>
      </c>
      <c r="D192">
        <v>8.6145741242782875E-2</v>
      </c>
      <c r="E192">
        <v>0.68796166362524358</v>
      </c>
    </row>
    <row r="193" spans="2:5">
      <c r="B193">
        <v>189</v>
      </c>
      <c r="C193">
        <v>8.5448112881191807E-2</v>
      </c>
      <c r="D193">
        <v>1.607929193478844E-2</v>
      </c>
      <c r="E193">
        <v>0.64212553215614565</v>
      </c>
    </row>
    <row r="194" spans="2:5">
      <c r="B194">
        <v>190</v>
      </c>
      <c r="C194">
        <v>5.3033995125122455E-2</v>
      </c>
      <c r="D194">
        <v>2.7232842321776574E-2</v>
      </c>
      <c r="E194">
        <v>0.74698543835145392</v>
      </c>
    </row>
    <row r="195" spans="2:5">
      <c r="B195">
        <v>191</v>
      </c>
      <c r="C195">
        <v>0.31706414117480652</v>
      </c>
      <c r="D195">
        <v>0.10490269451337864</v>
      </c>
      <c r="E195">
        <v>0.23007815279258714</v>
      </c>
    </row>
    <row r="196" spans="2:5">
      <c r="B196">
        <v>192</v>
      </c>
      <c r="C196">
        <v>5.3567144265777356E-2</v>
      </c>
      <c r="D196">
        <v>8.3866191674061202E-2</v>
      </c>
      <c r="E196">
        <v>0.60626338315707073</v>
      </c>
    </row>
    <row r="197" spans="2:5">
      <c r="B197">
        <v>193</v>
      </c>
      <c r="C197">
        <v>3.5701556016534616E-2</v>
      </c>
      <c r="D197">
        <v>2.1793367301551642E-2</v>
      </c>
      <c r="E197">
        <v>0.75386797373633385</v>
      </c>
    </row>
    <row r="198" spans="2:5">
      <c r="B198">
        <v>194</v>
      </c>
      <c r="C198">
        <v>0.1557090427425922</v>
      </c>
      <c r="D198">
        <v>0.21249955809412788</v>
      </c>
      <c r="E198">
        <v>0.31754263202546112</v>
      </c>
    </row>
    <row r="199" spans="2:5">
      <c r="B199">
        <v>195</v>
      </c>
      <c r="C199">
        <v>3.6397090741031562E-2</v>
      </c>
      <c r="D199">
        <v>8.9682720083881756E-2</v>
      </c>
      <c r="E199">
        <v>0.68944832433179482</v>
      </c>
    </row>
    <row r="200" spans="2:5">
      <c r="B200">
        <v>196</v>
      </c>
      <c r="C200">
        <v>1.049495005964788E-2</v>
      </c>
      <c r="D200">
        <v>5.4008589779170731E-2</v>
      </c>
      <c r="E200">
        <v>0.79680823763241082</v>
      </c>
    </row>
    <row r="201" spans="2:5">
      <c r="B201">
        <v>197</v>
      </c>
      <c r="C201">
        <v>0.15941926335727696</v>
      </c>
      <c r="D201">
        <v>0.13261200184316435</v>
      </c>
      <c r="E201">
        <v>0.40412889474399216</v>
      </c>
    </row>
    <row r="202" spans="2:5">
      <c r="B202">
        <v>198</v>
      </c>
      <c r="C202">
        <v>7.3744494862597806E-2</v>
      </c>
      <c r="D202">
        <v>0.23898302973932159</v>
      </c>
      <c r="E202">
        <v>0.40517132898431468</v>
      </c>
    </row>
    <row r="203" spans="2:5">
      <c r="B203">
        <v>199</v>
      </c>
      <c r="C203">
        <v>0.11845398428879562</v>
      </c>
      <c r="D203">
        <v>0.15552763697419736</v>
      </c>
      <c r="E203">
        <v>0.44825522985306954</v>
      </c>
    </row>
    <row r="204" spans="2:5">
      <c r="B204">
        <v>200</v>
      </c>
      <c r="C204">
        <v>0.20547229724270777</v>
      </c>
      <c r="D204">
        <v>0.20141947004149119</v>
      </c>
      <c r="E204">
        <v>0.26842978335626766</v>
      </c>
    </row>
    <row r="205" spans="2:5">
      <c r="B205">
        <v>201</v>
      </c>
      <c r="C205">
        <v>2.7987513467085896E-2</v>
      </c>
      <c r="D205">
        <v>2.8714102180639564E-2</v>
      </c>
      <c r="E205">
        <v>0.78186134217748249</v>
      </c>
    </row>
    <row r="206" spans="2:5">
      <c r="B206">
        <v>202</v>
      </c>
      <c r="C206">
        <v>4.7143202447097549E-2</v>
      </c>
      <c r="D206">
        <v>4.8395071890775701E-2</v>
      </c>
      <c r="E206">
        <v>0.67118351048696967</v>
      </c>
    </row>
    <row r="207" spans="2:5">
      <c r="B207">
        <v>203</v>
      </c>
      <c r="C207">
        <v>0.10556282264317539</v>
      </c>
      <c r="D207">
        <v>5.2986970730463587E-2</v>
      </c>
      <c r="E207">
        <v>0.6163799346196206</v>
      </c>
    </row>
    <row r="208" spans="2:5">
      <c r="B208">
        <v>204</v>
      </c>
      <c r="C208">
        <v>8.2935480724507682E-2</v>
      </c>
      <c r="D208">
        <v>4.8644940659686983E-2</v>
      </c>
      <c r="E208">
        <v>0.65240586279515123</v>
      </c>
    </row>
    <row r="209" spans="2:5">
      <c r="B209">
        <v>205</v>
      </c>
      <c r="C209">
        <v>6.8558625033474402E-2</v>
      </c>
      <c r="D209">
        <v>0.20878425302839343</v>
      </c>
      <c r="E209">
        <v>0.46067965659722587</v>
      </c>
    </row>
    <row r="210" spans="2:5">
      <c r="B210">
        <v>206</v>
      </c>
      <c r="C210">
        <v>3.501525625229876E-2</v>
      </c>
      <c r="D210">
        <v>7.627498027657055E-2</v>
      </c>
      <c r="E210">
        <v>0.67569264543990515</v>
      </c>
    </row>
    <row r="211" spans="2:5">
      <c r="B211">
        <v>207</v>
      </c>
      <c r="C211">
        <v>4.0351182750495596E-2</v>
      </c>
      <c r="D211">
        <v>0.10228789568965246</v>
      </c>
      <c r="E211">
        <v>0.63098460108070342</v>
      </c>
    </row>
    <row r="212" spans="2:5">
      <c r="B212">
        <v>208</v>
      </c>
      <c r="C212">
        <v>5.0818462577434845E-2</v>
      </c>
      <c r="D212">
        <v>0.11431634692599096</v>
      </c>
      <c r="E212">
        <v>0.60691382940277006</v>
      </c>
    </row>
    <row r="213" spans="2:5">
      <c r="B213">
        <v>209</v>
      </c>
      <c r="C213">
        <v>8.7560334248683508E-2</v>
      </c>
      <c r="D213">
        <v>3.5620652515502976E-2</v>
      </c>
      <c r="E213">
        <v>0.68502403262497913</v>
      </c>
    </row>
    <row r="214" spans="2:5">
      <c r="B214">
        <v>210</v>
      </c>
      <c r="C214">
        <v>4.8187280875263146E-2</v>
      </c>
      <c r="D214">
        <v>8.2703287096543635E-2</v>
      </c>
      <c r="E214">
        <v>0.56283503999032214</v>
      </c>
    </row>
    <row r="215" spans="2:5">
      <c r="B215">
        <v>211</v>
      </c>
      <c r="C215">
        <v>9.2780940306596171E-2</v>
      </c>
      <c r="D215">
        <v>0.12630307223177711</v>
      </c>
      <c r="E215">
        <v>0.51119207935470357</v>
      </c>
    </row>
    <row r="216" spans="2:5">
      <c r="B216">
        <v>212</v>
      </c>
      <c r="C216">
        <v>0.14139377663437969</v>
      </c>
      <c r="D216">
        <v>0.27872559130877622</v>
      </c>
      <c r="E216">
        <v>0.28306052731755327</v>
      </c>
    </row>
    <row r="217" spans="2:5">
      <c r="B217">
        <v>213</v>
      </c>
      <c r="C217">
        <v>6.7703231036806144E-2</v>
      </c>
      <c r="D217">
        <v>5.4029701976090666E-2</v>
      </c>
      <c r="E217">
        <v>0.69008829331773447</v>
      </c>
    </row>
    <row r="218" spans="2:5">
      <c r="B218">
        <v>214</v>
      </c>
      <c r="C218">
        <v>2.7128611735287991E-2</v>
      </c>
      <c r="D218">
        <v>0.11148065765903284</v>
      </c>
      <c r="E218">
        <v>0.62565462232896185</v>
      </c>
    </row>
    <row r="219" spans="2:5">
      <c r="B219">
        <v>215</v>
      </c>
      <c r="C219">
        <v>6.6614826970695235E-2</v>
      </c>
      <c r="D219">
        <v>4.8934591215508902E-2</v>
      </c>
      <c r="E219">
        <v>0.68045687261650312</v>
      </c>
    </row>
    <row r="220" spans="2:5">
      <c r="B220">
        <v>216</v>
      </c>
      <c r="C220">
        <v>0.15271144103593504</v>
      </c>
      <c r="D220">
        <v>0.25624128377772182</v>
      </c>
      <c r="E220">
        <v>0.28589369386708374</v>
      </c>
    </row>
    <row r="221" spans="2:5">
      <c r="B221">
        <v>217</v>
      </c>
      <c r="C221">
        <v>0.15646397529468159</v>
      </c>
      <c r="D221">
        <v>8.3296661073980038E-2</v>
      </c>
      <c r="E221">
        <v>0.49177348291122736</v>
      </c>
    </row>
    <row r="222" spans="2:5">
      <c r="B222">
        <v>218</v>
      </c>
      <c r="C222">
        <v>7.0875404382845036E-2</v>
      </c>
      <c r="D222">
        <v>0.11030385557338543</v>
      </c>
      <c r="E222">
        <v>0.60682480029721342</v>
      </c>
    </row>
    <row r="223" spans="2:5">
      <c r="B223">
        <v>219</v>
      </c>
      <c r="C223">
        <v>0.15888171582654947</v>
      </c>
      <c r="D223">
        <v>0.23374652939693649</v>
      </c>
      <c r="E223">
        <v>0.29867879263351194</v>
      </c>
    </row>
    <row r="224" spans="2:5">
      <c r="B224">
        <v>220</v>
      </c>
      <c r="C224">
        <v>9.7744301581629084E-2</v>
      </c>
      <c r="D224">
        <v>8.8010186183512001E-2</v>
      </c>
      <c r="E224">
        <v>0.54965247041988652</v>
      </c>
    </row>
    <row r="225" spans="2:5">
      <c r="B225">
        <v>221</v>
      </c>
      <c r="C225">
        <v>1.6676262656678813E-2</v>
      </c>
      <c r="D225">
        <v>4.9050648700360716E-2</v>
      </c>
      <c r="E225">
        <v>0.79428208245892928</v>
      </c>
    </row>
    <row r="226" spans="2:5">
      <c r="B226">
        <v>222</v>
      </c>
      <c r="C226">
        <v>5.0377579480656839E-2</v>
      </c>
      <c r="D226">
        <v>9.6076206409329651E-2</v>
      </c>
      <c r="E226">
        <v>0.63218610506245621</v>
      </c>
    </row>
    <row r="227" spans="2:5">
      <c r="B227">
        <v>223</v>
      </c>
      <c r="C227">
        <v>1.2283603933274038E-2</v>
      </c>
      <c r="D227">
        <v>2.9222753825093054E-2</v>
      </c>
      <c r="E227">
        <v>0.83957846151603033</v>
      </c>
    </row>
    <row r="228" spans="2:5">
      <c r="B228">
        <v>224</v>
      </c>
      <c r="C228">
        <v>6.3572416015557895E-2</v>
      </c>
      <c r="D228">
        <v>0.11993242819658902</v>
      </c>
      <c r="E228">
        <v>0.56593336599237754</v>
      </c>
    </row>
    <row r="229" spans="2:5">
      <c r="B229">
        <v>225</v>
      </c>
      <c r="C229">
        <v>3.763437649414797E-2</v>
      </c>
      <c r="D229">
        <v>0.1144534422932045</v>
      </c>
      <c r="E229">
        <v>0.63925859439207233</v>
      </c>
    </row>
    <row r="230" spans="2:5">
      <c r="B230">
        <v>226</v>
      </c>
      <c r="C230">
        <v>3.2758971802871115E-2</v>
      </c>
      <c r="D230">
        <v>4.1912600924455701E-2</v>
      </c>
      <c r="E230">
        <v>0.74043763264760276</v>
      </c>
    </row>
    <row r="231" spans="2:5">
      <c r="B231">
        <v>227</v>
      </c>
      <c r="C231">
        <v>0.10894635783685228</v>
      </c>
      <c r="D231">
        <v>5.5201991302848724E-2</v>
      </c>
      <c r="E231">
        <v>0.58619906091964069</v>
      </c>
    </row>
    <row r="232" spans="2:5">
      <c r="B232">
        <v>228</v>
      </c>
      <c r="C232">
        <v>8.5753541951280626E-2</v>
      </c>
      <c r="D232">
        <v>1.9679951966273673E-2</v>
      </c>
      <c r="E232">
        <v>0.66891693984026346</v>
      </c>
    </row>
    <row r="233" spans="2:5">
      <c r="B233">
        <v>229</v>
      </c>
      <c r="C233">
        <v>3.4420014350854865E-2</v>
      </c>
      <c r="D233">
        <v>1.4536254527764608E-2</v>
      </c>
      <c r="E233">
        <v>0.79686487326937883</v>
      </c>
    </row>
    <row r="234" spans="2:5">
      <c r="B234">
        <v>230</v>
      </c>
      <c r="C234">
        <v>0.1317616216546722</v>
      </c>
      <c r="D234">
        <v>0.23085380797207883</v>
      </c>
      <c r="E234">
        <v>0.33335589292980694</v>
      </c>
    </row>
    <row r="235" spans="2:5">
      <c r="B235">
        <v>231</v>
      </c>
      <c r="C235">
        <v>3.6142058418995121E-2</v>
      </c>
      <c r="D235">
        <v>0.16110132055900256</v>
      </c>
      <c r="E235">
        <v>0.5901078678586541</v>
      </c>
    </row>
    <row r="236" spans="2:5">
      <c r="B236">
        <v>232</v>
      </c>
      <c r="C236">
        <v>5.9865699508367912E-2</v>
      </c>
      <c r="D236">
        <v>3.5880228551935345E-2</v>
      </c>
      <c r="E236">
        <v>0.64506008900519241</v>
      </c>
    </row>
    <row r="237" spans="2:5">
      <c r="B237">
        <v>233</v>
      </c>
      <c r="C237">
        <v>5.9649991570435226E-2</v>
      </c>
      <c r="D237">
        <v>5.3617236256365053E-2</v>
      </c>
      <c r="E237">
        <v>0.67706879377058327</v>
      </c>
    </row>
    <row r="238" spans="2:5">
      <c r="B238">
        <v>234</v>
      </c>
      <c r="C238">
        <v>0.1776866095042085</v>
      </c>
      <c r="D238">
        <v>1.3987466590237446E-2</v>
      </c>
      <c r="E238">
        <v>0.58918813810849424</v>
      </c>
    </row>
    <row r="239" spans="2:5">
      <c r="B239">
        <v>235</v>
      </c>
      <c r="C239">
        <v>4.496832742677536E-2</v>
      </c>
      <c r="D239">
        <v>0.14486478957866933</v>
      </c>
      <c r="E239">
        <v>0.58298898954165279</v>
      </c>
    </row>
    <row r="240" spans="2:5">
      <c r="B240">
        <v>236</v>
      </c>
      <c r="C240">
        <v>6.1132834320128386E-2</v>
      </c>
      <c r="D240">
        <v>8.6951677329374893E-2</v>
      </c>
      <c r="E240">
        <v>0.64819686932557485</v>
      </c>
    </row>
    <row r="241" spans="2:5">
      <c r="B241">
        <v>237</v>
      </c>
      <c r="C241">
        <v>5.6137004976685827E-2</v>
      </c>
      <c r="D241">
        <v>3.4943195931226981E-2</v>
      </c>
      <c r="E241">
        <v>0.65456700662104805</v>
      </c>
    </row>
    <row r="242" spans="2:5">
      <c r="B242">
        <v>238</v>
      </c>
      <c r="C242">
        <v>0.10896237843569015</v>
      </c>
      <c r="D242">
        <v>0.17176502243477221</v>
      </c>
      <c r="E242">
        <v>0.31108046755958951</v>
      </c>
    </row>
    <row r="243" spans="2:5">
      <c r="B243">
        <v>239</v>
      </c>
      <c r="C243">
        <v>5.3659618723412447E-2</v>
      </c>
      <c r="D243">
        <v>0.12441747673883878</v>
      </c>
      <c r="E243">
        <v>0.57523976632945906</v>
      </c>
    </row>
    <row r="244" spans="2:5">
      <c r="B244">
        <v>240</v>
      </c>
      <c r="C244">
        <v>0.14614554613945202</v>
      </c>
      <c r="D244">
        <v>0.19204001869392318</v>
      </c>
      <c r="E244">
        <v>0.25842199162889973</v>
      </c>
    </row>
    <row r="245" spans="2:5">
      <c r="B245">
        <v>241</v>
      </c>
      <c r="C245">
        <v>2.5880701406639735E-2</v>
      </c>
      <c r="D245">
        <v>9.2351468933535907E-2</v>
      </c>
      <c r="E245">
        <v>0.66581090754357164</v>
      </c>
    </row>
    <row r="246" spans="2:5">
      <c r="B246">
        <v>242</v>
      </c>
      <c r="C246">
        <v>5.9358068275190856E-2</v>
      </c>
      <c r="D246">
        <v>3.8459338283098332E-2</v>
      </c>
      <c r="E246">
        <v>0.70597359006014881</v>
      </c>
    </row>
    <row r="247" spans="2:5">
      <c r="B247">
        <v>243</v>
      </c>
      <c r="C247">
        <v>0.11535095993274334</v>
      </c>
      <c r="D247">
        <v>0.32892549813797217</v>
      </c>
      <c r="E247">
        <v>0.24248018863688495</v>
      </c>
    </row>
    <row r="248" spans="2:5">
      <c r="B248">
        <v>244</v>
      </c>
      <c r="C248">
        <v>4.7282977188857135E-2</v>
      </c>
      <c r="D248">
        <v>0.13163000158316129</v>
      </c>
      <c r="E248">
        <v>0.58053113258194156</v>
      </c>
    </row>
    <row r="249" spans="2:5">
      <c r="B249">
        <v>245</v>
      </c>
      <c r="C249">
        <v>0.12295069642528304</v>
      </c>
      <c r="D249">
        <v>0.10186831247347235</v>
      </c>
      <c r="E249">
        <v>0.45871061639658195</v>
      </c>
    </row>
    <row r="250" spans="2:5">
      <c r="B250">
        <v>246</v>
      </c>
      <c r="C250">
        <v>4.6042970188776344E-2</v>
      </c>
      <c r="D250">
        <v>3.8154465438343624E-2</v>
      </c>
      <c r="E250">
        <v>0.74891136547449666</v>
      </c>
    </row>
    <row r="251" spans="2:5">
      <c r="B251">
        <v>247</v>
      </c>
      <c r="C251">
        <v>0.11532765150450616</v>
      </c>
      <c r="D251">
        <v>0.2159111855735879</v>
      </c>
      <c r="E251">
        <v>0.27906317723171559</v>
      </c>
    </row>
    <row r="252" spans="2:5">
      <c r="B252">
        <v>248</v>
      </c>
      <c r="C252">
        <v>8.0533962992269087E-2</v>
      </c>
      <c r="D252">
        <v>0.20109382006177912</v>
      </c>
      <c r="E252">
        <v>0.40762869591570472</v>
      </c>
    </row>
    <row r="253" spans="2:5">
      <c r="B253">
        <v>249</v>
      </c>
      <c r="C253">
        <v>5.9692820188224853E-2</v>
      </c>
      <c r="D253">
        <v>0.11177047704426198</v>
      </c>
      <c r="E253">
        <v>0.60934391014048928</v>
      </c>
    </row>
    <row r="254" spans="2:5">
      <c r="B254">
        <v>250</v>
      </c>
      <c r="C254">
        <v>0.12494611548907594</v>
      </c>
      <c r="D254">
        <v>0.11659194522798527</v>
      </c>
      <c r="E254">
        <v>0.47125398102582206</v>
      </c>
    </row>
    <row r="255" spans="2:5">
      <c r="B255">
        <v>251</v>
      </c>
      <c r="C255">
        <v>6.4825533515586509E-2</v>
      </c>
      <c r="D255">
        <v>0.10842653935115752</v>
      </c>
      <c r="E255">
        <v>0.58056984746478224</v>
      </c>
    </row>
    <row r="256" spans="2:5">
      <c r="B256">
        <v>252</v>
      </c>
      <c r="C256">
        <v>1.3606694551535221E-2</v>
      </c>
      <c r="D256">
        <v>1.5349209846485679E-2</v>
      </c>
      <c r="E256">
        <v>0.8700675351284215</v>
      </c>
    </row>
    <row r="257" spans="2:5">
      <c r="B257">
        <v>253</v>
      </c>
      <c r="C257">
        <v>9.2993909891893045E-2</v>
      </c>
      <c r="D257">
        <v>5.7740306222865086E-2</v>
      </c>
      <c r="E257">
        <v>0.55532673998920723</v>
      </c>
    </row>
    <row r="258" spans="2:5">
      <c r="B258">
        <v>254</v>
      </c>
      <c r="C258">
        <v>5.2218876758137522E-2</v>
      </c>
      <c r="D258">
        <v>0.19366509406343307</v>
      </c>
      <c r="E258">
        <v>0.48300701780597188</v>
      </c>
    </row>
    <row r="259" spans="2:5">
      <c r="B259">
        <v>255</v>
      </c>
      <c r="C259">
        <v>7.9728864766115209E-2</v>
      </c>
      <c r="D259">
        <v>5.8137614177182162E-2</v>
      </c>
      <c r="E259">
        <v>0.62643826520092327</v>
      </c>
    </row>
    <row r="260" spans="2:5">
      <c r="B260">
        <v>256</v>
      </c>
      <c r="C260">
        <v>0.13408391042143764</v>
      </c>
      <c r="D260">
        <v>9.5967609688180883E-2</v>
      </c>
      <c r="E260">
        <v>0.4917105541316576</v>
      </c>
    </row>
    <row r="261" spans="2:5">
      <c r="B261">
        <v>257</v>
      </c>
      <c r="C261">
        <v>7.8015083319045178E-2</v>
      </c>
      <c r="D261">
        <v>0.10385799840557557</v>
      </c>
      <c r="E261">
        <v>0.58252519395787083</v>
      </c>
    </row>
    <row r="262" spans="2:5">
      <c r="B262">
        <v>258</v>
      </c>
      <c r="C262">
        <v>0.1514653389068964</v>
      </c>
      <c r="D262">
        <v>3.2563638314045615E-2</v>
      </c>
      <c r="E262">
        <v>0.52794855641373273</v>
      </c>
    </row>
    <row r="263" spans="2:5">
      <c r="B263">
        <v>259</v>
      </c>
      <c r="C263">
        <v>0.12261798218567267</v>
      </c>
      <c r="D263">
        <v>0.15917702356855618</v>
      </c>
      <c r="E263">
        <v>0.40308171465767495</v>
      </c>
    </row>
    <row r="264" spans="2:5">
      <c r="B264">
        <v>260</v>
      </c>
      <c r="C264">
        <v>7.6974111556648711E-2</v>
      </c>
      <c r="D264">
        <v>0.16771849634772013</v>
      </c>
      <c r="E264">
        <v>0.44282575929429646</v>
      </c>
    </row>
    <row r="265" spans="2:5">
      <c r="B265">
        <v>261</v>
      </c>
      <c r="C265">
        <v>0.15145121140198584</v>
      </c>
      <c r="D265">
        <v>0.17680157527363535</v>
      </c>
      <c r="E265">
        <v>0.35239040223175666</v>
      </c>
    </row>
    <row r="266" spans="2:5">
      <c r="B266">
        <v>262</v>
      </c>
      <c r="C266">
        <v>2.9844647569536448E-2</v>
      </c>
      <c r="D266">
        <v>2.741652167189362E-2</v>
      </c>
      <c r="E266">
        <v>0.79551908014406836</v>
      </c>
    </row>
    <row r="267" spans="2:5">
      <c r="B267">
        <v>263</v>
      </c>
      <c r="C267">
        <v>3.5757695092461531E-2</v>
      </c>
      <c r="D267">
        <v>3.556725100964031E-2</v>
      </c>
      <c r="E267">
        <v>0.75381306064954012</v>
      </c>
    </row>
    <row r="268" spans="2:5">
      <c r="B268">
        <v>264</v>
      </c>
      <c r="C268">
        <v>2.0293091787699905E-2</v>
      </c>
      <c r="D268">
        <v>4.4827138658702317E-2</v>
      </c>
      <c r="E268">
        <v>0.78113193101056777</v>
      </c>
    </row>
    <row r="269" spans="2:5">
      <c r="B269">
        <v>265</v>
      </c>
      <c r="C269">
        <v>0.15700778075592139</v>
      </c>
      <c r="D269">
        <v>0.30562988746045322</v>
      </c>
      <c r="E269">
        <v>0.18508390068787894</v>
      </c>
    </row>
    <row r="270" spans="2:5">
      <c r="B270">
        <v>266</v>
      </c>
      <c r="C270">
        <v>5.1074357031731299E-2</v>
      </c>
      <c r="D270">
        <v>7.0165533098884125E-2</v>
      </c>
      <c r="E270">
        <v>0.66461364323195848</v>
      </c>
    </row>
    <row r="271" spans="2:5">
      <c r="B271">
        <v>267</v>
      </c>
      <c r="C271">
        <v>5.4372600567364267E-2</v>
      </c>
      <c r="D271">
        <v>9.4766036415464799E-2</v>
      </c>
      <c r="E271">
        <v>0.61946165055129332</v>
      </c>
    </row>
    <row r="272" spans="2:5">
      <c r="B272">
        <v>268</v>
      </c>
      <c r="C272">
        <v>9.7647404013020023E-2</v>
      </c>
      <c r="D272">
        <v>0.13264052726887737</v>
      </c>
      <c r="E272">
        <v>0.50197711226030939</v>
      </c>
    </row>
    <row r="273" spans="2:5">
      <c r="B273">
        <v>269</v>
      </c>
      <c r="C273">
        <v>0.18341397828161571</v>
      </c>
      <c r="D273">
        <v>5.2924553876863102E-2</v>
      </c>
      <c r="E273">
        <v>0.45851433935111974</v>
      </c>
    </row>
    <row r="274" spans="2:5">
      <c r="B274">
        <v>270</v>
      </c>
      <c r="C274">
        <v>8.8881997994550987E-2</v>
      </c>
      <c r="D274">
        <v>0.10354296415889824</v>
      </c>
      <c r="E274">
        <v>0.50903065695775118</v>
      </c>
    </row>
    <row r="275" spans="2:5">
      <c r="B275">
        <v>271</v>
      </c>
      <c r="C275">
        <v>9.1530682547439943E-2</v>
      </c>
      <c r="D275">
        <v>0.12731695133142379</v>
      </c>
      <c r="E275">
        <v>0.49665222152595534</v>
      </c>
    </row>
    <row r="276" spans="2:5">
      <c r="B276">
        <v>272</v>
      </c>
      <c r="C276">
        <v>0.17148033861401085</v>
      </c>
      <c r="D276">
        <v>0.21828599166049029</v>
      </c>
      <c r="E276">
        <v>0.28552127513455644</v>
      </c>
    </row>
    <row r="277" spans="2:5">
      <c r="B277">
        <v>273</v>
      </c>
      <c r="C277">
        <v>1.2351951261676913E-2</v>
      </c>
      <c r="D277">
        <v>3.3901730794178381E-2</v>
      </c>
      <c r="E277">
        <v>0.80777606383910339</v>
      </c>
    </row>
    <row r="278" spans="2:5">
      <c r="B278">
        <v>274</v>
      </c>
      <c r="C278">
        <v>3.0509108535730224E-2</v>
      </c>
      <c r="D278">
        <v>3.6722441287699942E-2</v>
      </c>
      <c r="E278">
        <v>0.77750897648083495</v>
      </c>
    </row>
    <row r="279" spans="2:5">
      <c r="B279">
        <v>275</v>
      </c>
      <c r="C279">
        <v>0.15932112204666427</v>
      </c>
      <c r="D279">
        <v>0.11792962606132035</v>
      </c>
      <c r="E279">
        <v>0.44097764142524243</v>
      </c>
    </row>
    <row r="280" spans="2:5">
      <c r="B280">
        <v>276</v>
      </c>
      <c r="C280">
        <v>5.347519505407114E-2</v>
      </c>
      <c r="D280">
        <v>5.1495442925285122E-2</v>
      </c>
      <c r="E280">
        <v>0.70198143697476523</v>
      </c>
    </row>
    <row r="281" spans="2:5">
      <c r="B281">
        <v>277</v>
      </c>
      <c r="C281">
        <v>0.20003155132345185</v>
      </c>
      <c r="D281">
        <v>0.28889668966552451</v>
      </c>
      <c r="E281">
        <v>0.18824770063800933</v>
      </c>
    </row>
    <row r="282" spans="2:5">
      <c r="B282">
        <v>278</v>
      </c>
      <c r="C282">
        <v>1.811649414465643E-2</v>
      </c>
      <c r="D282">
        <v>3.0758595112768215E-2</v>
      </c>
      <c r="E282">
        <v>0.78859307177542726</v>
      </c>
    </row>
    <row r="283" spans="2:5">
      <c r="B283">
        <v>279</v>
      </c>
      <c r="C283">
        <v>9.4853736121435162E-2</v>
      </c>
      <c r="D283">
        <v>3.2620977008276951E-2</v>
      </c>
      <c r="E283">
        <v>0.62749629174774979</v>
      </c>
    </row>
    <row r="284" spans="2:5">
      <c r="B284">
        <v>280</v>
      </c>
      <c r="C284">
        <v>0.24236050490889244</v>
      </c>
      <c r="D284">
        <v>0.24852305058988544</v>
      </c>
      <c r="E284">
        <v>0.19163912835734337</v>
      </c>
    </row>
    <row r="285" spans="2:5">
      <c r="B285">
        <v>281</v>
      </c>
      <c r="C285">
        <v>0.18192861863105253</v>
      </c>
      <c r="D285">
        <v>7.540357519235294E-2</v>
      </c>
      <c r="E285">
        <v>0.47058659003959319</v>
      </c>
    </row>
    <row r="286" spans="2:5">
      <c r="B286">
        <v>282</v>
      </c>
      <c r="C286">
        <v>4.0857734804017012E-2</v>
      </c>
      <c r="D286">
        <v>9.1037230446253781E-2</v>
      </c>
      <c r="E286">
        <v>0.63304165375313359</v>
      </c>
    </row>
    <row r="287" spans="2:5">
      <c r="B287">
        <v>283</v>
      </c>
      <c r="C287">
        <v>3.3761787289033229E-2</v>
      </c>
      <c r="D287">
        <v>0.13759342202529926</v>
      </c>
      <c r="E287">
        <v>0.61108360580766918</v>
      </c>
    </row>
    <row r="288" spans="2:5">
      <c r="B288">
        <v>284</v>
      </c>
      <c r="C288">
        <v>9.4258498056202525E-2</v>
      </c>
      <c r="D288">
        <v>0.15501508197490443</v>
      </c>
      <c r="E288">
        <v>0.46681916642729093</v>
      </c>
    </row>
    <row r="289" spans="2:5">
      <c r="B289">
        <v>285</v>
      </c>
      <c r="C289">
        <v>7.8272309133066653E-2</v>
      </c>
      <c r="D289">
        <v>0.15205721912065151</v>
      </c>
      <c r="E289">
        <v>0.47951184560238136</v>
      </c>
    </row>
    <row r="290" spans="2:5">
      <c r="B290">
        <v>286</v>
      </c>
      <c r="C290">
        <v>0.1363262788818318</v>
      </c>
      <c r="D290">
        <v>0.20336359097373974</v>
      </c>
      <c r="E290">
        <v>0.36951639660193075</v>
      </c>
    </row>
    <row r="291" spans="2:5">
      <c r="B291">
        <v>287</v>
      </c>
      <c r="C291">
        <v>3.0379255581087772E-2</v>
      </c>
      <c r="D291">
        <v>7.2182611506765304E-2</v>
      </c>
      <c r="E291">
        <v>0.71344382681783092</v>
      </c>
    </row>
    <row r="292" spans="2:5">
      <c r="B292">
        <v>288</v>
      </c>
      <c r="C292">
        <v>6.1518201744656768E-3</v>
      </c>
      <c r="D292">
        <v>2.226395567909982E-2</v>
      </c>
      <c r="E292">
        <v>0.87993606143669756</v>
      </c>
    </row>
    <row r="293" spans="2:5">
      <c r="B293">
        <v>289</v>
      </c>
      <c r="C293">
        <v>4.5949635411552225E-2</v>
      </c>
      <c r="D293">
        <v>0.16105287137306584</v>
      </c>
      <c r="E293">
        <v>0.49221099642439337</v>
      </c>
    </row>
    <row r="294" spans="2:5">
      <c r="B294">
        <v>290</v>
      </c>
      <c r="C294">
        <v>7.2418052006209072E-2</v>
      </c>
      <c r="D294">
        <v>0.25681744063937029</v>
      </c>
      <c r="E294">
        <v>0.34193409821748294</v>
      </c>
    </row>
    <row r="295" spans="2:5">
      <c r="B295">
        <v>291</v>
      </c>
      <c r="C295">
        <v>0.1712173428817903</v>
      </c>
      <c r="D295">
        <v>0.28823026479586533</v>
      </c>
      <c r="E295">
        <v>0.22208389870749493</v>
      </c>
    </row>
    <row r="296" spans="2:5">
      <c r="B296">
        <v>292</v>
      </c>
      <c r="C296">
        <v>0.11260506626198499</v>
      </c>
      <c r="D296">
        <v>0.10828031784386075</v>
      </c>
      <c r="E296">
        <v>0.50511839495546929</v>
      </c>
    </row>
    <row r="297" spans="2:5">
      <c r="B297">
        <v>293</v>
      </c>
      <c r="C297">
        <v>6.6609711381022896E-2</v>
      </c>
      <c r="D297">
        <v>0.2647805967092301</v>
      </c>
      <c r="E297">
        <v>0.34130248614427194</v>
      </c>
    </row>
    <row r="298" spans="2:5">
      <c r="B298">
        <v>294</v>
      </c>
      <c r="C298">
        <v>9.0183834072053742E-2</v>
      </c>
      <c r="D298">
        <v>0.33804470744076143</v>
      </c>
      <c r="E298">
        <v>0.22117780091012848</v>
      </c>
    </row>
    <row r="299" spans="2:5">
      <c r="B299">
        <v>295</v>
      </c>
      <c r="C299">
        <v>4.0006013140911956E-2</v>
      </c>
      <c r="D299">
        <v>7.7647843218762752E-2</v>
      </c>
      <c r="E299">
        <v>0.69736981014962884</v>
      </c>
    </row>
    <row r="300" spans="2:5">
      <c r="B300">
        <v>296</v>
      </c>
      <c r="C300">
        <v>6.2824118137337737E-2</v>
      </c>
      <c r="D300">
        <v>0.13766598118786583</v>
      </c>
      <c r="E300">
        <v>0.44447342465185258</v>
      </c>
    </row>
    <row r="301" spans="2:5">
      <c r="B301">
        <v>297</v>
      </c>
      <c r="C301">
        <v>0.15233786932654705</v>
      </c>
      <c r="D301">
        <v>0.16519053432104319</v>
      </c>
      <c r="E301">
        <v>0.35905176809125516</v>
      </c>
    </row>
    <row r="302" spans="2:5">
      <c r="B302">
        <v>298</v>
      </c>
      <c r="C302">
        <v>0.11007989984216678</v>
      </c>
      <c r="D302">
        <v>2.0782532217972112E-2</v>
      </c>
      <c r="E302">
        <v>0.60324603611253758</v>
      </c>
    </row>
    <row r="303" spans="2:5">
      <c r="B303">
        <v>299</v>
      </c>
      <c r="C303">
        <v>0.15377407576771074</v>
      </c>
      <c r="D303">
        <v>0.15694447456382071</v>
      </c>
      <c r="E303">
        <v>0.38196797705368624</v>
      </c>
    </row>
    <row r="304" spans="2:5">
      <c r="B304">
        <v>300</v>
      </c>
      <c r="C304">
        <v>7.4785670561978768E-2</v>
      </c>
      <c r="D304">
        <v>3.2619810979129998E-2</v>
      </c>
      <c r="E304">
        <v>0.67388558394938158</v>
      </c>
    </row>
    <row r="305" spans="2:5">
      <c r="B305">
        <v>301</v>
      </c>
      <c r="C305">
        <v>0.12206908725391982</v>
      </c>
      <c r="D305">
        <v>0.12645698702970809</v>
      </c>
      <c r="E305">
        <v>0.47378226353668851</v>
      </c>
    </row>
    <row r="306" spans="2:5">
      <c r="B306">
        <v>302</v>
      </c>
      <c r="C306">
        <v>0.18606490227096539</v>
      </c>
      <c r="D306">
        <v>0.27186958837305897</v>
      </c>
      <c r="E306">
        <v>0.19547458708901258</v>
      </c>
    </row>
    <row r="307" spans="2:5">
      <c r="B307">
        <v>303</v>
      </c>
      <c r="C307">
        <v>7.479359014851128E-2</v>
      </c>
      <c r="D307">
        <v>4.4729977657897727E-2</v>
      </c>
      <c r="E307">
        <v>0.65016560687247149</v>
      </c>
    </row>
    <row r="308" spans="2:5">
      <c r="B308">
        <v>304</v>
      </c>
      <c r="C308">
        <v>5.010795042419601E-2</v>
      </c>
      <c r="D308">
        <v>9.1125563278711824E-2</v>
      </c>
      <c r="E308">
        <v>0.59343635257658822</v>
      </c>
    </row>
    <row r="309" spans="2:5">
      <c r="B309">
        <v>305</v>
      </c>
      <c r="C309">
        <v>9.0439835608079167E-2</v>
      </c>
      <c r="D309">
        <v>9.9126805107980276E-2</v>
      </c>
      <c r="E309">
        <v>0.56848921480597769</v>
      </c>
    </row>
    <row r="310" spans="2:5">
      <c r="B310">
        <v>306</v>
      </c>
      <c r="C310">
        <v>3.0751635299474243E-2</v>
      </c>
      <c r="D310">
        <v>6.421463706803282E-2</v>
      </c>
      <c r="E310">
        <v>0.68091634388776945</v>
      </c>
    </row>
    <row r="311" spans="2:5">
      <c r="B311">
        <v>307</v>
      </c>
      <c r="C311">
        <v>9.6688134764730989E-3</v>
      </c>
      <c r="D311">
        <v>7.6729546285919131E-2</v>
      </c>
      <c r="E311">
        <v>0.76139369781609934</v>
      </c>
    </row>
    <row r="312" spans="2:5">
      <c r="B312">
        <v>308</v>
      </c>
      <c r="C312">
        <v>1.8140805448337335E-2</v>
      </c>
      <c r="D312">
        <v>0.11627462083649746</v>
      </c>
      <c r="E312">
        <v>0.63186578799375126</v>
      </c>
    </row>
    <row r="313" spans="2:5">
      <c r="B313">
        <v>309</v>
      </c>
      <c r="C313">
        <v>0.14182716092915781</v>
      </c>
      <c r="D313">
        <v>0.30328027953936393</v>
      </c>
      <c r="E313">
        <v>0.21040121185977767</v>
      </c>
    </row>
    <row r="314" spans="2:5">
      <c r="B314">
        <v>310</v>
      </c>
      <c r="C314">
        <v>4.7103761181027673E-2</v>
      </c>
      <c r="D314">
        <v>5.5515424872171509E-2</v>
      </c>
      <c r="E314">
        <v>0.6212481533704528</v>
      </c>
    </row>
    <row r="315" spans="2:5">
      <c r="B315">
        <v>311</v>
      </c>
      <c r="C315">
        <v>0.13590967700960294</v>
      </c>
      <c r="D315">
        <v>2.9454092741089725E-2</v>
      </c>
      <c r="E315">
        <v>0.58404259659149771</v>
      </c>
    </row>
    <row r="316" spans="2:5">
      <c r="B316">
        <v>312</v>
      </c>
      <c r="C316">
        <v>2.9042805618560347E-2</v>
      </c>
      <c r="D316">
        <v>6.324008035167597E-2</v>
      </c>
      <c r="E316">
        <v>0.71843689532910282</v>
      </c>
    </row>
    <row r="317" spans="2:5">
      <c r="B317">
        <v>313</v>
      </c>
      <c r="C317">
        <v>0.18848970653533428</v>
      </c>
      <c r="D317">
        <v>0.24443637628711828</v>
      </c>
      <c r="E317">
        <v>0.20855435577921766</v>
      </c>
    </row>
    <row r="318" spans="2:5">
      <c r="B318">
        <v>314</v>
      </c>
      <c r="C318">
        <v>0.20987046784528907</v>
      </c>
      <c r="D318">
        <v>0.15875332677866358</v>
      </c>
      <c r="E318">
        <v>0.32077044585095149</v>
      </c>
    </row>
    <row r="319" spans="2:5">
      <c r="B319">
        <v>315</v>
      </c>
      <c r="C319">
        <v>1.1841481976144817E-2</v>
      </c>
      <c r="D319">
        <v>2.8625604039037904E-2</v>
      </c>
      <c r="E319">
        <v>0.84290439459534028</v>
      </c>
    </row>
    <row r="320" spans="2:5">
      <c r="B320">
        <v>316</v>
      </c>
      <c r="C320">
        <v>1.897544194325131E-2</v>
      </c>
      <c r="D320">
        <v>2.5194772687358279E-2</v>
      </c>
      <c r="E320">
        <v>0.80331587687544959</v>
      </c>
    </row>
    <row r="321" spans="2:5">
      <c r="B321">
        <v>317</v>
      </c>
      <c r="C321">
        <v>5.4441211189255087E-2</v>
      </c>
      <c r="D321">
        <v>0.16539771011621346</v>
      </c>
      <c r="E321">
        <v>0.46538353440318569</v>
      </c>
    </row>
    <row r="322" spans="2:5">
      <c r="B322">
        <v>318</v>
      </c>
      <c r="C322">
        <v>0.23050559605634804</v>
      </c>
      <c r="D322">
        <v>0.22622782521527396</v>
      </c>
      <c r="E322">
        <v>0.18166033856896224</v>
      </c>
    </row>
    <row r="323" spans="2:5">
      <c r="B323">
        <v>319</v>
      </c>
      <c r="C323">
        <v>8.3354760839023684E-2</v>
      </c>
      <c r="D323">
        <v>0.32351050013805849</v>
      </c>
      <c r="E323">
        <v>0.2824848002682665</v>
      </c>
    </row>
    <row r="324" spans="2:5">
      <c r="B324">
        <v>320</v>
      </c>
      <c r="C324">
        <v>7.5827583366896517E-2</v>
      </c>
      <c r="D324">
        <v>5.9481506095176259E-2</v>
      </c>
      <c r="E324">
        <v>0.6086633034394251</v>
      </c>
    </row>
    <row r="325" spans="2:5">
      <c r="B325">
        <v>321</v>
      </c>
      <c r="C325">
        <v>0.11898364095283159</v>
      </c>
      <c r="D325">
        <v>0.14088680121083483</v>
      </c>
      <c r="E325">
        <v>0.40641175370986826</v>
      </c>
    </row>
    <row r="326" spans="2:5">
      <c r="B326">
        <v>322</v>
      </c>
      <c r="C326">
        <v>0.10798474894429902</v>
      </c>
      <c r="D326">
        <v>0.16519471963130897</v>
      </c>
      <c r="E326">
        <v>0.37669400774100137</v>
      </c>
    </row>
    <row r="327" spans="2:5">
      <c r="B327">
        <v>323</v>
      </c>
      <c r="C327">
        <v>0.11984744641477421</v>
      </c>
      <c r="D327">
        <v>0.10092157842160504</v>
      </c>
      <c r="E327">
        <v>0.50590378163672045</v>
      </c>
    </row>
    <row r="328" spans="2:5">
      <c r="B328">
        <v>324</v>
      </c>
      <c r="C328">
        <v>2.7978296966700726E-2</v>
      </c>
      <c r="D328">
        <v>0.12235355386363729</v>
      </c>
      <c r="E328">
        <v>0.63424303437687168</v>
      </c>
    </row>
    <row r="329" spans="2:5">
      <c r="B329">
        <v>325</v>
      </c>
      <c r="C329">
        <v>8.1024680460413084E-2</v>
      </c>
      <c r="D329">
        <v>7.3887414154497677E-2</v>
      </c>
      <c r="E329">
        <v>0.60572267116804723</v>
      </c>
    </row>
    <row r="330" spans="2:5">
      <c r="B330">
        <v>326</v>
      </c>
      <c r="C330">
        <v>0.13094337905808662</v>
      </c>
      <c r="D330">
        <v>0.15169890977129258</v>
      </c>
      <c r="E330">
        <v>0.45697052308309183</v>
      </c>
    </row>
    <row r="331" spans="2:5">
      <c r="B331">
        <v>327</v>
      </c>
      <c r="C331">
        <v>5.1992174106315084E-2</v>
      </c>
      <c r="D331">
        <v>7.5585646603468337E-2</v>
      </c>
      <c r="E331">
        <v>0.69546330387970068</v>
      </c>
    </row>
    <row r="332" spans="2:5">
      <c r="B332">
        <v>328</v>
      </c>
      <c r="C332">
        <v>0.12680136394853192</v>
      </c>
      <c r="D332">
        <v>0.28258118410298649</v>
      </c>
      <c r="E332">
        <v>0.26937850714851863</v>
      </c>
    </row>
    <row r="333" spans="2:5">
      <c r="B333">
        <v>329</v>
      </c>
      <c r="C333">
        <v>0.24694100620218409</v>
      </c>
      <c r="D333">
        <v>0.21173583724494185</v>
      </c>
      <c r="E333">
        <v>0.21230498581407176</v>
      </c>
    </row>
    <row r="334" spans="2:5">
      <c r="B334">
        <v>330</v>
      </c>
      <c r="C334">
        <v>0.25137594467732438</v>
      </c>
      <c r="D334">
        <v>0.128941646911295</v>
      </c>
      <c r="E334">
        <v>0.3155907984966283</v>
      </c>
    </row>
    <row r="335" spans="2:5">
      <c r="B335">
        <v>331</v>
      </c>
      <c r="C335">
        <v>2.0973714227360198E-2</v>
      </c>
      <c r="D335">
        <v>4.781731556834061E-2</v>
      </c>
      <c r="E335">
        <v>0.71274683820932361</v>
      </c>
    </row>
    <row r="336" spans="2:5">
      <c r="B336">
        <v>332</v>
      </c>
      <c r="C336">
        <v>0.20329062101950807</v>
      </c>
      <c r="D336">
        <v>0.17526050547412464</v>
      </c>
      <c r="E336">
        <v>0.33251768969193041</v>
      </c>
    </row>
    <row r="337" spans="2:5">
      <c r="B337">
        <v>333</v>
      </c>
      <c r="C337">
        <v>0.18226441325160195</v>
      </c>
      <c r="D337">
        <v>0.19845188747375192</v>
      </c>
      <c r="E337">
        <v>0.27220761698543727</v>
      </c>
    </row>
    <row r="338" spans="2:5">
      <c r="B338">
        <v>334</v>
      </c>
      <c r="C338">
        <v>9.8193277240652341E-2</v>
      </c>
      <c r="D338">
        <v>0.22808259141763659</v>
      </c>
      <c r="E338">
        <v>0.38687689287477467</v>
      </c>
    </row>
    <row r="339" spans="2:5">
      <c r="B339">
        <v>335</v>
      </c>
      <c r="C339">
        <v>0.16568892954526682</v>
      </c>
      <c r="D339">
        <v>5.6271317318496959E-2</v>
      </c>
      <c r="E339">
        <v>0.54348624610495699</v>
      </c>
    </row>
    <row r="340" spans="2:5">
      <c r="B340">
        <v>336</v>
      </c>
      <c r="C340">
        <v>3.2545781519676673E-2</v>
      </c>
      <c r="D340">
        <v>3.627979203517899E-2</v>
      </c>
      <c r="E340">
        <v>0.75892512090971476</v>
      </c>
    </row>
    <row r="341" spans="2:5">
      <c r="B341">
        <v>337</v>
      </c>
      <c r="C341">
        <v>1.2906884715550522E-2</v>
      </c>
      <c r="D341">
        <v>3.4462519724055569E-2</v>
      </c>
      <c r="E341">
        <v>0.79110033887988407</v>
      </c>
    </row>
    <row r="342" spans="2:5">
      <c r="B342">
        <v>338</v>
      </c>
      <c r="C342">
        <v>0.11315635304959418</v>
      </c>
      <c r="D342">
        <v>0.12472859531502997</v>
      </c>
      <c r="E342">
        <v>0.48233436053919576</v>
      </c>
    </row>
    <row r="343" spans="2:5">
      <c r="B343">
        <v>339</v>
      </c>
      <c r="C343">
        <v>5.4738356823424192E-2</v>
      </c>
      <c r="D343">
        <v>8.4372277582393629E-2</v>
      </c>
      <c r="E343">
        <v>0.58713806442154914</v>
      </c>
    </row>
    <row r="344" spans="2:5">
      <c r="B344">
        <v>340</v>
      </c>
      <c r="C344">
        <v>4.6922816699417683E-2</v>
      </c>
      <c r="D344">
        <v>3.089260810182301E-2</v>
      </c>
      <c r="E344">
        <v>0.73475416854730913</v>
      </c>
    </row>
    <row r="345" spans="2:5">
      <c r="B345">
        <v>341</v>
      </c>
      <c r="C345">
        <v>5.7298118606112398E-2</v>
      </c>
      <c r="D345">
        <v>0.17354032780110723</v>
      </c>
      <c r="E345">
        <v>0.40120553341812498</v>
      </c>
    </row>
    <row r="346" spans="2:5">
      <c r="B346">
        <v>342</v>
      </c>
      <c r="C346">
        <v>5.4320547986274614E-2</v>
      </c>
      <c r="D346">
        <v>6.8839495231581255E-2</v>
      </c>
      <c r="E346">
        <v>0.6672830282085962</v>
      </c>
    </row>
    <row r="347" spans="2:5">
      <c r="B347">
        <v>343</v>
      </c>
      <c r="C347">
        <v>0.10428745740089829</v>
      </c>
      <c r="D347">
        <v>0.15418522230717682</v>
      </c>
      <c r="E347">
        <v>0.40839658232900972</v>
      </c>
    </row>
    <row r="348" spans="2:5">
      <c r="B348">
        <v>344</v>
      </c>
      <c r="C348">
        <v>3.0561259756512537E-2</v>
      </c>
      <c r="D348">
        <v>0.14816036011629036</v>
      </c>
      <c r="E348">
        <v>0.51996400857247282</v>
      </c>
    </row>
    <row r="349" spans="2:5">
      <c r="B349">
        <v>345</v>
      </c>
      <c r="C349">
        <v>0.12476904378670975</v>
      </c>
      <c r="D349">
        <v>0.22580999462185408</v>
      </c>
      <c r="E349">
        <v>0.34284033365019739</v>
      </c>
    </row>
    <row r="350" spans="2:5">
      <c r="B350">
        <v>346</v>
      </c>
      <c r="C350">
        <v>0.10680977887262172</v>
      </c>
      <c r="D350">
        <v>9.1380776092696597E-2</v>
      </c>
      <c r="E350">
        <v>0.5358051459300156</v>
      </c>
    </row>
    <row r="351" spans="2:5">
      <c r="B351">
        <v>347</v>
      </c>
      <c r="C351">
        <v>0.10738737320336056</v>
      </c>
      <c r="D351">
        <v>0.13797036727215062</v>
      </c>
      <c r="E351">
        <v>0.45728815604584971</v>
      </c>
    </row>
    <row r="352" spans="2:5">
      <c r="B352">
        <v>348</v>
      </c>
      <c r="C352">
        <v>3.9119088580856803E-2</v>
      </c>
      <c r="D352">
        <v>0.1948438559684332</v>
      </c>
      <c r="E352">
        <v>0.52514638669647284</v>
      </c>
    </row>
    <row r="353" spans="2:5">
      <c r="B353">
        <v>349</v>
      </c>
      <c r="C353">
        <v>3.8353205884222676E-2</v>
      </c>
      <c r="D353">
        <v>3.2916343341007487E-2</v>
      </c>
      <c r="E353">
        <v>0.77515459975925061</v>
      </c>
    </row>
    <row r="354" spans="2:5">
      <c r="B354">
        <v>350</v>
      </c>
      <c r="C354">
        <v>8.620259942293905E-2</v>
      </c>
      <c r="D354">
        <v>0.14219257211478209</v>
      </c>
      <c r="E354">
        <v>0.46303468289156607</v>
      </c>
    </row>
    <row r="355" spans="2:5">
      <c r="B355">
        <v>351</v>
      </c>
      <c r="C355">
        <v>0.14528288335739623</v>
      </c>
      <c r="D355">
        <v>0.17760765464076547</v>
      </c>
      <c r="E355">
        <v>0.3074979633799742</v>
      </c>
    </row>
    <row r="356" spans="2:5">
      <c r="B356">
        <v>352</v>
      </c>
      <c r="C356">
        <v>2.2104537795407213E-2</v>
      </c>
      <c r="D356">
        <v>4.2816539774239104E-2</v>
      </c>
      <c r="E356">
        <v>0.78229872604809159</v>
      </c>
    </row>
    <row r="357" spans="2:5">
      <c r="B357">
        <v>353</v>
      </c>
      <c r="C357">
        <v>0.12363781653774894</v>
      </c>
      <c r="D357">
        <v>0.29142119627073287</v>
      </c>
      <c r="E357">
        <v>0.20959071644155497</v>
      </c>
    </row>
    <row r="358" spans="2:5">
      <c r="B358">
        <v>354</v>
      </c>
      <c r="C358">
        <v>0.10801498470790072</v>
      </c>
      <c r="D358">
        <v>0.18201758450266531</v>
      </c>
      <c r="E358">
        <v>0.39199181160152408</v>
      </c>
    </row>
    <row r="359" spans="2:5">
      <c r="B359">
        <v>355</v>
      </c>
      <c r="C359">
        <v>6.0720625624969229E-2</v>
      </c>
      <c r="D359">
        <v>0.11296913473837081</v>
      </c>
      <c r="E359">
        <v>0.57531070080014368</v>
      </c>
    </row>
    <row r="360" spans="2:5">
      <c r="B360">
        <v>356</v>
      </c>
      <c r="C360">
        <v>5.3721732798241176E-2</v>
      </c>
      <c r="D360">
        <v>0.1250603676181552</v>
      </c>
      <c r="E360">
        <v>0.56267154900970273</v>
      </c>
    </row>
    <row r="361" spans="2:5">
      <c r="B361">
        <v>357</v>
      </c>
      <c r="C361">
        <v>5.4507949699600627E-2</v>
      </c>
      <c r="D361">
        <v>4.493933766273947E-2</v>
      </c>
      <c r="E361">
        <v>0.69225251958901102</v>
      </c>
    </row>
    <row r="362" spans="2:5">
      <c r="B362">
        <v>358</v>
      </c>
      <c r="C362">
        <v>1.2946126236026593E-2</v>
      </c>
      <c r="D362">
        <v>2.4499377926782626E-2</v>
      </c>
      <c r="E362">
        <v>0.83976157460146905</v>
      </c>
    </row>
    <row r="363" spans="2:5">
      <c r="B363">
        <v>359</v>
      </c>
      <c r="C363">
        <v>0.19406241533251745</v>
      </c>
      <c r="D363">
        <v>0.20335432595549524</v>
      </c>
      <c r="E363">
        <v>0.23677278607852273</v>
      </c>
    </row>
    <row r="364" spans="2:5">
      <c r="B364">
        <v>360</v>
      </c>
      <c r="C364">
        <v>9.2914800974727041E-2</v>
      </c>
      <c r="D364">
        <v>0.16825449279322685</v>
      </c>
      <c r="E364">
        <v>0.43717987457686602</v>
      </c>
    </row>
    <row r="365" spans="2:5">
      <c r="B365">
        <v>361</v>
      </c>
      <c r="C365">
        <v>6.5917237856474312E-2</v>
      </c>
      <c r="D365">
        <v>9.6178250614782135E-2</v>
      </c>
      <c r="E365">
        <v>0.61637374393607502</v>
      </c>
    </row>
    <row r="366" spans="2:5">
      <c r="B366">
        <v>362</v>
      </c>
      <c r="C366">
        <v>6.4576334313171418E-2</v>
      </c>
      <c r="D366">
        <v>0.11019047606490623</v>
      </c>
      <c r="E366">
        <v>0.51311570576078069</v>
      </c>
    </row>
    <row r="367" spans="2:5">
      <c r="B367">
        <v>363</v>
      </c>
      <c r="C367">
        <v>3.5049479592761307E-2</v>
      </c>
      <c r="D367">
        <v>2.5931145685061087E-2</v>
      </c>
      <c r="E367">
        <v>0.76786345519158228</v>
      </c>
    </row>
    <row r="368" spans="2:5">
      <c r="B368">
        <v>364</v>
      </c>
      <c r="C368">
        <v>9.2540764664101688E-2</v>
      </c>
      <c r="D368">
        <v>0.10844364292569142</v>
      </c>
      <c r="E368">
        <v>0.52104493657273632</v>
      </c>
    </row>
    <row r="369" spans="2:5">
      <c r="B369">
        <v>365</v>
      </c>
      <c r="C369">
        <v>0.12252523970048466</v>
      </c>
      <c r="D369">
        <v>0.24046733891955718</v>
      </c>
      <c r="E369">
        <v>0.32317753783612169</v>
      </c>
    </row>
    <row r="370" spans="2:5">
      <c r="B370">
        <v>366</v>
      </c>
      <c r="C370">
        <v>8.3882659314994945E-2</v>
      </c>
      <c r="D370">
        <v>7.2087635854102869E-2</v>
      </c>
      <c r="E370">
        <v>0.60463489103855306</v>
      </c>
    </row>
    <row r="371" spans="2:5">
      <c r="B371">
        <v>367</v>
      </c>
      <c r="C371">
        <v>0.21407035910987712</v>
      </c>
      <c r="D371">
        <v>0.10248088405142997</v>
      </c>
      <c r="E371">
        <v>0.37690334468703601</v>
      </c>
    </row>
    <row r="372" spans="2:5">
      <c r="B372">
        <v>368</v>
      </c>
      <c r="C372">
        <v>0.1620131263463786</v>
      </c>
      <c r="D372">
        <v>6.9625210979109384E-2</v>
      </c>
      <c r="E372">
        <v>0.46790158726841868</v>
      </c>
    </row>
    <row r="373" spans="2:5">
      <c r="B373">
        <v>369</v>
      </c>
      <c r="C373">
        <v>3.8094635484996656E-2</v>
      </c>
      <c r="D373">
        <v>3.5116927705013443E-2</v>
      </c>
      <c r="E373">
        <v>0.74251722578326507</v>
      </c>
    </row>
    <row r="374" spans="2:5">
      <c r="B374">
        <v>370</v>
      </c>
      <c r="C374">
        <v>0.13996184244218013</v>
      </c>
      <c r="D374">
        <v>0.15170573023573372</v>
      </c>
      <c r="E374">
        <v>0.35759228454674241</v>
      </c>
    </row>
    <row r="375" spans="2:5">
      <c r="B375">
        <v>371</v>
      </c>
      <c r="C375">
        <v>0.16328461171780939</v>
      </c>
      <c r="D375">
        <v>0.11758438931734927</v>
      </c>
      <c r="E375">
        <v>0.31375188745251437</v>
      </c>
    </row>
    <row r="376" spans="2:5">
      <c r="B376">
        <v>372</v>
      </c>
      <c r="C376">
        <v>7.4082854351596769E-2</v>
      </c>
      <c r="D376">
        <v>7.6718147345940402E-2</v>
      </c>
      <c r="E376">
        <v>0.59461036342650875</v>
      </c>
    </row>
    <row r="377" spans="2:5">
      <c r="B377">
        <v>373</v>
      </c>
      <c r="C377">
        <v>7.2914692648486851E-2</v>
      </c>
      <c r="D377">
        <v>0.22341754389269233</v>
      </c>
      <c r="E377">
        <v>0.40419791223913554</v>
      </c>
    </row>
    <row r="378" spans="2:5">
      <c r="B378">
        <v>374</v>
      </c>
      <c r="C378">
        <v>9.2955081059957284E-2</v>
      </c>
      <c r="D378">
        <v>7.3775960180970615E-2</v>
      </c>
      <c r="E378">
        <v>0.56554305468921262</v>
      </c>
    </row>
    <row r="379" spans="2:5">
      <c r="B379">
        <v>375</v>
      </c>
      <c r="C379">
        <v>0.10829252793022412</v>
      </c>
      <c r="D379">
        <v>4.5572565669008899E-2</v>
      </c>
      <c r="E379">
        <v>0.610548760984436</v>
      </c>
    </row>
    <row r="380" spans="2:5">
      <c r="B380">
        <v>376</v>
      </c>
      <c r="C380">
        <v>3.4236951317365788E-2</v>
      </c>
      <c r="D380">
        <v>8.7759361722604526E-2</v>
      </c>
      <c r="E380">
        <v>0.56216244342129174</v>
      </c>
    </row>
    <row r="381" spans="2:5">
      <c r="B381">
        <v>377</v>
      </c>
      <c r="C381">
        <v>0.26654765220322241</v>
      </c>
      <c r="D381">
        <v>0.20764966075667199</v>
      </c>
      <c r="E381">
        <v>0.20957942597467036</v>
      </c>
    </row>
    <row r="382" spans="2:5">
      <c r="B382">
        <v>378</v>
      </c>
      <c r="C382">
        <v>0.15066642261982988</v>
      </c>
      <c r="D382">
        <v>0.1353250260684469</v>
      </c>
      <c r="E382">
        <v>0.41672614509297573</v>
      </c>
    </row>
    <row r="383" spans="2:5">
      <c r="B383">
        <v>379</v>
      </c>
      <c r="C383">
        <v>6.7219454027310374E-2</v>
      </c>
      <c r="D383">
        <v>0.1058010222666657</v>
      </c>
      <c r="E383">
        <v>0.55258643857414713</v>
      </c>
    </row>
    <row r="384" spans="2:5">
      <c r="B384">
        <v>380</v>
      </c>
      <c r="C384">
        <v>0.23662943777379306</v>
      </c>
      <c r="D384">
        <v>0.15759209551020661</v>
      </c>
      <c r="E384">
        <v>0.25019047549517703</v>
      </c>
    </row>
    <row r="385" spans="2:5">
      <c r="B385">
        <v>381</v>
      </c>
      <c r="C385">
        <v>1.9935679487746431E-2</v>
      </c>
      <c r="D385">
        <v>7.0184255340822593E-2</v>
      </c>
      <c r="E385">
        <v>0.73097150028133473</v>
      </c>
    </row>
    <row r="386" spans="2:5">
      <c r="B386">
        <v>382</v>
      </c>
      <c r="C386">
        <v>8.6701260182040329E-2</v>
      </c>
      <c r="D386">
        <v>8.5718517297199301E-2</v>
      </c>
      <c r="E386">
        <v>0.54795278359196686</v>
      </c>
    </row>
    <row r="387" spans="2:5">
      <c r="B387">
        <v>383</v>
      </c>
      <c r="C387">
        <v>3.6479637424985709E-2</v>
      </c>
      <c r="D387">
        <v>3.6497173201854985E-2</v>
      </c>
      <c r="E387">
        <v>0.75930537320191283</v>
      </c>
    </row>
    <row r="388" spans="2:5">
      <c r="B388">
        <v>384</v>
      </c>
      <c r="C388">
        <v>0.1551154376820939</v>
      </c>
      <c r="D388">
        <v>0.1513048885195202</v>
      </c>
      <c r="E388">
        <v>0.40825686033773045</v>
      </c>
    </row>
    <row r="389" spans="2:5">
      <c r="B389">
        <v>385</v>
      </c>
      <c r="C389">
        <v>0.12496603737628612</v>
      </c>
      <c r="D389">
        <v>0.10717868075381987</v>
      </c>
      <c r="E389">
        <v>0.46510187108448875</v>
      </c>
    </row>
    <row r="390" spans="2:5">
      <c r="B390">
        <v>386</v>
      </c>
      <c r="C390">
        <v>0.11036853540986352</v>
      </c>
      <c r="D390">
        <v>0.14451465274416964</v>
      </c>
      <c r="E390">
        <v>0.39515215400134884</v>
      </c>
    </row>
    <row r="391" spans="2:5">
      <c r="B391">
        <v>387</v>
      </c>
      <c r="C391">
        <v>0.10155589756544776</v>
      </c>
      <c r="D391">
        <v>0.13846218322590337</v>
      </c>
      <c r="E391">
        <v>0.4703069861314168</v>
      </c>
    </row>
    <row r="392" spans="2:5">
      <c r="B392">
        <v>388</v>
      </c>
      <c r="C392">
        <v>7.052482709681146E-2</v>
      </c>
      <c r="D392">
        <v>0.11588834879667879</v>
      </c>
      <c r="E392">
        <v>0.52704115007415087</v>
      </c>
    </row>
    <row r="393" spans="2:5">
      <c r="B393">
        <v>389</v>
      </c>
      <c r="C393">
        <v>3.8056305663178407E-2</v>
      </c>
      <c r="D393">
        <v>7.0669355583971749E-2</v>
      </c>
      <c r="E393">
        <v>0.65818523462085565</v>
      </c>
    </row>
    <row r="394" spans="2:5">
      <c r="B394">
        <v>390</v>
      </c>
      <c r="C394">
        <v>1.4172654636324718E-2</v>
      </c>
      <c r="D394">
        <v>4.3889049983428512E-2</v>
      </c>
      <c r="E394">
        <v>0.77383927322446699</v>
      </c>
    </row>
    <row r="395" spans="2:5">
      <c r="B395">
        <v>391</v>
      </c>
      <c r="C395">
        <v>8.3440957093577316E-3</v>
      </c>
      <c r="D395">
        <v>3.8575218126197144E-2</v>
      </c>
      <c r="E395">
        <v>0.79881792111336414</v>
      </c>
    </row>
    <row r="396" spans="2:5">
      <c r="B396">
        <v>392</v>
      </c>
      <c r="C396">
        <v>0.15135150445419915</v>
      </c>
      <c r="D396">
        <v>0.26239272176973449</v>
      </c>
      <c r="E396">
        <v>0.21736169381690998</v>
      </c>
    </row>
    <row r="397" spans="2:5">
      <c r="B397">
        <v>393</v>
      </c>
      <c r="C397">
        <v>6.5529735412224357E-2</v>
      </c>
      <c r="D397">
        <v>0.16447145114324008</v>
      </c>
      <c r="E397">
        <v>0.53290366170139691</v>
      </c>
    </row>
    <row r="398" spans="2:5">
      <c r="B398">
        <v>394</v>
      </c>
      <c r="C398">
        <v>0.12535905299806344</v>
      </c>
      <c r="D398">
        <v>0.29315247799397964</v>
      </c>
      <c r="E398">
        <v>0.25927402734663441</v>
      </c>
    </row>
    <row r="399" spans="2:5">
      <c r="B399">
        <v>395</v>
      </c>
      <c r="C399">
        <v>3.9711123663038847E-2</v>
      </c>
      <c r="D399">
        <v>7.8775532883415073E-2</v>
      </c>
      <c r="E399">
        <v>0.65674787947929247</v>
      </c>
    </row>
    <row r="400" spans="2:5">
      <c r="B400">
        <v>396</v>
      </c>
      <c r="C400">
        <v>1.9080681689354048E-2</v>
      </c>
      <c r="D400">
        <v>6.7847067034787281E-2</v>
      </c>
      <c r="E400">
        <v>0.70211997017745376</v>
      </c>
    </row>
    <row r="401" spans="2:5">
      <c r="B401">
        <v>397</v>
      </c>
      <c r="C401">
        <v>0.13971345064529991</v>
      </c>
      <c r="D401">
        <v>9.3798763875523605E-2</v>
      </c>
      <c r="E401">
        <v>0.46247486191758591</v>
      </c>
    </row>
    <row r="402" spans="2:5">
      <c r="B402">
        <v>398</v>
      </c>
      <c r="C402">
        <v>0.19713078136039558</v>
      </c>
      <c r="D402">
        <v>8.4429530276978956E-2</v>
      </c>
      <c r="E402">
        <v>0.37288457592826507</v>
      </c>
    </row>
    <row r="403" spans="2:5">
      <c r="B403">
        <v>399</v>
      </c>
      <c r="C403">
        <v>0.13324671080141187</v>
      </c>
      <c r="D403">
        <v>0.13330672801808072</v>
      </c>
      <c r="E403">
        <v>0.42180215212325239</v>
      </c>
    </row>
    <row r="404" spans="2:5">
      <c r="B404">
        <v>400</v>
      </c>
      <c r="C404">
        <v>0.14070250359503456</v>
      </c>
      <c r="D404">
        <v>6.2734109010873201E-2</v>
      </c>
      <c r="E404">
        <v>0.5416163288790119</v>
      </c>
    </row>
    <row r="405" spans="2:5">
      <c r="B405">
        <v>401</v>
      </c>
      <c r="C405">
        <v>5.3331509175018867E-2</v>
      </c>
      <c r="D405">
        <v>2.8335782215562058E-2</v>
      </c>
      <c r="E405">
        <v>0.68768251716927242</v>
      </c>
    </row>
    <row r="406" spans="2:5">
      <c r="B406">
        <v>402</v>
      </c>
      <c r="C406">
        <v>4.1484520413698225E-2</v>
      </c>
      <c r="D406">
        <v>0.10166159949520157</v>
      </c>
      <c r="E406">
        <v>0.60851587915189587</v>
      </c>
    </row>
    <row r="407" spans="2:5">
      <c r="B407">
        <v>403</v>
      </c>
      <c r="C407">
        <v>9.5466561572927128E-2</v>
      </c>
      <c r="D407">
        <v>0.1529989509578209</v>
      </c>
      <c r="E407">
        <v>0.42593930569293209</v>
      </c>
    </row>
    <row r="408" spans="2:5">
      <c r="B408">
        <v>404</v>
      </c>
      <c r="C408">
        <v>1.9459777921707465E-2</v>
      </c>
      <c r="D408">
        <v>7.5991108043989258E-2</v>
      </c>
      <c r="E408">
        <v>0.6999073229412609</v>
      </c>
    </row>
    <row r="409" spans="2:5">
      <c r="B409">
        <v>405</v>
      </c>
      <c r="C409">
        <v>9.1185197623558534E-2</v>
      </c>
      <c r="D409">
        <v>6.6536196888497934E-2</v>
      </c>
      <c r="E409">
        <v>0.58812304268014681</v>
      </c>
    </row>
    <row r="410" spans="2:5">
      <c r="B410">
        <v>406</v>
      </c>
      <c r="C410">
        <v>2.0330613356812809E-2</v>
      </c>
      <c r="D410">
        <v>8.2643160918070863E-2</v>
      </c>
      <c r="E410">
        <v>0.72915926616007687</v>
      </c>
    </row>
    <row r="411" spans="2:5">
      <c r="B411">
        <v>407</v>
      </c>
      <c r="C411">
        <v>5.0142983769281349E-2</v>
      </c>
      <c r="D411">
        <v>7.8988422286243601E-2</v>
      </c>
      <c r="E411">
        <v>0.63907569806878928</v>
      </c>
    </row>
    <row r="412" spans="2:5">
      <c r="B412">
        <v>408</v>
      </c>
      <c r="C412">
        <v>9.0512221520926833E-2</v>
      </c>
      <c r="D412">
        <v>5.3148662340541428E-2</v>
      </c>
      <c r="E412">
        <v>0.64135876435543149</v>
      </c>
    </row>
    <row r="413" spans="2:5">
      <c r="B413">
        <v>409</v>
      </c>
      <c r="C413">
        <v>6.0366538547604293E-2</v>
      </c>
      <c r="D413">
        <v>0.19138765669566102</v>
      </c>
      <c r="E413">
        <v>0.41466551987031308</v>
      </c>
    </row>
    <row r="414" spans="2:5">
      <c r="B414">
        <v>410</v>
      </c>
      <c r="C414">
        <v>3.0645914250049273E-2</v>
      </c>
      <c r="D414">
        <v>0.15159224323676462</v>
      </c>
      <c r="E414">
        <v>0.59267719534343222</v>
      </c>
    </row>
    <row r="415" spans="2:5">
      <c r="B415">
        <v>411</v>
      </c>
      <c r="C415">
        <v>0.11977310024552892</v>
      </c>
      <c r="D415">
        <v>8.6999231771757668E-2</v>
      </c>
      <c r="E415">
        <v>0.5117905098252562</v>
      </c>
    </row>
    <row r="416" spans="2:5">
      <c r="B416">
        <v>412</v>
      </c>
      <c r="C416">
        <v>2.9549742252470562E-2</v>
      </c>
      <c r="D416">
        <v>7.5858321302683329E-2</v>
      </c>
      <c r="E416">
        <v>0.67907263389060801</v>
      </c>
    </row>
    <row r="417" spans="2:5">
      <c r="B417">
        <v>413</v>
      </c>
      <c r="C417">
        <v>6.4672439722750927E-2</v>
      </c>
      <c r="D417">
        <v>9.2479095168583991E-2</v>
      </c>
      <c r="E417">
        <v>0.55605504046605847</v>
      </c>
    </row>
    <row r="418" spans="2:5">
      <c r="B418">
        <v>414</v>
      </c>
      <c r="C418">
        <v>6.6803653529015711E-2</v>
      </c>
      <c r="D418">
        <v>2.9178139322159451E-2</v>
      </c>
      <c r="E418">
        <v>0.68787230701439817</v>
      </c>
    </row>
    <row r="419" spans="2:5">
      <c r="B419">
        <v>415</v>
      </c>
      <c r="C419">
        <v>3.4475536778470948E-2</v>
      </c>
      <c r="D419">
        <v>3.2777195945752957E-2</v>
      </c>
      <c r="E419">
        <v>0.78427343033436137</v>
      </c>
    </row>
    <row r="420" spans="2:5">
      <c r="B420">
        <v>416</v>
      </c>
      <c r="C420">
        <v>1.728247231970071E-2</v>
      </c>
      <c r="D420">
        <v>6.4211694624679003E-2</v>
      </c>
      <c r="E420">
        <v>0.76740472305306828</v>
      </c>
    </row>
    <row r="421" spans="2:5">
      <c r="B421">
        <v>417</v>
      </c>
      <c r="C421">
        <v>0.27897713610929931</v>
      </c>
      <c r="D421">
        <v>6.2672997391254509E-2</v>
      </c>
      <c r="E421">
        <v>0.32558159988624447</v>
      </c>
    </row>
    <row r="422" spans="2:5">
      <c r="B422">
        <v>418</v>
      </c>
      <c r="C422">
        <v>6.9574185015958689E-2</v>
      </c>
      <c r="D422">
        <v>7.8930392987273723E-2</v>
      </c>
      <c r="E422">
        <v>0.59126255051868293</v>
      </c>
    </row>
    <row r="423" spans="2:5">
      <c r="B423">
        <v>419</v>
      </c>
      <c r="C423">
        <v>0.14881534136411223</v>
      </c>
      <c r="D423">
        <v>0.11976125110205066</v>
      </c>
      <c r="E423">
        <v>0.43114712241985914</v>
      </c>
    </row>
    <row r="424" spans="2:5">
      <c r="B424">
        <v>420</v>
      </c>
      <c r="C424">
        <v>7.3491977120397983E-2</v>
      </c>
      <c r="D424">
        <v>3.968210214223418E-2</v>
      </c>
      <c r="E424">
        <v>0.66966928834338635</v>
      </c>
    </row>
    <row r="425" spans="2:5">
      <c r="B425">
        <v>421</v>
      </c>
      <c r="C425">
        <v>2.5660908227572162E-2</v>
      </c>
      <c r="D425">
        <v>3.6048760153629213E-2</v>
      </c>
      <c r="E425">
        <v>0.7654267338114773</v>
      </c>
    </row>
    <row r="426" spans="2:5">
      <c r="B426">
        <v>422</v>
      </c>
      <c r="C426">
        <v>0.14514683726889621</v>
      </c>
      <c r="D426">
        <v>0.18879329960688138</v>
      </c>
      <c r="E426">
        <v>0.35576718436994736</v>
      </c>
    </row>
    <row r="427" spans="2:5">
      <c r="B427">
        <v>423</v>
      </c>
      <c r="C427">
        <v>6.5411155800207371E-2</v>
      </c>
      <c r="D427">
        <v>0.23153854285600986</v>
      </c>
      <c r="E427">
        <v>0.36611032644055613</v>
      </c>
    </row>
    <row r="428" spans="2:5">
      <c r="B428">
        <v>424</v>
      </c>
      <c r="C428">
        <v>8.4671297283248265E-2</v>
      </c>
      <c r="D428">
        <v>3.6491497260637246E-2</v>
      </c>
      <c r="E428">
        <v>0.64789595453027626</v>
      </c>
    </row>
    <row r="429" spans="2:5">
      <c r="B429">
        <v>425</v>
      </c>
      <c r="C429">
        <v>6.389281588431163E-2</v>
      </c>
      <c r="D429">
        <v>0.19445066756668805</v>
      </c>
      <c r="E429">
        <v>0.47133319641742888</v>
      </c>
    </row>
    <row r="430" spans="2:5">
      <c r="B430">
        <v>426</v>
      </c>
      <c r="C430">
        <v>9.3312648062495396E-2</v>
      </c>
      <c r="D430">
        <v>0.24644783270984433</v>
      </c>
      <c r="E430">
        <v>0.33681250173996546</v>
      </c>
    </row>
    <row r="431" spans="2:5">
      <c r="B431">
        <v>427</v>
      </c>
      <c r="C431">
        <v>0.12570393504355287</v>
      </c>
      <c r="D431">
        <v>0.21675063361531371</v>
      </c>
      <c r="E431">
        <v>0.33256123681864191</v>
      </c>
    </row>
    <row r="432" spans="2:5">
      <c r="B432">
        <v>428</v>
      </c>
      <c r="C432">
        <v>4.5740117508209381E-2</v>
      </c>
      <c r="D432">
        <v>2.6629848042187976E-2</v>
      </c>
      <c r="E432">
        <v>0.75086846473001234</v>
      </c>
    </row>
    <row r="433" spans="2:5">
      <c r="B433">
        <v>429</v>
      </c>
      <c r="C433">
        <v>0.16172918079207796</v>
      </c>
      <c r="D433">
        <v>0.10986747553815177</v>
      </c>
      <c r="E433">
        <v>0.44558763901322251</v>
      </c>
    </row>
    <row r="434" spans="2:5">
      <c r="B434">
        <v>430</v>
      </c>
      <c r="C434">
        <v>0.17944755345755309</v>
      </c>
      <c r="D434">
        <v>0.15264404801098119</v>
      </c>
      <c r="E434">
        <v>0.37172872943738461</v>
      </c>
    </row>
    <row r="435" spans="2:5">
      <c r="B435">
        <v>431</v>
      </c>
      <c r="C435">
        <v>2.6244541227800528E-2</v>
      </c>
      <c r="D435">
        <v>5.7116208385813008E-2</v>
      </c>
      <c r="E435">
        <v>0.73881941140219354</v>
      </c>
    </row>
    <row r="436" spans="2:5">
      <c r="B436">
        <v>432</v>
      </c>
      <c r="C436">
        <v>5.2920299897875389E-2</v>
      </c>
      <c r="D436">
        <v>3.9668384303631621E-2</v>
      </c>
      <c r="E436">
        <v>0.7098861710280403</v>
      </c>
    </row>
    <row r="437" spans="2:5">
      <c r="B437">
        <v>433</v>
      </c>
      <c r="C437">
        <v>3.456735664421718E-2</v>
      </c>
      <c r="D437">
        <v>4.4079611623429854E-2</v>
      </c>
      <c r="E437">
        <v>0.74099068467296947</v>
      </c>
    </row>
    <row r="438" spans="2:5">
      <c r="B438">
        <v>434</v>
      </c>
      <c r="C438">
        <v>2.0350627281800777E-2</v>
      </c>
      <c r="D438">
        <v>5.4633996209741111E-2</v>
      </c>
      <c r="E438">
        <v>0.74339184196806707</v>
      </c>
    </row>
    <row r="439" spans="2:5">
      <c r="B439">
        <v>435</v>
      </c>
      <c r="C439">
        <v>2.2348342875763608E-2</v>
      </c>
      <c r="D439">
        <v>6.4073515645265644E-2</v>
      </c>
      <c r="E439">
        <v>0.73848961204170216</v>
      </c>
    </row>
    <row r="440" spans="2:5">
      <c r="B440">
        <v>436</v>
      </c>
      <c r="C440">
        <v>1.9473487041383124E-2</v>
      </c>
      <c r="D440">
        <v>5.1430313604071194E-2</v>
      </c>
      <c r="E440">
        <v>0.77008053665983156</v>
      </c>
    </row>
    <row r="441" spans="2:5">
      <c r="B441">
        <v>437</v>
      </c>
      <c r="C441">
        <v>1.623113371662821E-2</v>
      </c>
      <c r="D441">
        <v>8.4568166636744269E-2</v>
      </c>
      <c r="E441">
        <v>0.72569730360285845</v>
      </c>
    </row>
    <row r="442" spans="2:5">
      <c r="B442">
        <v>438</v>
      </c>
      <c r="C442">
        <v>8.8159613272641608E-3</v>
      </c>
      <c r="D442">
        <v>5.3540657967024605E-2</v>
      </c>
      <c r="E442">
        <v>0.80638184883514219</v>
      </c>
    </row>
    <row r="443" spans="2:5">
      <c r="B443">
        <v>439</v>
      </c>
      <c r="C443">
        <v>3.2510159247119107E-2</v>
      </c>
      <c r="D443">
        <v>0.11730487223797569</v>
      </c>
      <c r="E443">
        <v>0.60570879331079208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ColWidth="9.140625" defaultRowHeight="15"/>
  <sheetData>
    <row r="5" spans="2:5">
      <c r="B5">
        <v>1</v>
      </c>
      <c r="C5">
        <v>0.25372069773373773</v>
      </c>
      <c r="D5">
        <v>1.7225909550118804E-33</v>
      </c>
      <c r="E5">
        <v>0.58061844227270443</v>
      </c>
    </row>
    <row r="6" spans="2:5">
      <c r="B6">
        <v>2</v>
      </c>
      <c r="C6">
        <v>5.4317602510860104E-2</v>
      </c>
      <c r="D6">
        <v>2.6233259270602574E-34</v>
      </c>
      <c r="E6">
        <v>0.83539079158883101</v>
      </c>
    </row>
    <row r="7" spans="2:5">
      <c r="B7">
        <v>3</v>
      </c>
      <c r="C7">
        <v>0.33850656976732663</v>
      </c>
      <c r="D7">
        <v>7.3077760318369665E-34</v>
      </c>
      <c r="E7">
        <v>0.46776936545159342</v>
      </c>
    </row>
    <row r="8" spans="2:5">
      <c r="B8">
        <v>4</v>
      </c>
      <c r="C8">
        <v>0.44204690369365296</v>
      </c>
      <c r="D8">
        <v>1.9941041773316242E-33</v>
      </c>
      <c r="E8">
        <v>0.34844721046273913</v>
      </c>
    </row>
    <row r="9" spans="2:5">
      <c r="B9">
        <v>5</v>
      </c>
      <c r="C9">
        <v>0.25395291837663009</v>
      </c>
      <c r="D9">
        <v>4.4736804014425874E-34</v>
      </c>
      <c r="E9">
        <v>0.52330030853162524</v>
      </c>
    </row>
    <row r="10" spans="2:5">
      <c r="B10">
        <v>6</v>
      </c>
      <c r="C10">
        <v>4.9479602705586587E-2</v>
      </c>
      <c r="D10">
        <v>2.8365328076906136E-34</v>
      </c>
      <c r="E10">
        <v>0.84764664981767091</v>
      </c>
    </row>
    <row r="11" spans="2:5">
      <c r="B11">
        <v>7</v>
      </c>
      <c r="C11">
        <v>7.4483264894844456E-2</v>
      </c>
      <c r="D11">
        <v>4.0889819273095896E-34</v>
      </c>
      <c r="E11">
        <v>0.81911419063721913</v>
      </c>
    </row>
    <row r="12" spans="2:5">
      <c r="B12">
        <v>8</v>
      </c>
      <c r="C12">
        <v>0.50234607601805514</v>
      </c>
      <c r="D12">
        <v>1.6889267702089589E-33</v>
      </c>
      <c r="E12">
        <v>0.32578095525974704</v>
      </c>
    </row>
    <row r="13" spans="2:5">
      <c r="B13">
        <v>9</v>
      </c>
      <c r="C13">
        <v>0.31660278143092513</v>
      </c>
      <c r="D13">
        <v>8.3790206221108548E-34</v>
      </c>
      <c r="E13">
        <v>0.48207211746744416</v>
      </c>
    </row>
    <row r="14" spans="2:5">
      <c r="B14">
        <v>10</v>
      </c>
      <c r="C14">
        <v>0.44257206796399357</v>
      </c>
      <c r="D14">
        <v>1.3190776958841684E-33</v>
      </c>
      <c r="E14">
        <v>0.36590411784554855</v>
      </c>
    </row>
    <row r="15" spans="2:5">
      <c r="B15">
        <v>11</v>
      </c>
      <c r="C15">
        <v>0.15667933925310509</v>
      </c>
      <c r="D15">
        <v>5.9835845260062609E-34</v>
      </c>
      <c r="E15">
        <v>0.68826561340842818</v>
      </c>
    </row>
    <row r="16" spans="2:5">
      <c r="B16">
        <v>12</v>
      </c>
      <c r="C16">
        <v>0.12094528270919981</v>
      </c>
      <c r="D16">
        <v>8.6841761186268831E-34</v>
      </c>
      <c r="E16">
        <v>0.69868396482194228</v>
      </c>
    </row>
    <row r="17" spans="2:5">
      <c r="B17">
        <v>13</v>
      </c>
      <c r="C17">
        <v>0.21755322815079248</v>
      </c>
      <c r="D17">
        <v>9.9445957086532564E-34</v>
      </c>
      <c r="E17">
        <v>0.59272046335812156</v>
      </c>
    </row>
    <row r="18" spans="2:5">
      <c r="B18">
        <v>14</v>
      </c>
      <c r="C18">
        <v>0.39479481316610493</v>
      </c>
      <c r="D18">
        <v>1.1805030782570106E-33</v>
      </c>
      <c r="E18">
        <v>0.44952337515830199</v>
      </c>
    </row>
    <row r="19" spans="2:5">
      <c r="B19">
        <v>15</v>
      </c>
      <c r="C19">
        <v>0.15813378996775113</v>
      </c>
      <c r="D19">
        <v>9.8341708770374981E-34</v>
      </c>
      <c r="E19">
        <v>0.71833265295787951</v>
      </c>
    </row>
    <row r="20" spans="2:5">
      <c r="B20">
        <v>16</v>
      </c>
      <c r="C20">
        <v>0.17333144114509536</v>
      </c>
      <c r="D20">
        <v>8.1634211144649988E-34</v>
      </c>
      <c r="E20">
        <v>0.65289756245591302</v>
      </c>
    </row>
    <row r="21" spans="2:5">
      <c r="B21">
        <v>17</v>
      </c>
      <c r="C21">
        <v>0.20147189552298828</v>
      </c>
      <c r="D21">
        <v>7.0238341102171977E-34</v>
      </c>
      <c r="E21">
        <v>0.60225690729939085</v>
      </c>
    </row>
    <row r="22" spans="2:5">
      <c r="B22">
        <v>18</v>
      </c>
      <c r="C22">
        <v>0.25898683527453259</v>
      </c>
      <c r="D22">
        <v>1.0452662856271404E-33</v>
      </c>
      <c r="E22">
        <v>0.60236917859940098</v>
      </c>
    </row>
    <row r="23" spans="2:5">
      <c r="B23">
        <v>19</v>
      </c>
      <c r="C23">
        <v>0.35828544011980112</v>
      </c>
      <c r="D23">
        <v>1.6892095052158502E-33</v>
      </c>
      <c r="E23">
        <v>0.44879846402989831</v>
      </c>
    </row>
    <row r="24" spans="2:5">
      <c r="B24">
        <v>20</v>
      </c>
      <c r="C24">
        <v>0.27180138929061315</v>
      </c>
      <c r="D24">
        <v>1.1625793922742596E-33</v>
      </c>
      <c r="E24">
        <v>0.52486051870859796</v>
      </c>
    </row>
    <row r="25" spans="2:5">
      <c r="B25">
        <v>21</v>
      </c>
      <c r="C25">
        <v>0.22910928221899152</v>
      </c>
      <c r="D25">
        <v>1.5792775215528154E-33</v>
      </c>
      <c r="E25">
        <v>0.59061956874667465</v>
      </c>
    </row>
    <row r="26" spans="2:5">
      <c r="B26">
        <v>22</v>
      </c>
      <c r="C26">
        <v>0.18527413012340996</v>
      </c>
      <c r="D26">
        <v>0.59441678644405649</v>
      </c>
      <c r="E26">
        <v>-3.6315903934207565E-16</v>
      </c>
    </row>
    <row r="27" spans="2:5">
      <c r="B27">
        <v>23</v>
      </c>
      <c r="C27">
        <v>0.36328370737134041</v>
      </c>
      <c r="D27">
        <v>0.37271237220377001</v>
      </c>
      <c r="E27">
        <v>-3.8258740076564941E-16</v>
      </c>
    </row>
    <row r="28" spans="2:5">
      <c r="B28">
        <v>24</v>
      </c>
      <c r="C28">
        <v>1</v>
      </c>
      <c r="D28">
        <v>0</v>
      </c>
      <c r="E28">
        <v>-2.2143467436058251E-32</v>
      </c>
    </row>
    <row r="29" spans="2:5">
      <c r="B29">
        <v>25</v>
      </c>
      <c r="C29">
        <v>0.13557925170698309</v>
      </c>
      <c r="D29">
        <v>0.10874031345347626</v>
      </c>
      <c r="E29">
        <v>0.52680160529253306</v>
      </c>
    </row>
    <row r="30" spans="2:5">
      <c r="B30">
        <v>26</v>
      </c>
      <c r="C30">
        <v>8.7983125524110931E-2</v>
      </c>
      <c r="D30">
        <v>4.7861528066400247E-2</v>
      </c>
      <c r="E30">
        <v>0.68271057550196745</v>
      </c>
    </row>
    <row r="31" spans="2:5">
      <c r="B31">
        <v>27</v>
      </c>
      <c r="C31">
        <v>5.7156972569623363E-2</v>
      </c>
      <c r="D31">
        <v>6.68485707466457E-2</v>
      </c>
      <c r="E31">
        <v>0.71632054676905854</v>
      </c>
    </row>
    <row r="32" spans="2:5">
      <c r="B32">
        <v>28</v>
      </c>
      <c r="C32">
        <v>0.19724617424364549</v>
      </c>
      <c r="D32">
        <v>0.13856037386569262</v>
      </c>
      <c r="E32">
        <v>0.36536630714737695</v>
      </c>
    </row>
    <row r="33" spans="2:5">
      <c r="B33">
        <v>29</v>
      </c>
      <c r="C33">
        <v>7.9697747016624437E-2</v>
      </c>
      <c r="D33">
        <v>0.13851363035133643</v>
      </c>
      <c r="E33">
        <v>0.57537385708858646</v>
      </c>
    </row>
    <row r="34" spans="2:5">
      <c r="B34">
        <v>30</v>
      </c>
      <c r="C34">
        <v>0.23763784084739126</v>
      </c>
      <c r="D34">
        <v>0.14462146469035647</v>
      </c>
      <c r="E34">
        <v>0.34771825219472707</v>
      </c>
    </row>
    <row r="35" spans="2:5">
      <c r="B35">
        <v>31</v>
      </c>
      <c r="C35">
        <v>5.971505204208831E-2</v>
      </c>
      <c r="D35">
        <v>0.22729078374543082</v>
      </c>
      <c r="E35">
        <v>0.45884678342728619</v>
      </c>
    </row>
    <row r="36" spans="2:5">
      <c r="B36">
        <v>32</v>
      </c>
      <c r="C36">
        <v>4.667648135148568E-2</v>
      </c>
      <c r="D36">
        <v>7.7120979593514299E-2</v>
      </c>
      <c r="E36">
        <v>0.72190073840840163</v>
      </c>
    </row>
    <row r="37" spans="2:5">
      <c r="B37">
        <v>33</v>
      </c>
      <c r="C37">
        <v>0.12590288278780551</v>
      </c>
      <c r="D37">
        <v>0.22018437555559689</v>
      </c>
      <c r="E37">
        <v>0.42095525968605318</v>
      </c>
    </row>
    <row r="38" spans="2:5">
      <c r="B38">
        <v>34</v>
      </c>
      <c r="C38">
        <v>2.832624503940917E-2</v>
      </c>
      <c r="D38">
        <v>0.10210205733540592</v>
      </c>
      <c r="E38">
        <v>0.71669359516319098</v>
      </c>
    </row>
    <row r="39" spans="2:5">
      <c r="B39">
        <v>35</v>
      </c>
      <c r="C39">
        <v>6.6086590294093528E-2</v>
      </c>
      <c r="D39">
        <v>5.6381477927910817E-2</v>
      </c>
      <c r="E39">
        <v>0.71957444571989049</v>
      </c>
    </row>
    <row r="40" spans="2:5">
      <c r="B40">
        <v>36</v>
      </c>
      <c r="C40">
        <v>0.10702266328696902</v>
      </c>
      <c r="D40">
        <v>7.4775096793293361E-2</v>
      </c>
      <c r="E40">
        <v>0.59897738164350645</v>
      </c>
    </row>
    <row r="41" spans="2:5">
      <c r="B41">
        <v>37</v>
      </c>
      <c r="C41">
        <v>4.2479875473065601E-2</v>
      </c>
      <c r="D41">
        <v>0.14260009505499571</v>
      </c>
      <c r="E41">
        <v>0.64913052361441448</v>
      </c>
    </row>
    <row r="42" spans="2:5">
      <c r="B42">
        <v>38</v>
      </c>
      <c r="C42">
        <v>3.2896953549619946E-2</v>
      </c>
      <c r="D42">
        <v>0.10501112742497531</v>
      </c>
      <c r="E42">
        <v>0.63710511640317713</v>
      </c>
    </row>
    <row r="43" spans="2:5">
      <c r="B43">
        <v>39</v>
      </c>
      <c r="C43">
        <v>3.5321149980211033E-2</v>
      </c>
      <c r="D43">
        <v>2.4685404837799817E-2</v>
      </c>
      <c r="E43">
        <v>0.79525497284063418</v>
      </c>
    </row>
    <row r="44" spans="2:5">
      <c r="B44">
        <v>40</v>
      </c>
      <c r="C44">
        <v>0.18572147690689961</v>
      </c>
      <c r="D44">
        <v>0.24586383546206564</v>
      </c>
      <c r="E44">
        <v>0.25810495099385838</v>
      </c>
    </row>
    <row r="45" spans="2:5">
      <c r="B45">
        <v>41</v>
      </c>
      <c r="C45">
        <v>0.13378156238006061</v>
      </c>
      <c r="D45">
        <v>4.3127991146774153E-2</v>
      </c>
      <c r="E45">
        <v>0.61083741888508392</v>
      </c>
    </row>
    <row r="46" spans="2:5">
      <c r="B46">
        <v>42</v>
      </c>
      <c r="C46">
        <v>0.14769812878888097</v>
      </c>
      <c r="D46">
        <v>0.1612796217710793</v>
      </c>
      <c r="E46">
        <v>0.46584048807134926</v>
      </c>
    </row>
    <row r="47" spans="2:5">
      <c r="B47">
        <v>43</v>
      </c>
      <c r="C47">
        <v>0.14809858553743144</v>
      </c>
      <c r="D47">
        <v>0.11868338804597986</v>
      </c>
      <c r="E47">
        <v>0.48859650878187982</v>
      </c>
    </row>
    <row r="48" spans="2:5">
      <c r="B48">
        <v>44</v>
      </c>
      <c r="C48">
        <v>0.11314018897118908</v>
      </c>
      <c r="D48">
        <v>0.11646208432047281</v>
      </c>
      <c r="E48">
        <v>0.55216971147539851</v>
      </c>
    </row>
    <row r="49" spans="2:5">
      <c r="B49">
        <v>45</v>
      </c>
      <c r="C49">
        <v>0.18460326853865794</v>
      </c>
      <c r="D49">
        <v>0.36342491531159976</v>
      </c>
      <c r="E49">
        <v>0.1608543038916791</v>
      </c>
    </row>
    <row r="50" spans="2:5">
      <c r="B50">
        <v>46</v>
      </c>
      <c r="C50">
        <v>5.3363712790214221E-2</v>
      </c>
      <c r="D50">
        <v>0.11942087507457244</v>
      </c>
      <c r="E50">
        <v>0.65447644195321597</v>
      </c>
    </row>
    <row r="51" spans="2:5">
      <c r="B51">
        <v>47</v>
      </c>
      <c r="C51">
        <v>0.20872593138747572</v>
      </c>
      <c r="D51">
        <v>0.17819582317040911</v>
      </c>
      <c r="E51">
        <v>0.29906816160347072</v>
      </c>
    </row>
    <row r="52" spans="2:5">
      <c r="B52">
        <v>48</v>
      </c>
      <c r="C52">
        <v>8.0766039580979082E-2</v>
      </c>
      <c r="D52">
        <v>5.3944716588619525E-2</v>
      </c>
      <c r="E52">
        <v>0.65068979460449761</v>
      </c>
    </row>
    <row r="53" spans="2:5">
      <c r="B53">
        <v>49</v>
      </c>
      <c r="C53">
        <v>5.1082771564985682E-2</v>
      </c>
      <c r="D53">
        <v>7.4785501712730851E-2</v>
      </c>
      <c r="E53">
        <v>0.69728776623982358</v>
      </c>
    </row>
    <row r="54" spans="2:5">
      <c r="B54">
        <v>50</v>
      </c>
      <c r="C54">
        <v>0.13462307000836463</v>
      </c>
      <c r="D54">
        <v>1.3688803731172292E-2</v>
      </c>
      <c r="E54">
        <v>0.67565211888973598</v>
      </c>
    </row>
    <row r="55" spans="2:5">
      <c r="B55">
        <v>51</v>
      </c>
      <c r="C55">
        <v>5.0444388456504806E-2</v>
      </c>
      <c r="D55">
        <v>8.0723921150427869E-2</v>
      </c>
      <c r="E55">
        <v>0.71383796280046119</v>
      </c>
    </row>
    <row r="56" spans="2:5">
      <c r="B56">
        <v>52</v>
      </c>
      <c r="C56">
        <v>0.119579455330655</v>
      </c>
      <c r="D56">
        <v>6.1434263746280124E-2</v>
      </c>
      <c r="E56">
        <v>0.63028547455401529</v>
      </c>
    </row>
    <row r="57" spans="2:5">
      <c r="B57">
        <v>53</v>
      </c>
      <c r="C57">
        <v>0.13093968253247074</v>
      </c>
      <c r="D57">
        <v>0.18684276389642246</v>
      </c>
      <c r="E57">
        <v>0.42073188611383838</v>
      </c>
    </row>
    <row r="58" spans="2:5">
      <c r="B58">
        <v>54</v>
      </c>
      <c r="C58">
        <v>4.6108614963795223E-2</v>
      </c>
      <c r="D58">
        <v>3.8576693803753365E-2</v>
      </c>
      <c r="E58">
        <v>0.7431983810949514</v>
      </c>
    </row>
    <row r="59" spans="2:5">
      <c r="B59">
        <v>55</v>
      </c>
      <c r="C59">
        <v>8.5026066035034556E-2</v>
      </c>
      <c r="D59">
        <v>7.4467001600368149E-2</v>
      </c>
      <c r="E59">
        <v>0.63773303318134666</v>
      </c>
    </row>
    <row r="60" spans="2:5">
      <c r="B60">
        <v>56</v>
      </c>
      <c r="C60">
        <v>0.26674047913633459</v>
      </c>
      <c r="D60">
        <v>0.21792783200415328</v>
      </c>
      <c r="E60">
        <v>0.23879932648736774</v>
      </c>
    </row>
    <row r="61" spans="2:5">
      <c r="B61">
        <v>57</v>
      </c>
      <c r="C61">
        <v>7.8109932217059587E-3</v>
      </c>
      <c r="D61">
        <v>3.7140893851009826E-2</v>
      </c>
      <c r="E61">
        <v>0.86547501103229385</v>
      </c>
    </row>
    <row r="62" spans="2:5">
      <c r="B62">
        <v>58</v>
      </c>
      <c r="C62">
        <v>2.0902244973727616E-2</v>
      </c>
      <c r="D62">
        <v>5.0371034141335355E-2</v>
      </c>
      <c r="E62">
        <v>0.79432925123284859</v>
      </c>
    </row>
    <row r="63" spans="2:5">
      <c r="B63">
        <v>59</v>
      </c>
      <c r="C63">
        <v>5.4964042558779458E-2</v>
      </c>
      <c r="D63">
        <v>2.7480900360680828E-2</v>
      </c>
      <c r="E63">
        <v>0.7908724419460158</v>
      </c>
    </row>
    <row r="64" spans="2:5">
      <c r="B64">
        <v>60</v>
      </c>
      <c r="C64">
        <v>1.1866859189135257E-2</v>
      </c>
      <c r="D64">
        <v>7.2201633482308847E-2</v>
      </c>
      <c r="E64">
        <v>0.79342519035478787</v>
      </c>
    </row>
    <row r="65" spans="2:5">
      <c r="B65">
        <v>61</v>
      </c>
      <c r="C65">
        <v>3.8148755192607749E-2</v>
      </c>
      <c r="D65">
        <v>3.1441590014663554E-2</v>
      </c>
      <c r="E65">
        <v>0.7934785949919364</v>
      </c>
    </row>
    <row r="66" spans="2:5">
      <c r="B66">
        <v>62</v>
      </c>
      <c r="C66">
        <v>0.14028020605568459</v>
      </c>
      <c r="D66">
        <v>0.26555375234656853</v>
      </c>
      <c r="E66">
        <v>0.27294530083333313</v>
      </c>
    </row>
    <row r="67" spans="2:5">
      <c r="B67">
        <v>63</v>
      </c>
      <c r="C67">
        <v>1.2543421166760969E-2</v>
      </c>
      <c r="D67">
        <v>4.2605558491791234E-2</v>
      </c>
      <c r="E67">
        <v>0.82567980700347521</v>
      </c>
    </row>
    <row r="68" spans="2:5">
      <c r="B68">
        <v>64</v>
      </c>
      <c r="C68">
        <v>0.12613138674235402</v>
      </c>
      <c r="D68">
        <v>2.8923436836885273E-2</v>
      </c>
      <c r="E68">
        <v>0.66487305641520578</v>
      </c>
    </row>
    <row r="69" spans="2:5">
      <c r="B69">
        <v>65</v>
      </c>
      <c r="C69">
        <v>0.18037303382334688</v>
      </c>
      <c r="D69">
        <v>0.13087503405888112</v>
      </c>
      <c r="E69">
        <v>0.40512899028647043</v>
      </c>
    </row>
    <row r="70" spans="2:5">
      <c r="B70">
        <v>66</v>
      </c>
      <c r="C70">
        <v>6.2490046157581677E-2</v>
      </c>
      <c r="D70">
        <v>0.13001230575969103</v>
      </c>
      <c r="E70">
        <v>0.61584893133011587</v>
      </c>
    </row>
    <row r="71" spans="2:5">
      <c r="B71">
        <v>67</v>
      </c>
      <c r="C71">
        <v>0.13204730953465921</v>
      </c>
      <c r="D71">
        <v>0.12452152596155712</v>
      </c>
      <c r="E71">
        <v>0.50635130374496651</v>
      </c>
    </row>
    <row r="72" spans="2:5">
      <c r="B72">
        <v>68</v>
      </c>
      <c r="C72">
        <v>0.21800705746069332</v>
      </c>
      <c r="D72">
        <v>0.13977621751531558</v>
      </c>
      <c r="E72">
        <v>0.35126128161285297</v>
      </c>
    </row>
    <row r="73" spans="2:5">
      <c r="B73">
        <v>69</v>
      </c>
      <c r="C73">
        <v>0.16355450825044324</v>
      </c>
      <c r="D73">
        <v>0.13604928145508544</v>
      </c>
      <c r="E73">
        <v>0.41178071721261489</v>
      </c>
    </row>
    <row r="74" spans="2:5">
      <c r="B74">
        <v>70</v>
      </c>
      <c r="C74">
        <v>0.1239957313598635</v>
      </c>
      <c r="D74">
        <v>8.5465991660407969E-2</v>
      </c>
      <c r="E74">
        <v>0.59684875613516741</v>
      </c>
    </row>
    <row r="75" spans="2:5">
      <c r="B75">
        <v>71</v>
      </c>
      <c r="C75">
        <v>0.11582581908476544</v>
      </c>
      <c r="D75">
        <v>0.16332821084244981</v>
      </c>
      <c r="E75">
        <v>0.48453705615712284</v>
      </c>
    </row>
    <row r="76" spans="2:5">
      <c r="B76">
        <v>72</v>
      </c>
      <c r="C76">
        <v>3.6158422984471784E-2</v>
      </c>
      <c r="D76">
        <v>5.8857378704153411E-2</v>
      </c>
      <c r="E76">
        <v>0.74614016403247263</v>
      </c>
    </row>
    <row r="77" spans="2:5">
      <c r="B77">
        <v>73</v>
      </c>
      <c r="C77">
        <v>2.4484006500086468E-2</v>
      </c>
      <c r="D77">
        <v>2.4010067097276509E-2</v>
      </c>
      <c r="E77">
        <v>0.84553991791936867</v>
      </c>
    </row>
    <row r="78" spans="2:5">
      <c r="B78">
        <v>74</v>
      </c>
      <c r="C78">
        <v>6.4545165020427619E-2</v>
      </c>
      <c r="D78">
        <v>0.15658732916053236</v>
      </c>
      <c r="E78">
        <v>0.54998724761188456</v>
      </c>
    </row>
    <row r="79" spans="2:5">
      <c r="B79">
        <v>75</v>
      </c>
      <c r="C79">
        <v>2.0307986983261323E-2</v>
      </c>
      <c r="D79">
        <v>0.2042909634502027</v>
      </c>
      <c r="E79">
        <v>0.57375750056250863</v>
      </c>
    </row>
    <row r="80" spans="2:5">
      <c r="B80">
        <v>76</v>
      </c>
      <c r="C80">
        <v>0.11074666364069334</v>
      </c>
      <c r="D80">
        <v>0.34955970929933511</v>
      </c>
      <c r="E80">
        <v>0.27002982115857121</v>
      </c>
    </row>
    <row r="81" spans="2:5">
      <c r="B81">
        <v>77</v>
      </c>
      <c r="C81">
        <v>3.7731626767901233E-2</v>
      </c>
      <c r="D81">
        <v>3.2432869922854199E-2</v>
      </c>
      <c r="E81">
        <v>0.77217731381288446</v>
      </c>
    </row>
    <row r="82" spans="2:5">
      <c r="B82">
        <v>78</v>
      </c>
      <c r="C82">
        <v>9.5788236877907357E-2</v>
      </c>
      <c r="D82">
        <v>0.27959090849146706</v>
      </c>
      <c r="E82">
        <v>0.38119555938268501</v>
      </c>
    </row>
    <row r="83" spans="2:5">
      <c r="B83">
        <v>79</v>
      </c>
      <c r="C83">
        <v>0.14330550619040358</v>
      </c>
      <c r="D83">
        <v>0.17940459230222092</v>
      </c>
      <c r="E83">
        <v>0.42874477008629541</v>
      </c>
    </row>
    <row r="84" spans="2:5">
      <c r="B84">
        <v>80</v>
      </c>
      <c r="C84">
        <v>4.9311608017678865E-2</v>
      </c>
      <c r="D84">
        <v>0.12358230326524504</v>
      </c>
      <c r="E84">
        <v>0.63096430044001628</v>
      </c>
    </row>
    <row r="85" spans="2:5">
      <c r="B85">
        <v>81</v>
      </c>
      <c r="C85">
        <v>2.9611055272888064E-2</v>
      </c>
      <c r="D85">
        <v>0.31794782413432687</v>
      </c>
      <c r="E85">
        <v>0.4642095547319659</v>
      </c>
    </row>
    <row r="86" spans="2:5">
      <c r="B86">
        <v>82</v>
      </c>
      <c r="C86">
        <v>0.20765924028344979</v>
      </c>
      <c r="D86">
        <v>0.13453799087680296</v>
      </c>
      <c r="E86">
        <v>0.37776642754200912</v>
      </c>
    </row>
    <row r="87" spans="2:5">
      <c r="B87">
        <v>83</v>
      </c>
      <c r="C87">
        <v>0.13078794192445001</v>
      </c>
      <c r="D87">
        <v>0.11459635596199026</v>
      </c>
      <c r="E87">
        <v>0.4986783478923178</v>
      </c>
    </row>
    <row r="88" spans="2:5">
      <c r="B88">
        <v>84</v>
      </c>
      <c r="C88">
        <v>0.20398579198863928</v>
      </c>
      <c r="D88">
        <v>0.20261166409801068</v>
      </c>
      <c r="E88">
        <v>0.32311178784969241</v>
      </c>
    </row>
    <row r="89" spans="2:5">
      <c r="B89">
        <v>85</v>
      </c>
      <c r="C89">
        <v>5.8721931615165701E-2</v>
      </c>
      <c r="D89">
        <v>0.10363109119593417</v>
      </c>
      <c r="E89">
        <v>0.65248550199038591</v>
      </c>
    </row>
    <row r="90" spans="2:5">
      <c r="B90">
        <v>86</v>
      </c>
      <c r="C90">
        <v>9.045044446143044E-2</v>
      </c>
      <c r="D90">
        <v>0.21728907922370083</v>
      </c>
      <c r="E90">
        <v>0.44136640257245774</v>
      </c>
    </row>
    <row r="91" spans="2:5">
      <c r="B91">
        <v>87</v>
      </c>
      <c r="C91">
        <v>0.18291729659600109</v>
      </c>
      <c r="D91">
        <v>2.3269621939043555E-2</v>
      </c>
      <c r="E91">
        <v>0.55567963332562154</v>
      </c>
    </row>
    <row r="92" spans="2:5">
      <c r="B92">
        <v>88</v>
      </c>
      <c r="C92">
        <v>9.730447300095707E-2</v>
      </c>
      <c r="D92">
        <v>7.6113602429515259E-2</v>
      </c>
      <c r="E92">
        <v>0.6354586853802735</v>
      </c>
    </row>
    <row r="93" spans="2:5">
      <c r="B93">
        <v>89</v>
      </c>
      <c r="C93">
        <v>3.9581276503811227E-2</v>
      </c>
      <c r="D93">
        <v>0.13230082273269453</v>
      </c>
      <c r="E93">
        <v>0.62485380037218408</v>
      </c>
    </row>
    <row r="94" spans="2:5">
      <c r="B94">
        <v>90</v>
      </c>
      <c r="C94">
        <v>0.23729185933654406</v>
      </c>
      <c r="D94">
        <v>0.29569427083161348</v>
      </c>
      <c r="E94">
        <v>0.19438748745248452</v>
      </c>
    </row>
    <row r="95" spans="2:5">
      <c r="B95">
        <v>91</v>
      </c>
      <c r="C95">
        <v>0.14154208318649031</v>
      </c>
      <c r="D95">
        <v>4.17872533071975E-2</v>
      </c>
      <c r="E95">
        <v>0.56683641088332015</v>
      </c>
    </row>
    <row r="96" spans="2:5">
      <c r="B96">
        <v>92</v>
      </c>
      <c r="C96">
        <v>7.0914284861491608E-2</v>
      </c>
      <c r="D96">
        <v>0.11542551511407909</v>
      </c>
      <c r="E96">
        <v>0.61098244377769495</v>
      </c>
    </row>
    <row r="97" spans="2:5">
      <c r="B97">
        <v>93</v>
      </c>
      <c r="C97">
        <v>0.28152749632732532</v>
      </c>
      <c r="D97">
        <v>0.32754431113239801</v>
      </c>
      <c r="E97">
        <v>0.1246857267416196</v>
      </c>
    </row>
    <row r="98" spans="2:5">
      <c r="B98">
        <v>94</v>
      </c>
      <c r="C98">
        <v>5.2811415959941876E-2</v>
      </c>
      <c r="D98">
        <v>0.25014975619068636</v>
      </c>
      <c r="E98">
        <v>0.48349838205902274</v>
      </c>
    </row>
    <row r="99" spans="2:5">
      <c r="B99">
        <v>95</v>
      </c>
      <c r="C99">
        <v>3.3184281447704522E-2</v>
      </c>
      <c r="D99">
        <v>5.6019971154184237E-2</v>
      </c>
      <c r="E99">
        <v>0.77272903644339486</v>
      </c>
    </row>
    <row r="100" spans="2:5">
      <c r="B100">
        <v>96</v>
      </c>
      <c r="C100">
        <v>6.6968235992190261E-2</v>
      </c>
      <c r="D100">
        <v>2.8572821729880706E-2</v>
      </c>
      <c r="E100">
        <v>0.73599849133972262</v>
      </c>
    </row>
    <row r="101" spans="2:5">
      <c r="B101">
        <v>97</v>
      </c>
      <c r="C101">
        <v>0.16997887714192622</v>
      </c>
      <c r="D101">
        <v>0.15116164369933816</v>
      </c>
      <c r="E101">
        <v>0.41016062943524872</v>
      </c>
    </row>
    <row r="102" spans="2:5">
      <c r="B102">
        <v>98</v>
      </c>
      <c r="C102">
        <v>6.1171718173865047E-2</v>
      </c>
      <c r="D102">
        <v>4.3832406963311435E-2</v>
      </c>
      <c r="E102">
        <v>0.73522429746156548</v>
      </c>
    </row>
    <row r="103" spans="2:5">
      <c r="B103">
        <v>99</v>
      </c>
      <c r="C103">
        <v>0.16706159142023197</v>
      </c>
      <c r="D103">
        <v>0.14480217109138777</v>
      </c>
      <c r="E103">
        <v>0.44243093907563347</v>
      </c>
    </row>
    <row r="104" spans="2:5">
      <c r="B104">
        <v>100</v>
      </c>
      <c r="C104">
        <v>8.5851727686320836E-2</v>
      </c>
      <c r="D104">
        <v>8.8952553864255962E-2</v>
      </c>
      <c r="E104">
        <v>0.63870199424486418</v>
      </c>
    </row>
    <row r="105" spans="2:5">
      <c r="B105">
        <v>101</v>
      </c>
      <c r="C105">
        <v>5.6182244905039917E-2</v>
      </c>
      <c r="D105">
        <v>4.2742283695339493E-2</v>
      </c>
      <c r="E105">
        <v>0.74199667744621323</v>
      </c>
    </row>
    <row r="106" spans="2:5">
      <c r="B106">
        <v>102</v>
      </c>
      <c r="C106">
        <v>0.12101017257942712</v>
      </c>
      <c r="D106">
        <v>0.15696759130521185</v>
      </c>
      <c r="E106">
        <v>0.44000983549806855</v>
      </c>
    </row>
    <row r="107" spans="2:5">
      <c r="B107">
        <v>103</v>
      </c>
      <c r="C107">
        <v>3.054634858532421E-2</v>
      </c>
      <c r="D107">
        <v>9.2822548664680732E-2</v>
      </c>
      <c r="E107">
        <v>0.73996452976744975</v>
      </c>
    </row>
    <row r="108" spans="2:5">
      <c r="B108">
        <v>104</v>
      </c>
      <c r="C108">
        <v>7.9005482748599962E-3</v>
      </c>
      <c r="D108">
        <v>2.8505835795693001E-2</v>
      </c>
      <c r="E108">
        <v>0.88625597926689659</v>
      </c>
    </row>
    <row r="109" spans="2:5">
      <c r="B109">
        <v>105</v>
      </c>
      <c r="C109">
        <v>0.16895652113624027</v>
      </c>
      <c r="D109">
        <v>0.29636424485864055</v>
      </c>
      <c r="E109">
        <v>0.25690230124061553</v>
      </c>
    </row>
    <row r="110" spans="2:5">
      <c r="B110">
        <v>106</v>
      </c>
      <c r="C110">
        <v>8.1482504484098217E-2</v>
      </c>
      <c r="D110">
        <v>0.1056419114577235</v>
      </c>
      <c r="E110">
        <v>0.61300984791156798</v>
      </c>
    </row>
    <row r="111" spans="2:5">
      <c r="B111">
        <v>107</v>
      </c>
      <c r="C111">
        <v>4.6302841230338926E-2</v>
      </c>
      <c r="D111">
        <v>3.5488470431203387E-2</v>
      </c>
      <c r="E111">
        <v>0.79422881670181944</v>
      </c>
    </row>
    <row r="112" spans="2:5">
      <c r="B112">
        <v>108</v>
      </c>
      <c r="C112">
        <v>0.13336420637961502</v>
      </c>
      <c r="D112">
        <v>0.14909708229184709</v>
      </c>
      <c r="E112">
        <v>0.4550602684327546</v>
      </c>
    </row>
    <row r="113" spans="2:5">
      <c r="B113">
        <v>109</v>
      </c>
      <c r="C113">
        <v>6.7171400892088035E-2</v>
      </c>
      <c r="D113">
        <v>7.4580931068515627E-2</v>
      </c>
      <c r="E113">
        <v>0.6660497538390977</v>
      </c>
    </row>
    <row r="114" spans="2:5">
      <c r="B114">
        <v>110</v>
      </c>
      <c r="C114">
        <v>7.9850227627308173E-2</v>
      </c>
      <c r="D114">
        <v>1.3947234149873235E-2</v>
      </c>
      <c r="E114">
        <v>0.71939933056578587</v>
      </c>
    </row>
    <row r="115" spans="2:5">
      <c r="B115">
        <v>111</v>
      </c>
      <c r="C115">
        <v>0.20317241890991161</v>
      </c>
      <c r="D115">
        <v>0.23235969686014438</v>
      </c>
      <c r="E115">
        <v>0.28168441324333959</v>
      </c>
    </row>
    <row r="116" spans="2:5">
      <c r="B116">
        <v>112</v>
      </c>
      <c r="C116">
        <v>0.28453136275644986</v>
      </c>
      <c r="D116">
        <v>0.25133980042753856</v>
      </c>
      <c r="E116">
        <v>0.1886749412489781</v>
      </c>
    </row>
    <row r="117" spans="2:5">
      <c r="B117">
        <v>113</v>
      </c>
      <c r="C117">
        <v>1.2000105219608894E-2</v>
      </c>
      <c r="D117">
        <v>5.1155240938932575E-2</v>
      </c>
      <c r="E117">
        <v>0.81156527117373756</v>
      </c>
    </row>
    <row r="118" spans="2:5">
      <c r="B118">
        <v>114</v>
      </c>
      <c r="C118">
        <v>0.11352823537643533</v>
      </c>
      <c r="D118">
        <v>0.1146619698411015</v>
      </c>
      <c r="E118">
        <v>0.51165728341669692</v>
      </c>
    </row>
    <row r="119" spans="2:5">
      <c r="B119">
        <v>115</v>
      </c>
      <c r="C119">
        <v>0.11115616572349847</v>
      </c>
      <c r="D119">
        <v>0.13467596557240802</v>
      </c>
      <c r="E119">
        <v>0.52767350167717886</v>
      </c>
    </row>
    <row r="120" spans="2:5">
      <c r="B120">
        <v>116</v>
      </c>
      <c r="C120">
        <v>0.10602152083950396</v>
      </c>
      <c r="D120">
        <v>0.169605279958668</v>
      </c>
      <c r="E120">
        <v>0.48904197920722481</v>
      </c>
    </row>
    <row r="121" spans="2:5">
      <c r="B121">
        <v>117</v>
      </c>
      <c r="C121">
        <v>0.14845636890076597</v>
      </c>
      <c r="D121">
        <v>9.154619411994061E-2</v>
      </c>
      <c r="E121">
        <v>0.53757442010104839</v>
      </c>
    </row>
    <row r="122" spans="2:5">
      <c r="B122">
        <v>118</v>
      </c>
      <c r="C122">
        <v>5.4148772906401396E-2</v>
      </c>
      <c r="D122">
        <v>0.14759924822437362</v>
      </c>
      <c r="E122">
        <v>0.5569729217299304</v>
      </c>
    </row>
    <row r="123" spans="2:5">
      <c r="B123">
        <v>119</v>
      </c>
      <c r="C123">
        <v>6.8004407158769598E-2</v>
      </c>
      <c r="D123">
        <v>3.8510430939300705E-2</v>
      </c>
      <c r="E123">
        <v>0.70316707682817903</v>
      </c>
    </row>
    <row r="124" spans="2:5">
      <c r="B124">
        <v>120</v>
      </c>
      <c r="C124">
        <v>7.8143906517724224E-2</v>
      </c>
      <c r="D124">
        <v>0.13639555041088569</v>
      </c>
      <c r="E124">
        <v>0.55371921144522562</v>
      </c>
    </row>
    <row r="125" spans="2:5">
      <c r="B125">
        <v>121</v>
      </c>
      <c r="C125">
        <v>0.28428377533634097</v>
      </c>
      <c r="D125">
        <v>0.31822836660984155</v>
      </c>
      <c r="E125">
        <v>0.10554799876477648</v>
      </c>
    </row>
    <row r="126" spans="2:5">
      <c r="B126">
        <v>122</v>
      </c>
      <c r="C126">
        <v>0.10108135536155841</v>
      </c>
      <c r="D126">
        <v>5.0853332203630003E-2</v>
      </c>
      <c r="E126">
        <v>0.66824706891633689</v>
      </c>
    </row>
    <row r="127" spans="2:5">
      <c r="B127">
        <v>123</v>
      </c>
      <c r="C127">
        <v>0.29390418679211572</v>
      </c>
      <c r="D127">
        <v>0.26873087742807811</v>
      </c>
      <c r="E127">
        <v>0.14410869534352611</v>
      </c>
    </row>
    <row r="128" spans="2:5">
      <c r="B128">
        <v>124</v>
      </c>
      <c r="C128">
        <v>0.10968251384657624</v>
      </c>
      <c r="D128">
        <v>6.0156126387592643E-2</v>
      </c>
      <c r="E128">
        <v>0.6252449203124546</v>
      </c>
    </row>
    <row r="129" spans="2:5">
      <c r="B129">
        <v>125</v>
      </c>
      <c r="C129">
        <v>7.3730148684050228E-2</v>
      </c>
      <c r="D129">
        <v>3.9166962914917912E-2</v>
      </c>
      <c r="E129">
        <v>0.70947406004987124</v>
      </c>
    </row>
    <row r="130" spans="2:5">
      <c r="B130">
        <v>126</v>
      </c>
      <c r="C130">
        <v>0.18722076733234522</v>
      </c>
      <c r="D130">
        <v>7.8537302812277485E-2</v>
      </c>
      <c r="E130">
        <v>0.50547841697753859</v>
      </c>
    </row>
    <row r="131" spans="2:5">
      <c r="B131">
        <v>127</v>
      </c>
      <c r="C131">
        <v>6.0972446406231076E-2</v>
      </c>
      <c r="D131">
        <v>0.10155509911021707</v>
      </c>
      <c r="E131">
        <v>0.65926049985581514</v>
      </c>
    </row>
    <row r="132" spans="2:5">
      <c r="B132">
        <v>128</v>
      </c>
      <c r="C132">
        <v>0.15763478670442083</v>
      </c>
      <c r="D132">
        <v>4.9570617957117105E-2</v>
      </c>
      <c r="E132">
        <v>0.57816980178241262</v>
      </c>
    </row>
    <row r="133" spans="2:5">
      <c r="B133">
        <v>129</v>
      </c>
      <c r="C133">
        <v>3.814460180618947E-2</v>
      </c>
      <c r="D133">
        <v>4.2135926534503695E-2</v>
      </c>
      <c r="E133">
        <v>0.77332710732049337</v>
      </c>
    </row>
    <row r="134" spans="2:5">
      <c r="B134">
        <v>130</v>
      </c>
      <c r="C134">
        <v>0.17478300707553635</v>
      </c>
      <c r="D134">
        <v>0.23871898925543328</v>
      </c>
      <c r="E134">
        <v>0.31319362514786003</v>
      </c>
    </row>
    <row r="135" spans="2:5">
      <c r="B135">
        <v>131</v>
      </c>
      <c r="C135">
        <v>0.19133668184106314</v>
      </c>
      <c r="D135">
        <v>0.21422565575586561</v>
      </c>
      <c r="E135">
        <v>0.34956784114736694</v>
      </c>
    </row>
    <row r="136" spans="2:5">
      <c r="B136">
        <v>132</v>
      </c>
      <c r="C136">
        <v>1.7918003675401216E-2</v>
      </c>
      <c r="D136">
        <v>2.7219777924675531E-2</v>
      </c>
      <c r="E136">
        <v>0.83965214289964685</v>
      </c>
    </row>
    <row r="137" spans="2:5">
      <c r="B137">
        <v>133</v>
      </c>
      <c r="C137">
        <v>0.22873824991819755</v>
      </c>
      <c r="D137">
        <v>0.21130034419865734</v>
      </c>
      <c r="E137">
        <v>0.2952180363143152</v>
      </c>
    </row>
    <row r="138" spans="2:5">
      <c r="B138">
        <v>134</v>
      </c>
      <c r="C138">
        <v>0.17842143817382466</v>
      </c>
      <c r="D138">
        <v>0.16578580107299978</v>
      </c>
      <c r="E138">
        <v>0.38913880804107914</v>
      </c>
    </row>
    <row r="139" spans="2:5">
      <c r="B139">
        <v>135</v>
      </c>
      <c r="C139">
        <v>8.6155816310598071E-2</v>
      </c>
      <c r="D139">
        <v>8.3885902056724915E-2</v>
      </c>
      <c r="E139">
        <v>0.64913648591652384</v>
      </c>
    </row>
    <row r="140" spans="2:5">
      <c r="B140">
        <v>136</v>
      </c>
      <c r="C140">
        <v>0.1005932413330618</v>
      </c>
      <c r="D140">
        <v>0.17921458245561425</v>
      </c>
      <c r="E140">
        <v>0.51743677155666923</v>
      </c>
    </row>
    <row r="141" spans="2:5">
      <c r="B141">
        <v>137</v>
      </c>
      <c r="C141">
        <v>6.8680936615730048E-2</v>
      </c>
      <c r="D141">
        <v>8.172721097154842E-2</v>
      </c>
      <c r="E141">
        <v>0.62156849120048474</v>
      </c>
    </row>
    <row r="142" spans="2:5">
      <c r="B142">
        <v>138</v>
      </c>
      <c r="C142">
        <v>0.21847180955533946</v>
      </c>
      <c r="D142">
        <v>9.4621234005670657E-2</v>
      </c>
      <c r="E142">
        <v>0.45603002525805281</v>
      </c>
    </row>
    <row r="143" spans="2:5">
      <c r="B143">
        <v>139</v>
      </c>
      <c r="C143">
        <v>9.6983968299633558E-2</v>
      </c>
      <c r="D143">
        <v>7.4621336039827069E-2</v>
      </c>
      <c r="E143">
        <v>0.61211350555842015</v>
      </c>
    </row>
    <row r="144" spans="2:5">
      <c r="B144">
        <v>140</v>
      </c>
      <c r="C144">
        <v>0.26218231646774015</v>
      </c>
      <c r="D144">
        <v>0.20285673133631837</v>
      </c>
      <c r="E144">
        <v>0.26282083165963466</v>
      </c>
    </row>
    <row r="145" spans="2:5">
      <c r="B145">
        <v>141</v>
      </c>
      <c r="C145">
        <v>0.20079690272352124</v>
      </c>
      <c r="D145">
        <v>9.5106850683472771E-2</v>
      </c>
      <c r="E145">
        <v>0.47336586591488039</v>
      </c>
    </row>
    <row r="146" spans="2:5">
      <c r="B146">
        <v>142</v>
      </c>
      <c r="C146">
        <v>6.344279303238004E-2</v>
      </c>
      <c r="D146">
        <v>0.14403180999503035</v>
      </c>
      <c r="E146">
        <v>0.57734418672175192</v>
      </c>
    </row>
    <row r="147" spans="2:5">
      <c r="B147">
        <v>143</v>
      </c>
      <c r="C147">
        <v>9.0796214021552551E-2</v>
      </c>
      <c r="D147">
        <v>0.10942066688514353</v>
      </c>
      <c r="E147">
        <v>0.5995446428997564</v>
      </c>
    </row>
    <row r="148" spans="2:5">
      <c r="B148">
        <v>144</v>
      </c>
      <c r="C148">
        <v>7.931511123297029E-2</v>
      </c>
      <c r="D148">
        <v>0.10346911230242212</v>
      </c>
      <c r="E148">
        <v>0.51953998203656693</v>
      </c>
    </row>
    <row r="149" spans="2:5">
      <c r="B149">
        <v>145</v>
      </c>
      <c r="C149">
        <v>2.1140154906795723E-2</v>
      </c>
      <c r="D149">
        <v>8.3846209330656979E-2</v>
      </c>
      <c r="E149">
        <v>0.74998077801288465</v>
      </c>
    </row>
    <row r="150" spans="2:5">
      <c r="B150">
        <v>146</v>
      </c>
      <c r="C150">
        <v>7.3338019550650085E-2</v>
      </c>
      <c r="D150">
        <v>5.285237791256666E-2</v>
      </c>
      <c r="E150">
        <v>0.72072637286173025</v>
      </c>
    </row>
    <row r="151" spans="2:5">
      <c r="B151">
        <v>147</v>
      </c>
      <c r="C151">
        <v>0.14306022686018008</v>
      </c>
      <c r="D151">
        <v>0.18847818966944316</v>
      </c>
      <c r="E151">
        <v>0.38714459204637874</v>
      </c>
    </row>
    <row r="152" spans="2:5">
      <c r="B152">
        <v>148</v>
      </c>
      <c r="C152">
        <v>0.12534751170528455</v>
      </c>
      <c r="D152">
        <v>0.13272730416339712</v>
      </c>
      <c r="E152">
        <v>0.51789381734933515</v>
      </c>
    </row>
    <row r="153" spans="2:5">
      <c r="B153">
        <v>149</v>
      </c>
      <c r="C153">
        <v>6.9015053400289877E-2</v>
      </c>
      <c r="D153">
        <v>5.3964997465722128E-2</v>
      </c>
      <c r="E153">
        <v>0.71686703423588216</v>
      </c>
    </row>
    <row r="154" spans="2:5">
      <c r="B154">
        <v>150</v>
      </c>
      <c r="C154">
        <v>7.2351306292589512E-2</v>
      </c>
      <c r="D154">
        <v>3.3936099262911266E-2</v>
      </c>
      <c r="E154">
        <v>0.6962547339746914</v>
      </c>
    </row>
    <row r="155" spans="2:5">
      <c r="B155">
        <v>151</v>
      </c>
      <c r="C155">
        <v>2.3677772636712051E-2</v>
      </c>
      <c r="D155">
        <v>0.20477892092438177</v>
      </c>
      <c r="E155">
        <v>0.59532913028155621</v>
      </c>
    </row>
    <row r="156" spans="2:5">
      <c r="B156">
        <v>152</v>
      </c>
      <c r="C156">
        <v>8.129265719916863E-2</v>
      </c>
      <c r="D156">
        <v>3.3420066267974294E-2</v>
      </c>
      <c r="E156">
        <v>0.70494108845403769</v>
      </c>
    </row>
    <row r="157" spans="2:5">
      <c r="B157">
        <v>153</v>
      </c>
      <c r="C157">
        <v>5.3368283091918961E-2</v>
      </c>
      <c r="D157">
        <v>0.177687695385818</v>
      </c>
      <c r="E157">
        <v>0.5170204813656688</v>
      </c>
    </row>
    <row r="158" spans="2:5">
      <c r="B158">
        <v>154</v>
      </c>
      <c r="C158">
        <v>7.7697311682314502E-2</v>
      </c>
      <c r="D158">
        <v>0.11938149779970575</v>
      </c>
      <c r="E158">
        <v>0.56643204689906557</v>
      </c>
    </row>
    <row r="159" spans="2:5">
      <c r="B159">
        <v>155</v>
      </c>
      <c r="C159">
        <v>9.9098318339727876E-2</v>
      </c>
      <c r="D159">
        <v>0.11276917140600942</v>
      </c>
      <c r="E159">
        <v>0.57511728763219361</v>
      </c>
    </row>
    <row r="160" spans="2:5">
      <c r="B160">
        <v>156</v>
      </c>
      <c r="C160">
        <v>3.1988733756680682E-2</v>
      </c>
      <c r="D160">
        <v>0.12914319620749942</v>
      </c>
      <c r="E160">
        <v>0.56591103872592818</v>
      </c>
    </row>
    <row r="161" spans="2:5">
      <c r="B161">
        <v>157</v>
      </c>
      <c r="C161">
        <v>0.14547666975815846</v>
      </c>
      <c r="D161">
        <v>0.16531034270044062</v>
      </c>
      <c r="E161">
        <v>0.42210621086758321</v>
      </c>
    </row>
    <row r="162" spans="2:5">
      <c r="B162">
        <v>158</v>
      </c>
      <c r="C162">
        <v>0.20947633372532837</v>
      </c>
      <c r="D162">
        <v>0.16386621594960415</v>
      </c>
      <c r="E162">
        <v>0.37544635616360861</v>
      </c>
    </row>
    <row r="163" spans="2:5">
      <c r="B163">
        <v>159</v>
      </c>
      <c r="C163">
        <v>3.355001052888356E-2</v>
      </c>
      <c r="D163">
        <v>9.4313014502653711E-2</v>
      </c>
      <c r="E163">
        <v>0.66938619735208293</v>
      </c>
    </row>
    <row r="164" spans="2:5">
      <c r="B164">
        <v>160</v>
      </c>
      <c r="C164">
        <v>7.6803057336070957E-2</v>
      </c>
      <c r="D164">
        <v>0.11240996650456567</v>
      </c>
      <c r="E164">
        <v>0.6014320705378422</v>
      </c>
    </row>
    <row r="165" spans="2:5">
      <c r="B165">
        <v>161</v>
      </c>
      <c r="C165">
        <v>0.15147643952477663</v>
      </c>
      <c r="D165">
        <v>0.11591633028215435</v>
      </c>
      <c r="E165">
        <v>0.49836577794052006</v>
      </c>
    </row>
    <row r="166" spans="2:5">
      <c r="B166">
        <v>162</v>
      </c>
      <c r="C166">
        <v>5.0395196046494228E-2</v>
      </c>
      <c r="D166">
        <v>3.5768289437354175E-2</v>
      </c>
      <c r="E166">
        <v>0.79385534569541261</v>
      </c>
    </row>
    <row r="167" spans="2:5">
      <c r="B167">
        <v>163</v>
      </c>
      <c r="C167">
        <v>6.1141005679886597E-2</v>
      </c>
      <c r="D167">
        <v>3.625810894816002E-2</v>
      </c>
      <c r="E167">
        <v>0.76443953234905249</v>
      </c>
    </row>
    <row r="168" spans="2:5">
      <c r="B168">
        <v>164</v>
      </c>
      <c r="C168">
        <v>8.9848787915236955E-2</v>
      </c>
      <c r="D168">
        <v>0.18060176539265588</v>
      </c>
      <c r="E168">
        <v>0.50859531933681101</v>
      </c>
    </row>
    <row r="169" spans="2:5">
      <c r="B169">
        <v>165</v>
      </c>
      <c r="C169">
        <v>0.27723962703280636</v>
      </c>
      <c r="D169">
        <v>0.2468938641536067</v>
      </c>
      <c r="E169">
        <v>0.2112780599025294</v>
      </c>
    </row>
    <row r="170" spans="2:5">
      <c r="B170">
        <v>166</v>
      </c>
      <c r="C170">
        <v>0.27058877311752938</v>
      </c>
      <c r="D170">
        <v>0.22615397272001442</v>
      </c>
      <c r="E170">
        <v>0.23489318995106828</v>
      </c>
    </row>
    <row r="171" spans="2:5">
      <c r="B171">
        <v>167</v>
      </c>
      <c r="C171">
        <v>9.8255743223587835E-2</v>
      </c>
      <c r="D171">
        <v>9.5945595879128015E-2</v>
      </c>
      <c r="E171">
        <v>0.60781409937853303</v>
      </c>
    </row>
    <row r="172" spans="2:5">
      <c r="B172">
        <v>168</v>
      </c>
      <c r="C172">
        <v>1.2674214069427748E-2</v>
      </c>
      <c r="D172">
        <v>3.2409699273757454E-2</v>
      </c>
      <c r="E172">
        <v>0.85066901594421007</v>
      </c>
    </row>
    <row r="173" spans="2:5">
      <c r="B173">
        <v>169</v>
      </c>
      <c r="C173">
        <v>3.0862422662923692E-2</v>
      </c>
      <c r="D173">
        <v>3.5592573528775068E-2</v>
      </c>
      <c r="E173">
        <v>0.80260000643318929</v>
      </c>
    </row>
    <row r="174" spans="2:5">
      <c r="B174">
        <v>170</v>
      </c>
      <c r="C174">
        <v>0.3652999467211907</v>
      </c>
      <c r="D174">
        <v>2.4738062282317494E-2</v>
      </c>
      <c r="E174">
        <v>0.3664893902334545</v>
      </c>
    </row>
    <row r="175" spans="2:5">
      <c r="B175">
        <v>171</v>
      </c>
      <c r="C175">
        <v>0.13866899325244825</v>
      </c>
      <c r="D175">
        <v>6.8330003257068256E-2</v>
      </c>
      <c r="E175">
        <v>0.51092515645197722</v>
      </c>
    </row>
    <row r="176" spans="2:5">
      <c r="B176">
        <v>172</v>
      </c>
      <c r="C176">
        <v>4.9558880451914991E-2</v>
      </c>
      <c r="D176">
        <v>8.8093636858724136E-2</v>
      </c>
      <c r="E176">
        <v>0.6885647408104687</v>
      </c>
    </row>
    <row r="177" spans="2:5">
      <c r="B177">
        <v>173</v>
      </c>
      <c r="C177">
        <v>7.9753042843747832E-2</v>
      </c>
      <c r="D177">
        <v>0.17447759396338286</v>
      </c>
      <c r="E177">
        <v>0.47700618332938749</v>
      </c>
    </row>
    <row r="178" spans="2:5">
      <c r="B178">
        <v>174</v>
      </c>
      <c r="C178">
        <v>0.14612061782258767</v>
      </c>
      <c r="D178">
        <v>0.27746540662165675</v>
      </c>
      <c r="E178">
        <v>0.31909732109517275</v>
      </c>
    </row>
    <row r="179" spans="2:5">
      <c r="B179">
        <v>175</v>
      </c>
      <c r="C179">
        <v>7.7316656030775033E-2</v>
      </c>
      <c r="D179">
        <v>2.4437585916485254E-2</v>
      </c>
      <c r="E179">
        <v>0.75816948586076871</v>
      </c>
    </row>
    <row r="180" spans="2:5">
      <c r="B180">
        <v>176</v>
      </c>
      <c r="C180">
        <v>0.12107574145666716</v>
      </c>
      <c r="D180">
        <v>0.20549668443596025</v>
      </c>
      <c r="E180">
        <v>0.42383590024518264</v>
      </c>
    </row>
    <row r="181" spans="2:5">
      <c r="B181">
        <v>177</v>
      </c>
      <c r="C181">
        <v>3.1119917216027634E-2</v>
      </c>
      <c r="D181">
        <v>3.70314368368478E-2</v>
      </c>
      <c r="E181">
        <v>0.79893066152579384</v>
      </c>
    </row>
    <row r="182" spans="2:5">
      <c r="B182">
        <v>178</v>
      </c>
      <c r="C182">
        <v>0.17168543983608714</v>
      </c>
      <c r="D182">
        <v>0.13669548487877969</v>
      </c>
      <c r="E182">
        <v>0.44277405152249749</v>
      </c>
    </row>
    <row r="183" spans="2:5">
      <c r="B183">
        <v>179</v>
      </c>
      <c r="C183">
        <v>7.4277969421394627E-2</v>
      </c>
      <c r="D183">
        <v>7.6406834536890011E-2</v>
      </c>
      <c r="E183">
        <v>0.68345918850708265</v>
      </c>
    </row>
    <row r="184" spans="2:5">
      <c r="B184">
        <v>180</v>
      </c>
      <c r="C184">
        <v>4.5057050092902597E-2</v>
      </c>
      <c r="D184">
        <v>3.4651459882752214E-2</v>
      </c>
      <c r="E184">
        <v>0.75926814589758818</v>
      </c>
    </row>
    <row r="185" spans="2:5">
      <c r="B185">
        <v>181</v>
      </c>
      <c r="C185">
        <v>3.6517523199677798E-2</v>
      </c>
      <c r="D185">
        <v>2.9944861844613001E-2</v>
      </c>
      <c r="E185">
        <v>0.79006843744127087</v>
      </c>
    </row>
    <row r="186" spans="2:5">
      <c r="B186">
        <v>182</v>
      </c>
      <c r="C186">
        <v>6.0894706443111721E-2</v>
      </c>
      <c r="D186">
        <v>0.15265576567932057</v>
      </c>
      <c r="E186">
        <v>0.58603105759094332</v>
      </c>
    </row>
    <row r="187" spans="2:5">
      <c r="B187">
        <v>183</v>
      </c>
      <c r="C187">
        <v>0.12926919750091659</v>
      </c>
      <c r="D187">
        <v>0.15790304309024561</v>
      </c>
      <c r="E187">
        <v>0.49848109946139185</v>
      </c>
    </row>
    <row r="188" spans="2:5">
      <c r="B188">
        <v>184</v>
      </c>
      <c r="C188">
        <v>0.22486110468217546</v>
      </c>
      <c r="D188">
        <v>0.21672696257850221</v>
      </c>
      <c r="E188">
        <v>0.28434728237897927</v>
      </c>
    </row>
    <row r="189" spans="2:5">
      <c r="B189">
        <v>185</v>
      </c>
      <c r="C189">
        <v>0.25321621739355715</v>
      </c>
      <c r="D189">
        <v>6.5568194620667486E-2</v>
      </c>
      <c r="E189">
        <v>0.4642306061131648</v>
      </c>
    </row>
    <row r="190" spans="2:5">
      <c r="B190">
        <v>186</v>
      </c>
      <c r="C190">
        <v>0.11361148565041711</v>
      </c>
      <c r="D190">
        <v>0.19896580508670775</v>
      </c>
      <c r="E190">
        <v>0.44063604992140648</v>
      </c>
    </row>
    <row r="191" spans="2:5">
      <c r="B191">
        <v>187</v>
      </c>
      <c r="C191">
        <v>4.4063071437337301E-2</v>
      </c>
      <c r="D191">
        <v>3.7297473279335955E-2</v>
      </c>
      <c r="E191">
        <v>0.77507035745015584</v>
      </c>
    </row>
    <row r="192" spans="2:5">
      <c r="B192">
        <v>188</v>
      </c>
      <c r="C192">
        <v>3.9045934965428325E-2</v>
      </c>
      <c r="D192">
        <v>9.5634970662078933E-2</v>
      </c>
      <c r="E192">
        <v>0.70710120540770305</v>
      </c>
    </row>
    <row r="193" spans="2:5">
      <c r="B193">
        <v>189</v>
      </c>
      <c r="C193">
        <v>9.936317526050252E-2</v>
      </c>
      <c r="D193">
        <v>1.9490206973677399E-2</v>
      </c>
      <c r="E193">
        <v>0.66549095157748472</v>
      </c>
    </row>
    <row r="194" spans="2:5">
      <c r="B194">
        <v>190</v>
      </c>
      <c r="C194">
        <v>6.2172891840892572E-2</v>
      </c>
      <c r="D194">
        <v>3.2161962361400009E-2</v>
      </c>
      <c r="E194">
        <v>0.76113410551437177</v>
      </c>
    </row>
    <row r="195" spans="2:5">
      <c r="B195">
        <v>191</v>
      </c>
      <c r="C195">
        <v>0.34405519164054499</v>
      </c>
      <c r="D195">
        <v>0.11759228749136641</v>
      </c>
      <c r="E195">
        <v>0.24717056913241214</v>
      </c>
    </row>
    <row r="196" spans="2:5">
      <c r="B196">
        <v>192</v>
      </c>
      <c r="C196">
        <v>6.545685455421224E-2</v>
      </c>
      <c r="D196">
        <v>9.2320048606801014E-2</v>
      </c>
      <c r="E196">
        <v>0.62580037653690956</v>
      </c>
    </row>
    <row r="197" spans="2:5">
      <c r="B197">
        <v>193</v>
      </c>
      <c r="C197">
        <v>4.3908445629325901E-2</v>
      </c>
      <c r="D197">
        <v>2.5882928855639788E-2</v>
      </c>
      <c r="E197">
        <v>0.77109243545249151</v>
      </c>
    </row>
    <row r="198" spans="2:5">
      <c r="B198">
        <v>194</v>
      </c>
      <c r="C198">
        <v>0.17973735210152295</v>
      </c>
      <c r="D198">
        <v>0.22464090892314909</v>
      </c>
      <c r="E198">
        <v>0.33603087565382356</v>
      </c>
    </row>
    <row r="199" spans="2:5">
      <c r="B199">
        <v>195</v>
      </c>
      <c r="C199">
        <v>4.3612956886890299E-2</v>
      </c>
      <c r="D199">
        <v>0.1003144304669786</v>
      </c>
      <c r="E199">
        <v>0.70338746787314099</v>
      </c>
    </row>
    <row r="200" spans="2:5">
      <c r="B200">
        <v>196</v>
      </c>
      <c r="C200">
        <v>1.30676359971383E-2</v>
      </c>
      <c r="D200">
        <v>6.2113631366170534E-2</v>
      </c>
      <c r="E200">
        <v>0.80942406262957767</v>
      </c>
    </row>
    <row r="201" spans="2:5">
      <c r="B201">
        <v>197</v>
      </c>
      <c r="C201">
        <v>0.18062680734004768</v>
      </c>
      <c r="D201">
        <v>0.1472920662019474</v>
      </c>
      <c r="E201">
        <v>0.42156883482166263</v>
      </c>
    </row>
    <row r="202" spans="2:5">
      <c r="B202">
        <v>198</v>
      </c>
      <c r="C202">
        <v>8.6737805565230947E-2</v>
      </c>
      <c r="D202">
        <v>0.25302417704372704</v>
      </c>
      <c r="E202">
        <v>0.42438831785417219</v>
      </c>
    </row>
    <row r="203" spans="2:5">
      <c r="B203">
        <v>199</v>
      </c>
      <c r="C203">
        <v>0.13516968376286226</v>
      </c>
      <c r="D203">
        <v>0.16483315140638305</v>
      </c>
      <c r="E203">
        <v>0.46615165319422014</v>
      </c>
    </row>
    <row r="204" spans="2:5">
      <c r="B204">
        <v>200</v>
      </c>
      <c r="C204">
        <v>0.2326401813457627</v>
      </c>
      <c r="D204">
        <v>0.21397393599558562</v>
      </c>
      <c r="E204">
        <v>0.28402225152437799</v>
      </c>
    </row>
    <row r="205" spans="2:5">
      <c r="B205">
        <v>201</v>
      </c>
      <c r="C205">
        <v>3.4776939469089371E-2</v>
      </c>
      <c r="D205">
        <v>3.3615889295506282E-2</v>
      </c>
      <c r="E205">
        <v>0.79645443403233818</v>
      </c>
    </row>
    <row r="206" spans="2:5">
      <c r="B206">
        <v>202</v>
      </c>
      <c r="C206">
        <v>5.7575179603225016E-2</v>
      </c>
      <c r="D206">
        <v>5.681692303900282E-2</v>
      </c>
      <c r="E206">
        <v>0.69301707345603236</v>
      </c>
    </row>
    <row r="207" spans="2:5">
      <c r="B207">
        <v>203</v>
      </c>
      <c r="C207">
        <v>0.11903764381592236</v>
      </c>
      <c r="D207">
        <v>6.0977892895630298E-2</v>
      </c>
      <c r="E207">
        <v>0.63364542533073964</v>
      </c>
    </row>
    <row r="208" spans="2:5">
      <c r="B208">
        <v>204</v>
      </c>
      <c r="C208">
        <v>9.4290312829637929E-2</v>
      </c>
      <c r="D208">
        <v>5.4817490592169948E-2</v>
      </c>
      <c r="E208">
        <v>0.67178369653887238</v>
      </c>
    </row>
    <row r="209" spans="2:5">
      <c r="B209">
        <v>205</v>
      </c>
      <c r="C209">
        <v>8.0690637402997506E-2</v>
      </c>
      <c r="D209">
        <v>0.21844270294555013</v>
      </c>
      <c r="E209">
        <v>0.48170992174473559</v>
      </c>
    </row>
    <row r="210" spans="2:5">
      <c r="B210">
        <v>206</v>
      </c>
      <c r="C210">
        <v>4.3290514895023481E-2</v>
      </c>
      <c r="D210">
        <v>8.3983166605589188E-2</v>
      </c>
      <c r="E210">
        <v>0.69326307430866108</v>
      </c>
    </row>
    <row r="211" spans="2:5">
      <c r="B211">
        <v>207</v>
      </c>
      <c r="C211">
        <v>4.8451188888330561E-2</v>
      </c>
      <c r="D211">
        <v>0.11206861037958374</v>
      </c>
      <c r="E211">
        <v>0.65073126342525855</v>
      </c>
    </row>
    <row r="212" spans="2:5">
      <c r="B212">
        <v>208</v>
      </c>
      <c r="C212">
        <v>5.8697250373083217E-2</v>
      </c>
      <c r="D212">
        <v>0.12408200732036842</v>
      </c>
      <c r="E212">
        <v>0.62732713322803924</v>
      </c>
    </row>
    <row r="213" spans="2:5">
      <c r="B213">
        <v>209</v>
      </c>
      <c r="C213">
        <v>9.8523788782677896E-2</v>
      </c>
      <c r="D213">
        <v>4.1084462089004431E-2</v>
      </c>
      <c r="E213">
        <v>0.70207128778572292</v>
      </c>
    </row>
    <row r="214" spans="2:5">
      <c r="B214">
        <v>210</v>
      </c>
      <c r="C214">
        <v>6.2893019470424361E-2</v>
      </c>
      <c r="D214">
        <v>9.2892335706127233E-2</v>
      </c>
      <c r="E214">
        <v>0.58443066165842728</v>
      </c>
    </row>
    <row r="215" spans="2:5">
      <c r="B215">
        <v>211</v>
      </c>
      <c r="C215">
        <v>0.10921491254695857</v>
      </c>
      <c r="D215">
        <v>0.13587060646482613</v>
      </c>
      <c r="E215">
        <v>0.53214217797776131</v>
      </c>
    </row>
    <row r="216" spans="2:5">
      <c r="B216">
        <v>212</v>
      </c>
      <c r="C216">
        <v>0.16336187025458121</v>
      </c>
      <c r="D216">
        <v>0.29591814963966373</v>
      </c>
      <c r="E216">
        <v>0.29697920759920082</v>
      </c>
    </row>
    <row r="217" spans="2:5">
      <c r="B217">
        <v>213</v>
      </c>
      <c r="C217">
        <v>7.6862253972975358E-2</v>
      </c>
      <c r="D217">
        <v>6.0842749929310908E-2</v>
      </c>
      <c r="E217">
        <v>0.70377143595166824</v>
      </c>
    </row>
    <row r="218" spans="2:5">
      <c r="B218">
        <v>214</v>
      </c>
      <c r="C218">
        <v>3.3808665441031421E-2</v>
      </c>
      <c r="D218">
        <v>0.12303231325426066</v>
      </c>
      <c r="E218">
        <v>0.64718310492900422</v>
      </c>
    </row>
    <row r="219" spans="2:5">
      <c r="B219">
        <v>215</v>
      </c>
      <c r="C219">
        <v>7.6816200879530422E-2</v>
      </c>
      <c r="D219">
        <v>5.519415054077112E-2</v>
      </c>
      <c r="E219">
        <v>0.69787424778655627</v>
      </c>
    </row>
    <row r="220" spans="2:5">
      <c r="B220">
        <v>216</v>
      </c>
      <c r="C220">
        <v>0.17316718869723666</v>
      </c>
      <c r="D220">
        <v>0.26956294506685946</v>
      </c>
      <c r="E220">
        <v>0.30213690132473897</v>
      </c>
    </row>
    <row r="221" spans="2:5">
      <c r="B221">
        <v>217</v>
      </c>
      <c r="C221">
        <v>0.17426855980172495</v>
      </c>
      <c r="D221">
        <v>9.1603631652792075E-2</v>
      </c>
      <c r="E221">
        <v>0.5104968807211947</v>
      </c>
    </row>
    <row r="222" spans="2:5">
      <c r="B222">
        <v>218</v>
      </c>
      <c r="C222">
        <v>8.189299414695464E-2</v>
      </c>
      <c r="D222">
        <v>0.11873369047646451</v>
      </c>
      <c r="E222">
        <v>0.62139206416647419</v>
      </c>
    </row>
    <row r="223" spans="2:5">
      <c r="B223">
        <v>219</v>
      </c>
      <c r="C223">
        <v>0.18436608995632914</v>
      </c>
      <c r="D223">
        <v>0.24740554458880276</v>
      </c>
      <c r="E223">
        <v>0.31151107912884757</v>
      </c>
    </row>
    <row r="224" spans="2:5">
      <c r="B224">
        <v>220</v>
      </c>
      <c r="C224">
        <v>0.11241443730515654</v>
      </c>
      <c r="D224">
        <v>9.7369954115027454E-2</v>
      </c>
      <c r="E224">
        <v>0.5686603267763457</v>
      </c>
    </row>
    <row r="225" spans="2:5">
      <c r="B225">
        <v>221</v>
      </c>
      <c r="C225">
        <v>2.0255617057824488E-2</v>
      </c>
      <c r="D225">
        <v>5.6173419695403841E-2</v>
      </c>
      <c r="E225">
        <v>0.80683173897828553</v>
      </c>
    </row>
    <row r="226" spans="2:5">
      <c r="B226">
        <v>222</v>
      </c>
      <c r="C226">
        <v>6.0574482090119675E-2</v>
      </c>
      <c r="D226">
        <v>0.10735904620264668</v>
      </c>
      <c r="E226">
        <v>0.64992108634259693</v>
      </c>
    </row>
    <row r="227" spans="2:5">
      <c r="B227">
        <v>223</v>
      </c>
      <c r="C227">
        <v>1.5468425896143834E-2</v>
      </c>
      <c r="D227">
        <v>3.4089047018248601E-2</v>
      </c>
      <c r="E227">
        <v>0.85062373113620637</v>
      </c>
    </row>
    <row r="228" spans="2:5">
      <c r="B228">
        <v>224</v>
      </c>
      <c r="C228">
        <v>7.4269768227417765E-2</v>
      </c>
      <c r="D228">
        <v>0.13034354192763037</v>
      </c>
      <c r="E228">
        <v>0.58734913868680261</v>
      </c>
    </row>
    <row r="229" spans="2:5">
      <c r="B229">
        <v>225</v>
      </c>
      <c r="C229">
        <v>4.5727990953747071E-2</v>
      </c>
      <c r="D229">
        <v>0.12616700572335235</v>
      </c>
      <c r="E229">
        <v>0.65458199683986118</v>
      </c>
    </row>
    <row r="230" spans="2:5">
      <c r="B230">
        <v>226</v>
      </c>
      <c r="C230">
        <v>3.9648664379050291E-2</v>
      </c>
      <c r="D230">
        <v>4.8358561988197393E-2</v>
      </c>
      <c r="E230">
        <v>0.75699738145407136</v>
      </c>
    </row>
    <row r="231" spans="2:5">
      <c r="B231">
        <v>227</v>
      </c>
      <c r="C231">
        <v>0.12362080334436454</v>
      </c>
      <c r="D231">
        <v>6.4128587626098479E-2</v>
      </c>
      <c r="E231">
        <v>0.60605603270223918</v>
      </c>
    </row>
    <row r="232" spans="2:5">
      <c r="B232">
        <v>228</v>
      </c>
      <c r="C232">
        <v>0.10002817428934932</v>
      </c>
      <c r="D232">
        <v>2.3846731582417707E-2</v>
      </c>
      <c r="E232">
        <v>0.69055245243545416</v>
      </c>
    </row>
    <row r="233" spans="2:5">
      <c r="B233">
        <v>229</v>
      </c>
      <c r="C233">
        <v>4.2297853424753076E-2</v>
      </c>
      <c r="D233">
        <v>1.7692321413163903E-2</v>
      </c>
      <c r="E233">
        <v>0.81185641540861853</v>
      </c>
    </row>
    <row r="234" spans="2:5">
      <c r="B234">
        <v>230</v>
      </c>
      <c r="C234">
        <v>0.15313466418499538</v>
      </c>
      <c r="D234">
        <v>0.24645458527381198</v>
      </c>
      <c r="E234">
        <v>0.35079581149751315</v>
      </c>
    </row>
    <row r="235" spans="2:5">
      <c r="B235">
        <v>231</v>
      </c>
      <c r="C235">
        <v>4.433473555691729E-2</v>
      </c>
      <c r="D235">
        <v>0.17406405500279276</v>
      </c>
      <c r="E235">
        <v>0.60733931108817274</v>
      </c>
    </row>
    <row r="236" spans="2:5">
      <c r="B236">
        <v>232</v>
      </c>
      <c r="C236">
        <v>7.2402040783219906E-2</v>
      </c>
      <c r="D236">
        <v>4.0668247322863477E-2</v>
      </c>
      <c r="E236">
        <v>0.66991072314954891</v>
      </c>
    </row>
    <row r="237" spans="2:5">
      <c r="B237">
        <v>233</v>
      </c>
      <c r="C237">
        <v>7.0855447228201848E-2</v>
      </c>
      <c r="D237">
        <v>6.0962973244454974E-2</v>
      </c>
      <c r="E237">
        <v>0.69463135389066077</v>
      </c>
    </row>
    <row r="238" spans="2:5">
      <c r="B238">
        <v>234</v>
      </c>
      <c r="C238">
        <v>0.19190994222406718</v>
      </c>
      <c r="D238">
        <v>1.7236857200599507E-2</v>
      </c>
      <c r="E238">
        <v>0.61004517085525145</v>
      </c>
    </row>
    <row r="239" spans="2:5">
      <c r="B239">
        <v>235</v>
      </c>
      <c r="C239">
        <v>5.6332422521877069E-2</v>
      </c>
      <c r="D239">
        <v>0.15655409702840689</v>
      </c>
      <c r="E239">
        <v>0.60037218023041516</v>
      </c>
    </row>
    <row r="240" spans="2:5">
      <c r="B240">
        <v>236</v>
      </c>
      <c r="C240">
        <v>6.9930685808572299E-2</v>
      </c>
      <c r="D240">
        <v>9.5170169389456605E-2</v>
      </c>
      <c r="E240">
        <v>0.66648966267230614</v>
      </c>
    </row>
    <row r="241" spans="2:5">
      <c r="B241">
        <v>237</v>
      </c>
      <c r="C241">
        <v>6.7637827109376436E-2</v>
      </c>
      <c r="D241">
        <v>4.1726523353008568E-2</v>
      </c>
      <c r="E241">
        <v>0.67865004630335768</v>
      </c>
    </row>
    <row r="242" spans="2:5">
      <c r="B242">
        <v>238</v>
      </c>
      <c r="C242">
        <v>0.1282206210794401</v>
      </c>
      <c r="D242">
        <v>0.19171653149991275</v>
      </c>
      <c r="E242">
        <v>0.33776736312672606</v>
      </c>
    </row>
    <row r="243" spans="2:5">
      <c r="B243">
        <v>239</v>
      </c>
      <c r="C243">
        <v>6.338087907665868E-2</v>
      </c>
      <c r="D243">
        <v>0.13227165191181489</v>
      </c>
      <c r="E243">
        <v>0.59639054516925749</v>
      </c>
    </row>
    <row r="244" spans="2:5">
      <c r="B244">
        <v>240</v>
      </c>
      <c r="C244">
        <v>0.17696431382353472</v>
      </c>
      <c r="D244">
        <v>0.20773376963032442</v>
      </c>
      <c r="E244">
        <v>0.28069223748522165</v>
      </c>
    </row>
    <row r="245" spans="2:5">
      <c r="B245">
        <v>241</v>
      </c>
      <c r="C245">
        <v>3.164290816652876E-2</v>
      </c>
      <c r="D245">
        <v>0.10440616753682165</v>
      </c>
      <c r="E245">
        <v>0.68255421754879131</v>
      </c>
    </row>
    <row r="246" spans="2:5">
      <c r="B246">
        <v>242</v>
      </c>
      <c r="C246">
        <v>6.7689032412929437E-2</v>
      </c>
      <c r="D246">
        <v>4.3807453548517956E-2</v>
      </c>
      <c r="E246">
        <v>0.7302650842334899</v>
      </c>
    </row>
    <row r="247" spans="2:5">
      <c r="B247">
        <v>243</v>
      </c>
      <c r="C247">
        <v>0.13566648001295706</v>
      </c>
      <c r="D247">
        <v>0.34967827068253965</v>
      </c>
      <c r="E247">
        <v>0.25548703329888317</v>
      </c>
    </row>
    <row r="248" spans="2:5">
      <c r="B248">
        <v>244</v>
      </c>
      <c r="C248">
        <v>5.7063835449617982E-2</v>
      </c>
      <c r="D248">
        <v>0.14388346974288296</v>
      </c>
      <c r="E248">
        <v>0.59843115067313479</v>
      </c>
    </row>
    <row r="249" spans="2:5">
      <c r="B249">
        <v>245</v>
      </c>
      <c r="C249">
        <v>0.14048304457375593</v>
      </c>
      <c r="D249">
        <v>0.11205790996910373</v>
      </c>
      <c r="E249">
        <v>0.48298021563845106</v>
      </c>
    </row>
    <row r="250" spans="2:5">
      <c r="B250">
        <v>246</v>
      </c>
      <c r="C250">
        <v>5.2952644360508887E-2</v>
      </c>
      <c r="D250">
        <v>4.2666470564601044E-2</v>
      </c>
      <c r="E250">
        <v>0.76360998983819872</v>
      </c>
    </row>
    <row r="251" spans="2:5">
      <c r="B251">
        <v>247</v>
      </c>
      <c r="C251">
        <v>0.14313979618288164</v>
      </c>
      <c r="D251">
        <v>0.23290681881885078</v>
      </c>
      <c r="E251">
        <v>0.29703373839448277</v>
      </c>
    </row>
    <row r="252" spans="2:5">
      <c r="B252">
        <v>248</v>
      </c>
      <c r="C252">
        <v>9.8149168526993749E-2</v>
      </c>
      <c r="D252">
        <v>0.21553946756636991</v>
      </c>
      <c r="E252">
        <v>0.4266969211284336</v>
      </c>
    </row>
    <row r="253" spans="2:5">
      <c r="B253">
        <v>249</v>
      </c>
      <c r="C253">
        <v>7.0224353302468873E-2</v>
      </c>
      <c r="D253">
        <v>0.12051600221257215</v>
      </c>
      <c r="E253">
        <v>0.62583615218349031</v>
      </c>
    </row>
    <row r="254" spans="2:5">
      <c r="B254">
        <v>250</v>
      </c>
      <c r="C254">
        <v>0.14253932991192905</v>
      </c>
      <c r="D254">
        <v>0.12852258683926876</v>
      </c>
      <c r="E254">
        <v>0.48707223066097105</v>
      </c>
    </row>
    <row r="255" spans="2:5">
      <c r="B255">
        <v>251</v>
      </c>
      <c r="C255">
        <v>7.7465761045819148E-2</v>
      </c>
      <c r="D255">
        <v>0.11795225418876149</v>
      </c>
      <c r="E255">
        <v>0.59944725397430032</v>
      </c>
    </row>
    <row r="256" spans="2:5">
      <c r="B256">
        <v>252</v>
      </c>
      <c r="C256">
        <v>1.7076150721056126E-2</v>
      </c>
      <c r="D256">
        <v>1.864101849890824E-2</v>
      </c>
      <c r="E256">
        <v>0.87910098945987047</v>
      </c>
    </row>
    <row r="257" spans="2:5">
      <c r="B257">
        <v>253</v>
      </c>
      <c r="C257">
        <v>0.11004683430298472</v>
      </c>
      <c r="D257">
        <v>6.5178498065294355E-2</v>
      </c>
      <c r="E257">
        <v>0.57901864901179656</v>
      </c>
    </row>
    <row r="258" spans="2:5">
      <c r="B258">
        <v>254</v>
      </c>
      <c r="C258">
        <v>6.2755444249129932E-2</v>
      </c>
      <c r="D258">
        <v>0.20693826955416289</v>
      </c>
      <c r="E258">
        <v>0.50234204940132043</v>
      </c>
    </row>
    <row r="259" spans="2:5">
      <c r="B259">
        <v>255</v>
      </c>
      <c r="C259">
        <v>9.0391043323229628E-2</v>
      </c>
      <c r="D259">
        <v>6.6853738395148715E-2</v>
      </c>
      <c r="E259">
        <v>0.64526146064721202</v>
      </c>
    </row>
    <row r="260" spans="2:5">
      <c r="B260">
        <v>256</v>
      </c>
      <c r="C260">
        <v>0.14985994272914541</v>
      </c>
      <c r="D260">
        <v>0.10403196107477757</v>
      </c>
      <c r="E260">
        <v>0.5131273278681312</v>
      </c>
    </row>
    <row r="261" spans="2:5">
      <c r="B261">
        <v>257</v>
      </c>
      <c r="C261">
        <v>8.8796593894262241E-2</v>
      </c>
      <c r="D261">
        <v>0.11379616232726347</v>
      </c>
      <c r="E261">
        <v>0.60074554189238016</v>
      </c>
    </row>
    <row r="262" spans="2:5">
      <c r="B262">
        <v>258</v>
      </c>
      <c r="C262">
        <v>0.17003284098073121</v>
      </c>
      <c r="D262">
        <v>3.7905137469135541E-2</v>
      </c>
      <c r="E262">
        <v>0.54784472088013303</v>
      </c>
    </row>
    <row r="263" spans="2:5">
      <c r="B263">
        <v>259</v>
      </c>
      <c r="C263">
        <v>0.14394026150650793</v>
      </c>
      <c r="D263">
        <v>0.17171017570520697</v>
      </c>
      <c r="E263">
        <v>0.42103851674439396</v>
      </c>
    </row>
    <row r="264" spans="2:5">
      <c r="B264">
        <v>260</v>
      </c>
      <c r="C264">
        <v>9.0819789131054374E-2</v>
      </c>
      <c r="D264">
        <v>0.18137376064515184</v>
      </c>
      <c r="E264">
        <v>0.46123803770313521</v>
      </c>
    </row>
    <row r="265" spans="2:5">
      <c r="B265">
        <v>261</v>
      </c>
      <c r="C265">
        <v>0.17613779441335387</v>
      </c>
      <c r="D265">
        <v>0.19099332184339002</v>
      </c>
      <c r="E265">
        <v>0.3718630655484817</v>
      </c>
    </row>
    <row r="266" spans="2:5">
      <c r="B266">
        <v>262</v>
      </c>
      <c r="C266">
        <v>3.5001028682735705E-2</v>
      </c>
      <c r="D266">
        <v>3.1905074688757487E-2</v>
      </c>
      <c r="E266">
        <v>0.81073230010314412</v>
      </c>
    </row>
    <row r="267" spans="2:5">
      <c r="B267">
        <v>263</v>
      </c>
      <c r="C267">
        <v>4.2688938207053731E-2</v>
      </c>
      <c r="D267">
        <v>4.0516475190262163E-2</v>
      </c>
      <c r="E267">
        <v>0.77270587497579513</v>
      </c>
    </row>
    <row r="268" spans="2:5">
      <c r="B268">
        <v>264</v>
      </c>
      <c r="C268">
        <v>2.4466683397600039E-2</v>
      </c>
      <c r="D268">
        <v>5.2634375744751147E-2</v>
      </c>
      <c r="E268">
        <v>0.79416687386681439</v>
      </c>
    </row>
    <row r="269" spans="2:5">
      <c r="B269">
        <v>265</v>
      </c>
      <c r="C269">
        <v>0.18899435827573641</v>
      </c>
      <c r="D269">
        <v>0.32393709642016932</v>
      </c>
      <c r="E269">
        <v>0.19717931884470308</v>
      </c>
    </row>
    <row r="270" spans="2:5">
      <c r="B270">
        <v>266</v>
      </c>
      <c r="C270">
        <v>6.0275468342962858E-2</v>
      </c>
      <c r="D270">
        <v>7.9733340296588795E-2</v>
      </c>
      <c r="E270">
        <v>0.68547997436660091</v>
      </c>
    </row>
    <row r="271" spans="2:5">
      <c r="B271">
        <v>267</v>
      </c>
      <c r="C271">
        <v>6.4667930331532147E-2</v>
      </c>
      <c r="D271">
        <v>0.10523326617416352</v>
      </c>
      <c r="E271">
        <v>0.63933549604189632</v>
      </c>
    </row>
    <row r="272" spans="2:5">
      <c r="B272">
        <v>268</v>
      </c>
      <c r="C272">
        <v>0.11380819787191085</v>
      </c>
      <c r="D272">
        <v>0.14219226440123922</v>
      </c>
      <c r="E272">
        <v>0.52538160230234032</v>
      </c>
    </row>
    <row r="273" spans="2:5">
      <c r="B273">
        <v>269</v>
      </c>
      <c r="C273">
        <v>0.20241956157906443</v>
      </c>
      <c r="D273">
        <v>6.0924759258077256E-2</v>
      </c>
      <c r="E273">
        <v>0.479792389296685</v>
      </c>
    </row>
    <row r="274" spans="2:5">
      <c r="B274">
        <v>270</v>
      </c>
      <c r="C274">
        <v>0.10388624407378999</v>
      </c>
      <c r="D274">
        <v>0.11608900440673778</v>
      </c>
      <c r="E274">
        <v>0.53233167798138137</v>
      </c>
    </row>
    <row r="275" spans="2:5">
      <c r="B275">
        <v>271</v>
      </c>
      <c r="C275">
        <v>0.10549733267240999</v>
      </c>
      <c r="D275">
        <v>0.1389608930593815</v>
      </c>
      <c r="E275">
        <v>0.51488630615857822</v>
      </c>
    </row>
    <row r="276" spans="2:5">
      <c r="B276">
        <v>272</v>
      </c>
      <c r="C276">
        <v>0.19812853010396975</v>
      </c>
      <c r="D276">
        <v>0.23492490769079832</v>
      </c>
      <c r="E276">
        <v>0.30184215655186353</v>
      </c>
    </row>
    <row r="277" spans="2:5">
      <c r="B277">
        <v>273</v>
      </c>
      <c r="C277">
        <v>1.6146481698416613E-2</v>
      </c>
      <c r="D277">
        <v>4.0306834858906702E-2</v>
      </c>
      <c r="E277">
        <v>0.82214617044243554</v>
      </c>
    </row>
    <row r="278" spans="2:5">
      <c r="B278">
        <v>274</v>
      </c>
      <c r="C278">
        <v>3.5354697058366219E-2</v>
      </c>
      <c r="D278">
        <v>4.2953671671925112E-2</v>
      </c>
      <c r="E278">
        <v>0.79163713579085782</v>
      </c>
    </row>
    <row r="279" spans="2:5">
      <c r="B279">
        <v>275</v>
      </c>
      <c r="C279">
        <v>0.17958199116953938</v>
      </c>
      <c r="D279">
        <v>0.12834300403601687</v>
      </c>
      <c r="E279">
        <v>0.46220773325940434</v>
      </c>
    </row>
    <row r="280" spans="2:5">
      <c r="B280">
        <v>276</v>
      </c>
      <c r="C280">
        <v>6.1042455687777802E-2</v>
      </c>
      <c r="D280">
        <v>6.0541483898362079E-2</v>
      </c>
      <c r="E280">
        <v>0.71747821381506549</v>
      </c>
    </row>
    <row r="281" spans="2:5">
      <c r="B281">
        <v>277</v>
      </c>
      <c r="C281">
        <v>0.23061901955160558</v>
      </c>
      <c r="D281">
        <v>0.30468535690864873</v>
      </c>
      <c r="E281">
        <v>0.19909661564994444</v>
      </c>
    </row>
    <row r="282" spans="2:5">
      <c r="B282">
        <v>278</v>
      </c>
      <c r="C282">
        <v>2.2300471816446715E-2</v>
      </c>
      <c r="D282">
        <v>3.658563025854894E-2</v>
      </c>
      <c r="E282">
        <v>0.80796431564779758</v>
      </c>
    </row>
    <row r="283" spans="2:5">
      <c r="B283">
        <v>279</v>
      </c>
      <c r="C283">
        <v>0.10976098574828566</v>
      </c>
      <c r="D283">
        <v>3.7161043165886108E-2</v>
      </c>
      <c r="E283">
        <v>0.64864185805134733</v>
      </c>
    </row>
    <row r="284" spans="2:5">
      <c r="B284">
        <v>280</v>
      </c>
      <c r="C284">
        <v>0.26842237834563576</v>
      </c>
      <c r="D284">
        <v>0.26444509573012964</v>
      </c>
      <c r="E284">
        <v>0.20348078100383846</v>
      </c>
    </row>
    <row r="285" spans="2:5">
      <c r="B285">
        <v>281</v>
      </c>
      <c r="C285">
        <v>0.20276328072510219</v>
      </c>
      <c r="D285">
        <v>8.246132399331757E-2</v>
      </c>
      <c r="E285">
        <v>0.49138429990364607</v>
      </c>
    </row>
    <row r="286" spans="2:5">
      <c r="B286">
        <v>282</v>
      </c>
      <c r="C286">
        <v>4.8506110570988165E-2</v>
      </c>
      <c r="D286">
        <v>0.10133403352093309</v>
      </c>
      <c r="E286">
        <v>0.65273375303484094</v>
      </c>
    </row>
    <row r="287" spans="2:5">
      <c r="B287">
        <v>283</v>
      </c>
      <c r="C287">
        <v>3.9829958096697385E-2</v>
      </c>
      <c r="D287">
        <v>0.150398326202901</v>
      </c>
      <c r="E287">
        <v>0.62987266105962414</v>
      </c>
    </row>
    <row r="288" spans="2:5">
      <c r="B288">
        <v>284</v>
      </c>
      <c r="C288">
        <v>0.11026205215791904</v>
      </c>
      <c r="D288">
        <v>0.16712072062687888</v>
      </c>
      <c r="E288">
        <v>0.49016082599727506</v>
      </c>
    </row>
    <row r="289" spans="2:5">
      <c r="B289">
        <v>285</v>
      </c>
      <c r="C289">
        <v>9.3906160421305285E-2</v>
      </c>
      <c r="D289">
        <v>0.16780230692156778</v>
      </c>
      <c r="E289">
        <v>0.49916069556585135</v>
      </c>
    </row>
    <row r="290" spans="2:5">
      <c r="B290">
        <v>286</v>
      </c>
      <c r="C290">
        <v>0.15585620519454768</v>
      </c>
      <c r="D290">
        <v>0.21503538565243893</v>
      </c>
      <c r="E290">
        <v>0.38349065249901215</v>
      </c>
    </row>
    <row r="291" spans="2:5">
      <c r="B291">
        <v>287</v>
      </c>
      <c r="C291">
        <v>3.6777564682432012E-2</v>
      </c>
      <c r="D291">
        <v>7.9867178331833294E-2</v>
      </c>
      <c r="E291">
        <v>0.73028740127376723</v>
      </c>
    </row>
    <row r="292" spans="2:5">
      <c r="B292">
        <v>288</v>
      </c>
      <c r="C292">
        <v>7.7047067097626987E-3</v>
      </c>
      <c r="D292">
        <v>2.6020363315012694E-2</v>
      </c>
      <c r="E292">
        <v>0.88978214734332395</v>
      </c>
    </row>
    <row r="293" spans="2:5">
      <c r="B293">
        <v>289</v>
      </c>
      <c r="C293">
        <v>5.6458830937090511E-2</v>
      </c>
      <c r="D293">
        <v>0.1754140673883815</v>
      </c>
      <c r="E293">
        <v>0.51509378774365389</v>
      </c>
    </row>
    <row r="294" spans="2:5">
      <c r="B294">
        <v>290</v>
      </c>
      <c r="C294">
        <v>8.6945928837864755E-2</v>
      </c>
      <c r="D294">
        <v>0.27756210405631659</v>
      </c>
      <c r="E294">
        <v>0.35829228488978349</v>
      </c>
    </row>
    <row r="295" spans="2:5">
      <c r="B295">
        <v>291</v>
      </c>
      <c r="C295">
        <v>0.19453274147063204</v>
      </c>
      <c r="D295">
        <v>0.30668901044426827</v>
      </c>
      <c r="E295">
        <v>0.23224433782229997</v>
      </c>
    </row>
    <row r="296" spans="2:5">
      <c r="B296">
        <v>292</v>
      </c>
      <c r="C296">
        <v>0.13054021384676437</v>
      </c>
      <c r="D296">
        <v>0.11788956677982129</v>
      </c>
      <c r="E296">
        <v>0.52390029720868458</v>
      </c>
    </row>
    <row r="297" spans="2:5">
      <c r="B297">
        <v>293</v>
      </c>
      <c r="C297">
        <v>8.0973410698867626E-2</v>
      </c>
      <c r="D297">
        <v>0.28114621705963316</v>
      </c>
      <c r="E297">
        <v>0.35894811556069189</v>
      </c>
    </row>
    <row r="298" spans="2:5">
      <c r="B298">
        <v>294</v>
      </c>
      <c r="C298">
        <v>0.11267202106819321</v>
      </c>
      <c r="D298">
        <v>0.35668142186753116</v>
      </c>
      <c r="E298">
        <v>0.23668091991996021</v>
      </c>
    </row>
    <row r="299" spans="2:5">
      <c r="B299">
        <v>295</v>
      </c>
      <c r="C299">
        <v>4.6979147569237968E-2</v>
      </c>
      <c r="D299">
        <v>8.5862925116420602E-2</v>
      </c>
      <c r="E299">
        <v>0.71223856728084489</v>
      </c>
    </row>
    <row r="300" spans="2:5">
      <c r="B300">
        <v>296</v>
      </c>
      <c r="C300">
        <v>8.0260183369026822E-2</v>
      </c>
      <c r="D300">
        <v>0.15172463635773742</v>
      </c>
      <c r="E300">
        <v>0.47039163020569041</v>
      </c>
    </row>
    <row r="301" spans="2:5">
      <c r="B301">
        <v>297</v>
      </c>
      <c r="C301">
        <v>0.17606546296295927</v>
      </c>
      <c r="D301">
        <v>0.17699098860664997</v>
      </c>
      <c r="E301">
        <v>0.37554462278598932</v>
      </c>
    </row>
    <row r="302" spans="2:5">
      <c r="B302">
        <v>298</v>
      </c>
      <c r="C302">
        <v>0.12532130088424615</v>
      </c>
      <c r="D302">
        <v>2.4144155762914482E-2</v>
      </c>
      <c r="E302">
        <v>0.62784175765159578</v>
      </c>
    </row>
    <row r="303" spans="2:5">
      <c r="B303">
        <v>299</v>
      </c>
      <c r="C303">
        <v>0.17269411416500985</v>
      </c>
      <c r="D303">
        <v>0.17131061425182534</v>
      </c>
      <c r="E303">
        <v>0.39797424159196482</v>
      </c>
    </row>
    <row r="304" spans="2:5">
      <c r="B304">
        <v>300</v>
      </c>
      <c r="C304">
        <v>8.5213159522637444E-2</v>
      </c>
      <c r="D304">
        <v>3.7903340621240705E-2</v>
      </c>
      <c r="E304">
        <v>0.69515948177452214</v>
      </c>
    </row>
    <row r="305" spans="2:5">
      <c r="B305">
        <v>301</v>
      </c>
      <c r="C305">
        <v>0.13826228515914046</v>
      </c>
      <c r="D305">
        <v>0.13666368092098977</v>
      </c>
      <c r="E305">
        <v>0.49602052389264517</v>
      </c>
    </row>
    <row r="306" spans="2:5">
      <c r="B306">
        <v>302</v>
      </c>
      <c r="C306">
        <v>0.21590800561058676</v>
      </c>
      <c r="D306">
        <v>0.28807383136676773</v>
      </c>
      <c r="E306">
        <v>0.20964219719878333</v>
      </c>
    </row>
    <row r="307" spans="2:5">
      <c r="B307">
        <v>303</v>
      </c>
      <c r="C307">
        <v>8.6935794597722604E-2</v>
      </c>
      <c r="D307">
        <v>5.1578132481940542E-2</v>
      </c>
      <c r="E307">
        <v>0.66845471915643717</v>
      </c>
    </row>
    <row r="308" spans="2:5">
      <c r="B308">
        <v>304</v>
      </c>
      <c r="C308">
        <v>5.8808220158405991E-2</v>
      </c>
      <c r="D308">
        <v>0.10202655866957078</v>
      </c>
      <c r="E308">
        <v>0.61187538714111689</v>
      </c>
    </row>
    <row r="309" spans="2:5">
      <c r="B309">
        <v>305</v>
      </c>
      <c r="C309">
        <v>0.10751835294957796</v>
      </c>
      <c r="D309">
        <v>0.10865543273339588</v>
      </c>
      <c r="E309">
        <v>0.58572995030059682</v>
      </c>
    </row>
    <row r="310" spans="2:5">
      <c r="B310">
        <v>306</v>
      </c>
      <c r="C310">
        <v>3.8421234231055729E-2</v>
      </c>
      <c r="D310">
        <v>7.3822732409754871E-2</v>
      </c>
      <c r="E310">
        <v>0.70094973635650493</v>
      </c>
    </row>
    <row r="311" spans="2:5">
      <c r="B311">
        <v>307</v>
      </c>
      <c r="C311">
        <v>1.2734567831088308E-2</v>
      </c>
      <c r="D311">
        <v>8.6191710766988006E-2</v>
      </c>
      <c r="E311">
        <v>0.77258799325290117</v>
      </c>
    </row>
    <row r="312" spans="2:5">
      <c r="B312">
        <v>308</v>
      </c>
      <c r="C312">
        <v>2.3978997805911468E-2</v>
      </c>
      <c r="D312">
        <v>0.12643250644400156</v>
      </c>
      <c r="E312">
        <v>0.64963747153887141</v>
      </c>
    </row>
    <row r="313" spans="2:5">
      <c r="B313">
        <v>309</v>
      </c>
      <c r="C313">
        <v>0.16832925711890456</v>
      </c>
      <c r="D313">
        <v>0.32073232508344485</v>
      </c>
      <c r="E313">
        <v>0.22236497270344752</v>
      </c>
    </row>
    <row r="314" spans="2:5">
      <c r="B314">
        <v>310</v>
      </c>
      <c r="C314">
        <v>5.7707730394208206E-2</v>
      </c>
      <c r="D314">
        <v>6.4174522912482213E-2</v>
      </c>
      <c r="E314">
        <v>0.64388577229477373</v>
      </c>
    </row>
    <row r="315" spans="2:5">
      <c r="B315">
        <v>311</v>
      </c>
      <c r="C315">
        <v>0.15371866627816977</v>
      </c>
      <c r="D315">
        <v>3.4855921849896027E-2</v>
      </c>
      <c r="E315">
        <v>0.6093218735077901</v>
      </c>
    </row>
    <row r="316" spans="2:5">
      <c r="B316">
        <v>312</v>
      </c>
      <c r="C316">
        <v>3.5573724818086495E-2</v>
      </c>
      <c r="D316">
        <v>7.2155914012897143E-2</v>
      </c>
      <c r="E316">
        <v>0.73463359475826828</v>
      </c>
    </row>
    <row r="317" spans="2:5">
      <c r="B317">
        <v>313</v>
      </c>
      <c r="C317">
        <v>0.21531014871628129</v>
      </c>
      <c r="D317">
        <v>0.26156769385244361</v>
      </c>
      <c r="E317">
        <v>0.22221099527055377</v>
      </c>
    </row>
    <row r="318" spans="2:5">
      <c r="B318">
        <v>314</v>
      </c>
      <c r="C318">
        <v>0.22893769836571884</v>
      </c>
      <c r="D318">
        <v>0.17272713266740847</v>
      </c>
      <c r="E318">
        <v>0.3415873177252855</v>
      </c>
    </row>
    <row r="319" spans="2:5">
      <c r="B319">
        <v>315</v>
      </c>
      <c r="C319">
        <v>1.4835902401736252E-2</v>
      </c>
      <c r="D319">
        <v>3.4536056786240665E-2</v>
      </c>
      <c r="E319">
        <v>0.85367762002109204</v>
      </c>
    </row>
    <row r="320" spans="2:5">
      <c r="B320">
        <v>316</v>
      </c>
      <c r="C320">
        <v>2.3762804860864944E-2</v>
      </c>
      <c r="D320">
        <v>2.9079637805916769E-2</v>
      </c>
      <c r="E320">
        <v>0.81945608874760134</v>
      </c>
    </row>
    <row r="321" spans="2:5">
      <c r="B321">
        <v>317</v>
      </c>
      <c r="C321">
        <v>6.8467469604849923E-2</v>
      </c>
      <c r="D321">
        <v>0.18005500452992729</v>
      </c>
      <c r="E321">
        <v>0.48738290739857015</v>
      </c>
    </row>
    <row r="322" spans="2:5">
      <c r="B322">
        <v>318</v>
      </c>
      <c r="C322">
        <v>0.26179266546325553</v>
      </c>
      <c r="D322">
        <v>0.24363082700836064</v>
      </c>
      <c r="E322">
        <v>0.19454532583201822</v>
      </c>
    </row>
    <row r="323" spans="2:5">
      <c r="B323">
        <v>319</v>
      </c>
      <c r="C323">
        <v>0.10205640916177315</v>
      </c>
      <c r="D323">
        <v>0.34184043825604926</v>
      </c>
      <c r="E323">
        <v>0.29732302396834764</v>
      </c>
    </row>
    <row r="324" spans="2:5">
      <c r="B324">
        <v>320</v>
      </c>
      <c r="C324">
        <v>9.0163359443540272E-2</v>
      </c>
      <c r="D324">
        <v>6.7649308041029838E-2</v>
      </c>
      <c r="E324">
        <v>0.62955143103052125</v>
      </c>
    </row>
    <row r="325" spans="2:5">
      <c r="B325">
        <v>321</v>
      </c>
      <c r="C325">
        <v>0.13784399763927824</v>
      </c>
      <c r="D325">
        <v>0.15380352535584832</v>
      </c>
      <c r="E325">
        <v>0.42459397646678187</v>
      </c>
    </row>
    <row r="326" spans="2:5">
      <c r="B326">
        <v>322</v>
      </c>
      <c r="C326">
        <v>0.12605680826711591</v>
      </c>
      <c r="D326">
        <v>0.18238378145810932</v>
      </c>
      <c r="E326">
        <v>0.39535815623253101</v>
      </c>
    </row>
    <row r="327" spans="2:5">
      <c r="B327">
        <v>323</v>
      </c>
      <c r="C327">
        <v>0.13607428635672275</v>
      </c>
      <c r="D327">
        <v>0.1105166802846668</v>
      </c>
      <c r="E327">
        <v>0.52305287470007444</v>
      </c>
    </row>
    <row r="328" spans="2:5">
      <c r="B328">
        <v>324</v>
      </c>
      <c r="C328">
        <v>3.4106918605326983E-2</v>
      </c>
      <c r="D328">
        <v>0.13421445650499914</v>
      </c>
      <c r="E328">
        <v>0.65476530644367803</v>
      </c>
    </row>
    <row r="329" spans="2:5">
      <c r="B329">
        <v>325</v>
      </c>
      <c r="C329">
        <v>9.5713672797394844E-2</v>
      </c>
      <c r="D329">
        <v>8.1702897147863066E-2</v>
      </c>
      <c r="E329">
        <v>0.62178943710076773</v>
      </c>
    </row>
    <row r="330" spans="2:5">
      <c r="B330">
        <v>326</v>
      </c>
      <c r="C330">
        <v>0.14842641377955923</v>
      </c>
      <c r="D330">
        <v>0.16229181198839659</v>
      </c>
      <c r="E330">
        <v>0.47685431120382116</v>
      </c>
    </row>
    <row r="331" spans="2:5">
      <c r="B331">
        <v>327</v>
      </c>
      <c r="C331">
        <v>5.9657017726941236E-2</v>
      </c>
      <c r="D331">
        <v>8.3173488922525685E-2</v>
      </c>
      <c r="E331">
        <v>0.7113567130991334</v>
      </c>
    </row>
    <row r="332" spans="2:5">
      <c r="B332">
        <v>328</v>
      </c>
      <c r="C332">
        <v>0.15211242343691969</v>
      </c>
      <c r="D332">
        <v>0.30015184637655423</v>
      </c>
      <c r="E332">
        <v>0.28269048766588456</v>
      </c>
    </row>
    <row r="333" spans="2:5">
      <c r="B333">
        <v>329</v>
      </c>
      <c r="C333">
        <v>0.27558570776335911</v>
      </c>
      <c r="D333">
        <v>0.22671368708469167</v>
      </c>
      <c r="E333">
        <v>0.22679332838584493</v>
      </c>
    </row>
    <row r="334" spans="2:5">
      <c r="B334">
        <v>330</v>
      </c>
      <c r="C334">
        <v>0.2723415571726307</v>
      </c>
      <c r="D334">
        <v>0.1388208553352433</v>
      </c>
      <c r="E334">
        <v>0.33467605186510735</v>
      </c>
    </row>
    <row r="335" spans="2:5">
      <c r="B335">
        <v>331</v>
      </c>
      <c r="C335">
        <v>2.6175668474138172E-2</v>
      </c>
      <c r="D335">
        <v>5.5175363630377373E-2</v>
      </c>
      <c r="E335">
        <v>0.73309503574580304</v>
      </c>
    </row>
    <row r="336" spans="2:5">
      <c r="B336">
        <v>332</v>
      </c>
      <c r="C336">
        <v>0.22397690120829733</v>
      </c>
      <c r="D336">
        <v>0.18686170144194014</v>
      </c>
      <c r="E336">
        <v>0.34875252201233459</v>
      </c>
    </row>
    <row r="337" spans="2:5">
      <c r="B337">
        <v>333</v>
      </c>
      <c r="C337">
        <v>0.20772790302534563</v>
      </c>
      <c r="D337">
        <v>0.21265373401673948</v>
      </c>
      <c r="E337">
        <v>0.28771134244569668</v>
      </c>
    </row>
    <row r="338" spans="2:5">
      <c r="B338">
        <v>334</v>
      </c>
      <c r="C338">
        <v>0.11442218769623999</v>
      </c>
      <c r="D338">
        <v>0.24069075914236321</v>
      </c>
      <c r="E338">
        <v>0.40446934491445208</v>
      </c>
    </row>
    <row r="339" spans="2:5">
      <c r="B339">
        <v>335</v>
      </c>
      <c r="C339">
        <v>0.18176263667010972</v>
      </c>
      <c r="D339">
        <v>6.1950042609317225E-2</v>
      </c>
      <c r="E339">
        <v>0.56126902058705497</v>
      </c>
    </row>
    <row r="340" spans="2:5">
      <c r="B340">
        <v>336</v>
      </c>
      <c r="C340">
        <v>3.8711737913453545E-2</v>
      </c>
      <c r="D340">
        <v>4.2474406383083391E-2</v>
      </c>
      <c r="E340">
        <v>0.77623337025426387</v>
      </c>
    </row>
    <row r="341" spans="2:5">
      <c r="B341">
        <v>337</v>
      </c>
      <c r="C341">
        <v>1.6815261717095121E-2</v>
      </c>
      <c r="D341">
        <v>4.122535124395664E-2</v>
      </c>
      <c r="E341">
        <v>0.80698543487969454</v>
      </c>
    </row>
    <row r="342" spans="2:5">
      <c r="B342">
        <v>338</v>
      </c>
      <c r="C342">
        <v>0.13352815333241935</v>
      </c>
      <c r="D342">
        <v>0.13546618760806078</v>
      </c>
      <c r="E342">
        <v>0.50270894208833017</v>
      </c>
    </row>
    <row r="343" spans="2:5">
      <c r="B343">
        <v>339</v>
      </c>
      <c r="C343">
        <v>6.4164257460287089E-2</v>
      </c>
      <c r="D343">
        <v>9.5039353514670688E-2</v>
      </c>
      <c r="E343">
        <v>0.61034238809871333</v>
      </c>
    </row>
    <row r="344" spans="2:5">
      <c r="B344">
        <v>340</v>
      </c>
      <c r="C344">
        <v>5.4714843161032048E-2</v>
      </c>
      <c r="D344">
        <v>3.5767194895752856E-2</v>
      </c>
      <c r="E344">
        <v>0.7529981349607211</v>
      </c>
    </row>
    <row r="345" spans="2:5">
      <c r="B345">
        <v>341</v>
      </c>
      <c r="C345">
        <v>7.3976311999845473E-2</v>
      </c>
      <c r="D345">
        <v>0.19067944988511909</v>
      </c>
      <c r="E345">
        <v>0.42203827062931792</v>
      </c>
    </row>
    <row r="346" spans="2:5">
      <c r="B346">
        <v>342</v>
      </c>
      <c r="C346">
        <v>6.3287161762728944E-2</v>
      </c>
      <c r="D346">
        <v>7.5393630135049822E-2</v>
      </c>
      <c r="E346">
        <v>0.68633609356356073</v>
      </c>
    </row>
    <row r="347" spans="2:5">
      <c r="B347">
        <v>343</v>
      </c>
      <c r="C347">
        <v>0.12483974947755834</v>
      </c>
      <c r="D347">
        <v>0.16682027547375594</v>
      </c>
      <c r="E347">
        <v>0.43139851497617576</v>
      </c>
    </row>
    <row r="348" spans="2:5">
      <c r="B348">
        <v>344</v>
      </c>
      <c r="C348">
        <v>3.7379106035268658E-2</v>
      </c>
      <c r="D348">
        <v>0.162138684082551</v>
      </c>
      <c r="E348">
        <v>0.54161741961654708</v>
      </c>
    </row>
    <row r="349" spans="2:5">
      <c r="B349">
        <v>345</v>
      </c>
      <c r="C349">
        <v>0.1451500729005919</v>
      </c>
      <c r="D349">
        <v>0.23853890084814688</v>
      </c>
      <c r="E349">
        <v>0.3575581572236094</v>
      </c>
    </row>
    <row r="350" spans="2:5">
      <c r="B350">
        <v>346</v>
      </c>
      <c r="C350">
        <v>0.12283005851556104</v>
      </c>
      <c r="D350">
        <v>0.1006588568544354</v>
      </c>
      <c r="E350">
        <v>0.5568066324388512</v>
      </c>
    </row>
    <row r="351" spans="2:5">
      <c r="B351">
        <v>347</v>
      </c>
      <c r="C351">
        <v>0.12540586323333427</v>
      </c>
      <c r="D351">
        <v>0.15109337874798023</v>
      </c>
      <c r="E351">
        <v>0.47819949577350507</v>
      </c>
    </row>
    <row r="352" spans="2:5">
      <c r="B352">
        <v>348</v>
      </c>
      <c r="C352">
        <v>4.8546177690875478E-2</v>
      </c>
      <c r="D352">
        <v>0.20846822491781408</v>
      </c>
      <c r="E352">
        <v>0.54486522508719859</v>
      </c>
    </row>
    <row r="353" spans="2:5">
      <c r="B353">
        <v>349</v>
      </c>
      <c r="C353">
        <v>4.4985606860851804E-2</v>
      </c>
      <c r="D353">
        <v>3.8842104647318652E-2</v>
      </c>
      <c r="E353">
        <v>0.78596003301382411</v>
      </c>
    </row>
    <row r="354" spans="2:5">
      <c r="B354">
        <v>350</v>
      </c>
      <c r="C354">
        <v>0.10329443749591224</v>
      </c>
      <c r="D354">
        <v>0.15484212790900959</v>
      </c>
      <c r="E354">
        <v>0.48416302715375281</v>
      </c>
    </row>
    <row r="355" spans="2:5">
      <c r="B355">
        <v>351</v>
      </c>
      <c r="C355">
        <v>0.17079273524882377</v>
      </c>
      <c r="D355">
        <v>0.19307549836226545</v>
      </c>
      <c r="E355">
        <v>0.32564937088961654</v>
      </c>
    </row>
    <row r="356" spans="2:5">
      <c r="B356">
        <v>352</v>
      </c>
      <c r="C356">
        <v>2.7337097065973179E-2</v>
      </c>
      <c r="D356">
        <v>4.9195527906198508E-2</v>
      </c>
      <c r="E356">
        <v>0.79405324103094144</v>
      </c>
    </row>
    <row r="357" spans="2:5">
      <c r="B357">
        <v>353</v>
      </c>
      <c r="C357">
        <v>0.14783149337912399</v>
      </c>
      <c r="D357">
        <v>0.31094090086789522</v>
      </c>
      <c r="E357">
        <v>0.22582209512155216</v>
      </c>
    </row>
    <row r="358" spans="2:5">
      <c r="B358">
        <v>354</v>
      </c>
      <c r="C358">
        <v>0.12599813121704351</v>
      </c>
      <c r="D358">
        <v>0.19572372219323808</v>
      </c>
      <c r="E358">
        <v>0.41659617130333226</v>
      </c>
    </row>
    <row r="359" spans="2:5">
      <c r="B359">
        <v>355</v>
      </c>
      <c r="C359">
        <v>7.4277547853154963E-2</v>
      </c>
      <c r="D359">
        <v>0.1236675716485601</v>
      </c>
      <c r="E359">
        <v>0.59179151401025409</v>
      </c>
    </row>
    <row r="360" spans="2:5">
      <c r="B360">
        <v>356</v>
      </c>
      <c r="C360">
        <v>6.8321654538811061E-2</v>
      </c>
      <c r="D360">
        <v>0.13581514364035158</v>
      </c>
      <c r="E360">
        <v>0.57988527564858394</v>
      </c>
    </row>
    <row r="361" spans="2:5">
      <c r="B361">
        <v>357</v>
      </c>
      <c r="C361">
        <v>6.2575025299912462E-2</v>
      </c>
      <c r="D361">
        <v>5.1659676995801145E-2</v>
      </c>
      <c r="E361">
        <v>0.71256248821712864</v>
      </c>
    </row>
    <row r="362" spans="2:5">
      <c r="B362">
        <v>358</v>
      </c>
      <c r="C362">
        <v>1.6136749498090068E-2</v>
      </c>
      <c r="D362">
        <v>2.8216101743879243E-2</v>
      </c>
      <c r="E362">
        <v>0.85232021968957983</v>
      </c>
    </row>
    <row r="363" spans="2:5">
      <c r="B363">
        <v>359</v>
      </c>
      <c r="C363">
        <v>0.21935383075377962</v>
      </c>
      <c r="D363">
        <v>0.21751633084710381</v>
      </c>
      <c r="E363">
        <v>0.25664282158757529</v>
      </c>
    </row>
    <row r="364" spans="2:5">
      <c r="B364">
        <v>360</v>
      </c>
      <c r="C364">
        <v>0.11294585942548208</v>
      </c>
      <c r="D364">
        <v>0.18210027793146233</v>
      </c>
      <c r="E364">
        <v>0.45726228719104645</v>
      </c>
    </row>
    <row r="365" spans="2:5">
      <c r="B365">
        <v>361</v>
      </c>
      <c r="C365">
        <v>7.8029575011471272E-2</v>
      </c>
      <c r="D365">
        <v>0.10481922659639242</v>
      </c>
      <c r="E365">
        <v>0.635993146146275</v>
      </c>
    </row>
    <row r="366" spans="2:5">
      <c r="B366">
        <v>362</v>
      </c>
      <c r="C366">
        <v>7.8886321787346461E-2</v>
      </c>
      <c r="D366">
        <v>0.12289364850696849</v>
      </c>
      <c r="E366">
        <v>0.53508561780864894</v>
      </c>
    </row>
    <row r="367" spans="2:5">
      <c r="B367">
        <v>363</v>
      </c>
      <c r="C367">
        <v>4.4385158900068153E-2</v>
      </c>
      <c r="D367">
        <v>3.1214999078206893E-2</v>
      </c>
      <c r="E367">
        <v>0.78216789070168247</v>
      </c>
    </row>
    <row r="368" spans="2:5">
      <c r="B368">
        <v>364</v>
      </c>
      <c r="C368">
        <v>0.10829930030116225</v>
      </c>
      <c r="D368">
        <v>0.1191536722143563</v>
      </c>
      <c r="E368">
        <v>0.54132950966199211</v>
      </c>
    </row>
    <row r="369" spans="2:5">
      <c r="B369">
        <v>365</v>
      </c>
      <c r="C369">
        <v>0.14310065213402162</v>
      </c>
      <c r="D369">
        <v>0.2558841287306865</v>
      </c>
      <c r="E369">
        <v>0.33703722778212447</v>
      </c>
    </row>
    <row r="370" spans="2:5">
      <c r="B370">
        <v>366</v>
      </c>
      <c r="C370">
        <v>9.9119922337086747E-2</v>
      </c>
      <c r="D370">
        <v>7.9502590055681582E-2</v>
      </c>
      <c r="E370">
        <v>0.62390936833086186</v>
      </c>
    </row>
    <row r="371" spans="2:5">
      <c r="B371">
        <v>367</v>
      </c>
      <c r="C371">
        <v>0.23694091905989711</v>
      </c>
      <c r="D371">
        <v>0.11318545868101063</v>
      </c>
      <c r="E371">
        <v>0.39529197303837138</v>
      </c>
    </row>
    <row r="372" spans="2:5">
      <c r="B372">
        <v>368</v>
      </c>
      <c r="C372">
        <v>0.18029899375229533</v>
      </c>
      <c r="D372">
        <v>7.763990487846989E-2</v>
      </c>
      <c r="E372">
        <v>0.48965219324146825</v>
      </c>
    </row>
    <row r="373" spans="2:5">
      <c r="B373">
        <v>369</v>
      </c>
      <c r="C373">
        <v>4.7842153228310771E-2</v>
      </c>
      <c r="D373">
        <v>4.0208693595932335E-2</v>
      </c>
      <c r="E373">
        <v>0.75817952256244736</v>
      </c>
    </row>
    <row r="374" spans="2:5">
      <c r="B374">
        <v>370</v>
      </c>
      <c r="C374">
        <v>0.16431631460615501</v>
      </c>
      <c r="D374">
        <v>0.16446356842694115</v>
      </c>
      <c r="E374">
        <v>0.37899338227045259</v>
      </c>
    </row>
    <row r="375" spans="2:5">
      <c r="B375">
        <v>371</v>
      </c>
      <c r="C375">
        <v>0.1908593156914668</v>
      </c>
      <c r="D375">
        <v>0.13170716916307068</v>
      </c>
      <c r="E375">
        <v>0.33451378809615673</v>
      </c>
    </row>
    <row r="376" spans="2:5">
      <c r="B376">
        <v>372</v>
      </c>
      <c r="C376">
        <v>8.3935671432750908E-2</v>
      </c>
      <c r="D376">
        <v>8.492051472891235E-2</v>
      </c>
      <c r="E376">
        <v>0.61571131877435437</v>
      </c>
    </row>
    <row r="377" spans="2:5">
      <c r="B377">
        <v>373</v>
      </c>
      <c r="C377">
        <v>8.9637198987494587E-2</v>
      </c>
      <c r="D377">
        <v>0.23929183837395138</v>
      </c>
      <c r="E377">
        <v>0.42075127699375603</v>
      </c>
    </row>
    <row r="378" spans="2:5">
      <c r="B378">
        <v>374</v>
      </c>
      <c r="C378">
        <v>0.10954029887491437</v>
      </c>
      <c r="D378">
        <v>8.2354062951983831E-2</v>
      </c>
      <c r="E378">
        <v>0.58384838982799137</v>
      </c>
    </row>
    <row r="379" spans="2:5">
      <c r="B379">
        <v>375</v>
      </c>
      <c r="C379">
        <v>0.12369141369894261</v>
      </c>
      <c r="D379">
        <v>5.3573263965207923E-2</v>
      </c>
      <c r="E379">
        <v>0.6291576247276891</v>
      </c>
    </row>
    <row r="380" spans="2:5">
      <c r="B380">
        <v>376</v>
      </c>
      <c r="C380">
        <v>4.506769975617602E-2</v>
      </c>
      <c r="D380">
        <v>0.10068923691034483</v>
      </c>
      <c r="E380">
        <v>0.58518528412042725</v>
      </c>
    </row>
    <row r="381" spans="2:5">
      <c r="B381">
        <v>377</v>
      </c>
      <c r="C381">
        <v>0.29563649618316334</v>
      </c>
      <c r="D381">
        <v>0.22274248081134171</v>
      </c>
      <c r="E381">
        <v>0.22189857041297267</v>
      </c>
    </row>
    <row r="382" spans="2:5">
      <c r="B382">
        <v>378</v>
      </c>
      <c r="C382">
        <v>0.17097337364066678</v>
      </c>
      <c r="D382">
        <v>0.14657394236410431</v>
      </c>
      <c r="E382">
        <v>0.43616050295630537</v>
      </c>
    </row>
    <row r="383" spans="2:5">
      <c r="B383">
        <v>379</v>
      </c>
      <c r="C383">
        <v>8.0622533771754434E-2</v>
      </c>
      <c r="D383">
        <v>0.1162798027964965</v>
      </c>
      <c r="E383">
        <v>0.57006597695584182</v>
      </c>
    </row>
    <row r="384" spans="2:5">
      <c r="B384">
        <v>380</v>
      </c>
      <c r="C384">
        <v>0.26480018903658076</v>
      </c>
      <c r="D384">
        <v>0.1722123760219571</v>
      </c>
      <c r="E384">
        <v>0.26607077427419334</v>
      </c>
    </row>
    <row r="385" spans="2:5">
      <c r="B385">
        <v>381</v>
      </c>
      <c r="C385">
        <v>2.5029332890939393E-2</v>
      </c>
      <c r="D385">
        <v>7.9486504656168855E-2</v>
      </c>
      <c r="E385">
        <v>0.74741999234630807</v>
      </c>
    </row>
    <row r="386" spans="2:5">
      <c r="B386">
        <v>382</v>
      </c>
      <c r="C386">
        <v>0.10279651848537852</v>
      </c>
      <c r="D386">
        <v>9.7018982049946176E-2</v>
      </c>
      <c r="E386">
        <v>0.57063723068638761</v>
      </c>
    </row>
    <row r="387" spans="2:5">
      <c r="B387">
        <v>383</v>
      </c>
      <c r="C387">
        <v>4.244356698465164E-2</v>
      </c>
      <c r="D387">
        <v>4.2288525028350371E-2</v>
      </c>
      <c r="E387">
        <v>0.77611682669921556</v>
      </c>
    </row>
    <row r="388" spans="2:5">
      <c r="B388">
        <v>384</v>
      </c>
      <c r="C388">
        <v>0.17684444884777265</v>
      </c>
      <c r="D388">
        <v>0.16250950273571801</v>
      </c>
      <c r="E388">
        <v>0.42449922446648292</v>
      </c>
    </row>
    <row r="389" spans="2:5">
      <c r="B389">
        <v>385</v>
      </c>
      <c r="C389">
        <v>0.14614035262913389</v>
      </c>
      <c r="D389">
        <v>0.11710162409360439</v>
      </c>
      <c r="E389">
        <v>0.48658948888440479</v>
      </c>
    </row>
    <row r="390" spans="2:5">
      <c r="B390">
        <v>386</v>
      </c>
      <c r="C390">
        <v>0.12770278453878162</v>
      </c>
      <c r="D390">
        <v>0.16060581962199499</v>
      </c>
      <c r="E390">
        <v>0.41683819838508596</v>
      </c>
    </row>
    <row r="391" spans="2:5">
      <c r="B391">
        <v>387</v>
      </c>
      <c r="C391">
        <v>0.12078406101601716</v>
      </c>
      <c r="D391">
        <v>0.14963306865712411</v>
      </c>
      <c r="E391">
        <v>0.49096878677910527</v>
      </c>
    </row>
    <row r="392" spans="2:5">
      <c r="B392">
        <v>388</v>
      </c>
      <c r="C392">
        <v>8.3604319924533738E-2</v>
      </c>
      <c r="D392">
        <v>0.12712191554116811</v>
      </c>
      <c r="E392">
        <v>0.54871272737900012</v>
      </c>
    </row>
    <row r="393" spans="2:5">
      <c r="B393">
        <v>389</v>
      </c>
      <c r="C393">
        <v>4.6161980348445923E-2</v>
      </c>
      <c r="D393">
        <v>7.8688286098425569E-2</v>
      </c>
      <c r="E393">
        <v>0.67845672825849546</v>
      </c>
    </row>
    <row r="394" spans="2:5">
      <c r="B394">
        <v>390</v>
      </c>
      <c r="C394">
        <v>1.8596855418495289E-2</v>
      </c>
      <c r="D394">
        <v>5.1093919433797923E-2</v>
      </c>
      <c r="E394">
        <v>0.79162167936060568</v>
      </c>
    </row>
    <row r="395" spans="2:5">
      <c r="B395">
        <v>391</v>
      </c>
      <c r="C395">
        <v>1.0569933091778578E-2</v>
      </c>
      <c r="D395">
        <v>4.5495731459841433E-2</v>
      </c>
      <c r="E395">
        <v>0.81522694263685502</v>
      </c>
    </row>
    <row r="396" spans="2:5">
      <c r="B396">
        <v>392</v>
      </c>
      <c r="C396">
        <v>0.17938572333038016</v>
      </c>
      <c r="D396">
        <v>0.28087519505992875</v>
      </c>
      <c r="E396">
        <v>0.23384324324719716</v>
      </c>
    </row>
    <row r="397" spans="2:5">
      <c r="B397">
        <v>393</v>
      </c>
      <c r="C397">
        <v>7.7165482304508828E-2</v>
      </c>
      <c r="D397">
        <v>0.17399086297707705</v>
      </c>
      <c r="E397">
        <v>0.5499580689871435</v>
      </c>
    </row>
    <row r="398" spans="2:5">
      <c r="B398">
        <v>394</v>
      </c>
      <c r="C398">
        <v>0.15026049833743052</v>
      </c>
      <c r="D398">
        <v>0.31094770933403637</v>
      </c>
      <c r="E398">
        <v>0.2739233712997784</v>
      </c>
    </row>
    <row r="399" spans="2:5">
      <c r="B399">
        <v>395</v>
      </c>
      <c r="C399">
        <v>4.890850568436575E-2</v>
      </c>
      <c r="D399">
        <v>8.769984327295291E-2</v>
      </c>
      <c r="E399">
        <v>0.67425880446172104</v>
      </c>
    </row>
    <row r="400" spans="2:5">
      <c r="B400">
        <v>396</v>
      </c>
      <c r="C400">
        <v>2.4556907977586983E-2</v>
      </c>
      <c r="D400">
        <v>7.7031234529603879E-2</v>
      </c>
      <c r="E400">
        <v>0.71992704802088503</v>
      </c>
    </row>
    <row r="401" spans="2:5">
      <c r="B401">
        <v>397</v>
      </c>
      <c r="C401">
        <v>0.16330958818463048</v>
      </c>
      <c r="D401">
        <v>0.10260358955077967</v>
      </c>
      <c r="E401">
        <v>0.48128542682632575</v>
      </c>
    </row>
    <row r="402" spans="2:5">
      <c r="B402">
        <v>398</v>
      </c>
      <c r="C402">
        <v>0.22906201720490921</v>
      </c>
      <c r="D402">
        <v>9.68194468617289E-2</v>
      </c>
      <c r="E402">
        <v>0.3935343322130177</v>
      </c>
    </row>
    <row r="403" spans="2:5">
      <c r="B403">
        <v>399</v>
      </c>
      <c r="C403">
        <v>0.15538667265447498</v>
      </c>
      <c r="D403">
        <v>0.14304240864329049</v>
      </c>
      <c r="E403">
        <v>0.44153443778215784</v>
      </c>
    </row>
    <row r="404" spans="2:5">
      <c r="B404">
        <v>400</v>
      </c>
      <c r="C404">
        <v>0.15674863980616122</v>
      </c>
      <c r="D404">
        <v>6.8736378988638283E-2</v>
      </c>
      <c r="E404">
        <v>0.56510910842305373</v>
      </c>
    </row>
    <row r="405" spans="2:5">
      <c r="B405">
        <v>401</v>
      </c>
      <c r="C405">
        <v>6.7147677189776628E-2</v>
      </c>
      <c r="D405">
        <v>3.3273934050286905E-2</v>
      </c>
      <c r="E405">
        <v>0.71117160523272527</v>
      </c>
    </row>
    <row r="406" spans="2:5">
      <c r="B406">
        <v>402</v>
      </c>
      <c r="C406">
        <v>5.0786815533907209E-2</v>
      </c>
      <c r="D406">
        <v>0.11323728039464949</v>
      </c>
      <c r="E406">
        <v>0.62964059065709421</v>
      </c>
    </row>
    <row r="407" spans="2:5">
      <c r="B407">
        <v>403</v>
      </c>
      <c r="C407">
        <v>0.11623990677370655</v>
      </c>
      <c r="D407">
        <v>0.1668401231492648</v>
      </c>
      <c r="E407">
        <v>0.4466741852642433</v>
      </c>
    </row>
    <row r="408" spans="2:5">
      <c r="B408">
        <v>404</v>
      </c>
      <c r="C408">
        <v>2.4584011909491554E-2</v>
      </c>
      <c r="D408">
        <v>8.6003428308101454E-2</v>
      </c>
      <c r="E408">
        <v>0.71961301907953623</v>
      </c>
    </row>
    <row r="409" spans="2:5">
      <c r="B409">
        <v>405</v>
      </c>
      <c r="C409">
        <v>0.10727823360896004</v>
      </c>
      <c r="D409">
        <v>7.5102436770264944E-2</v>
      </c>
      <c r="E409">
        <v>0.60467855787922897</v>
      </c>
    </row>
    <row r="410" spans="2:5">
      <c r="B410">
        <v>406</v>
      </c>
      <c r="C410">
        <v>2.4157638269187411E-2</v>
      </c>
      <c r="D410">
        <v>9.0899500591780757E-2</v>
      </c>
      <c r="E410">
        <v>0.7459142982751461</v>
      </c>
    </row>
    <row r="411" spans="2:5">
      <c r="B411">
        <v>407</v>
      </c>
      <c r="C411">
        <v>6.0915758097130498E-2</v>
      </c>
      <c r="D411">
        <v>8.7576018011817289E-2</v>
      </c>
      <c r="E411">
        <v>0.65853301265419728</v>
      </c>
    </row>
    <row r="412" spans="2:5">
      <c r="B412">
        <v>408</v>
      </c>
      <c r="C412">
        <v>0.10306450054085353</v>
      </c>
      <c r="D412">
        <v>5.9531689778457492E-2</v>
      </c>
      <c r="E412">
        <v>0.66112964205635771</v>
      </c>
    </row>
    <row r="413" spans="2:5">
      <c r="B413">
        <v>409</v>
      </c>
      <c r="C413">
        <v>7.6168063026642668E-2</v>
      </c>
      <c r="D413">
        <v>0.20967100745524203</v>
      </c>
      <c r="E413">
        <v>0.43319180901519388</v>
      </c>
    </row>
    <row r="414" spans="2:5">
      <c r="B414">
        <v>410</v>
      </c>
      <c r="C414">
        <v>3.6290338828778891E-2</v>
      </c>
      <c r="D414">
        <v>0.16499997993294757</v>
      </c>
      <c r="E414">
        <v>0.61278880664606494</v>
      </c>
    </row>
    <row r="415" spans="2:5">
      <c r="B415">
        <v>411</v>
      </c>
      <c r="C415">
        <v>0.13850705951277947</v>
      </c>
      <c r="D415">
        <v>9.5659138916960484E-2</v>
      </c>
      <c r="E415">
        <v>0.53034238406902201</v>
      </c>
    </row>
    <row r="416" spans="2:5">
      <c r="B416">
        <v>412</v>
      </c>
      <c r="C416">
        <v>3.6519930075576496E-2</v>
      </c>
      <c r="D416">
        <v>8.5530422504118825E-2</v>
      </c>
      <c r="E416">
        <v>0.69991150226546739</v>
      </c>
    </row>
    <row r="417" spans="2:5">
      <c r="B417">
        <v>413</v>
      </c>
      <c r="C417">
        <v>7.6523864562892591E-2</v>
      </c>
      <c r="D417">
        <v>0.10568942155076785</v>
      </c>
      <c r="E417">
        <v>0.57907966527420984</v>
      </c>
    </row>
    <row r="418" spans="2:5">
      <c r="B418">
        <v>414</v>
      </c>
      <c r="C418">
        <v>7.835385559839797E-2</v>
      </c>
      <c r="D418">
        <v>3.2999769658814543E-2</v>
      </c>
      <c r="E418">
        <v>0.70816693892881077</v>
      </c>
    </row>
    <row r="419" spans="2:5">
      <c r="B419">
        <v>415</v>
      </c>
      <c r="C419">
        <v>4.0159947152726985E-2</v>
      </c>
      <c r="D419">
        <v>3.8464930932235145E-2</v>
      </c>
      <c r="E419">
        <v>0.79871416383056193</v>
      </c>
    </row>
    <row r="420" spans="2:5">
      <c r="B420">
        <v>416</v>
      </c>
      <c r="C420">
        <v>2.1325093938006148E-2</v>
      </c>
      <c r="D420">
        <v>7.2838662476060551E-2</v>
      </c>
      <c r="E420">
        <v>0.78224543496943411</v>
      </c>
    </row>
    <row r="421" spans="2:5">
      <c r="B421">
        <v>417</v>
      </c>
      <c r="C421">
        <v>0.30561601117738318</v>
      </c>
      <c r="D421">
        <v>7.2044212258150497E-2</v>
      </c>
      <c r="E421">
        <v>0.34280897096316515</v>
      </c>
    </row>
    <row r="422" spans="2:5">
      <c r="B422">
        <v>418</v>
      </c>
      <c r="C422">
        <v>8.0374171529892985E-2</v>
      </c>
      <c r="D422">
        <v>8.7748106261152037E-2</v>
      </c>
      <c r="E422">
        <v>0.61178538181626507</v>
      </c>
    </row>
    <row r="423" spans="2:5">
      <c r="B423">
        <v>419</v>
      </c>
      <c r="C423">
        <v>0.16984853902412539</v>
      </c>
      <c r="D423">
        <v>0.12982555743807048</v>
      </c>
      <c r="E423">
        <v>0.45424888686548603</v>
      </c>
    </row>
    <row r="424" spans="2:5">
      <c r="B424">
        <v>420</v>
      </c>
      <c r="C424">
        <v>8.5228956896888669E-2</v>
      </c>
      <c r="D424">
        <v>4.525714856479808E-2</v>
      </c>
      <c r="E424">
        <v>0.6911036371001702</v>
      </c>
    </row>
    <row r="425" spans="2:5">
      <c r="B425">
        <v>421</v>
      </c>
      <c r="C425">
        <v>3.1477120210725448E-2</v>
      </c>
      <c r="D425">
        <v>4.266274878858034E-2</v>
      </c>
      <c r="E425">
        <v>0.77905634790337253</v>
      </c>
    </row>
    <row r="426" spans="2:5">
      <c r="B426">
        <v>422</v>
      </c>
      <c r="C426">
        <v>0.16540149799578358</v>
      </c>
      <c r="D426">
        <v>0.20185937424624523</v>
      </c>
      <c r="E426">
        <v>0.37835562691108093</v>
      </c>
    </row>
    <row r="427" spans="2:5">
      <c r="B427">
        <v>423</v>
      </c>
      <c r="C427">
        <v>8.3226334016460429E-2</v>
      </c>
      <c r="D427">
        <v>0.24675915838793716</v>
      </c>
      <c r="E427">
        <v>0.38606831632864513</v>
      </c>
    </row>
    <row r="428" spans="2:5">
      <c r="B428">
        <v>424</v>
      </c>
      <c r="C428">
        <v>9.7365853252500995E-2</v>
      </c>
      <c r="D428">
        <v>4.1511264093980087E-2</v>
      </c>
      <c r="E428">
        <v>0.66822367396396731</v>
      </c>
    </row>
    <row r="429" spans="2:5">
      <c r="B429">
        <v>425</v>
      </c>
      <c r="C429">
        <v>7.5966741908191346E-2</v>
      </c>
      <c r="D429">
        <v>0.20661672808482606</v>
      </c>
      <c r="E429">
        <v>0.48957166944706887</v>
      </c>
    </row>
    <row r="430" spans="2:5">
      <c r="B430">
        <v>426</v>
      </c>
      <c r="C430">
        <v>0.11539231997615149</v>
      </c>
      <c r="D430">
        <v>0.26085939724500962</v>
      </c>
      <c r="E430">
        <v>0.35222006053690924</v>
      </c>
    </row>
    <row r="431" spans="2:5">
      <c r="B431">
        <v>427</v>
      </c>
      <c r="C431">
        <v>0.14748333831057309</v>
      </c>
      <c r="D431">
        <v>0.23068975502155842</v>
      </c>
      <c r="E431">
        <v>0.35033772637864963</v>
      </c>
    </row>
    <row r="432" spans="2:5">
      <c r="B432">
        <v>428</v>
      </c>
      <c r="C432">
        <v>5.5690867612257798E-2</v>
      </c>
      <c r="D432">
        <v>3.1143988325739148E-2</v>
      </c>
      <c r="E432">
        <v>0.76873288196438994</v>
      </c>
    </row>
    <row r="433" spans="2:5">
      <c r="B433">
        <v>429</v>
      </c>
      <c r="C433">
        <v>0.18075578856197289</v>
      </c>
      <c r="D433">
        <v>0.11818378811408697</v>
      </c>
      <c r="E433">
        <v>0.46301969220763484</v>
      </c>
    </row>
    <row r="434" spans="2:5">
      <c r="B434">
        <v>430</v>
      </c>
      <c r="C434">
        <v>0.19766921321394554</v>
      </c>
      <c r="D434">
        <v>0.16531244056170652</v>
      </c>
      <c r="E434">
        <v>0.39110849365902839</v>
      </c>
    </row>
    <row r="435" spans="2:5">
      <c r="B435">
        <v>431</v>
      </c>
      <c r="C435">
        <v>3.2929772700472877E-2</v>
      </c>
      <c r="D435">
        <v>6.4227036083159716E-2</v>
      </c>
      <c r="E435">
        <v>0.75543944984841449</v>
      </c>
    </row>
    <row r="436" spans="2:5">
      <c r="B436">
        <v>432</v>
      </c>
      <c r="C436">
        <v>6.3212260475838805E-2</v>
      </c>
      <c r="D436">
        <v>4.6477904814381084E-2</v>
      </c>
      <c r="E436">
        <v>0.72789361171308253</v>
      </c>
    </row>
    <row r="437" spans="2:5">
      <c r="B437">
        <v>433</v>
      </c>
      <c r="C437">
        <v>4.242321932110181E-2</v>
      </c>
      <c r="D437">
        <v>5.1422347517222335E-2</v>
      </c>
      <c r="E437">
        <v>0.75769874809191595</v>
      </c>
    </row>
    <row r="438" spans="2:5">
      <c r="B438">
        <v>434</v>
      </c>
      <c r="C438">
        <v>2.5715156308025545E-2</v>
      </c>
      <c r="D438">
        <v>6.2186023242279474E-2</v>
      </c>
      <c r="E438">
        <v>0.76121126296798614</v>
      </c>
    </row>
    <row r="439" spans="2:5">
      <c r="B439">
        <v>435</v>
      </c>
      <c r="C439">
        <v>2.7462078491466327E-2</v>
      </c>
      <c r="D439">
        <v>7.3121409399518722E-2</v>
      </c>
      <c r="E439">
        <v>0.75637543790589368</v>
      </c>
    </row>
    <row r="440" spans="2:5">
      <c r="B440">
        <v>436</v>
      </c>
      <c r="C440">
        <v>2.5264493780017473E-2</v>
      </c>
      <c r="D440">
        <v>5.8821035658006796E-2</v>
      </c>
      <c r="E440">
        <v>0.78555368476166398</v>
      </c>
    </row>
    <row r="441" spans="2:5">
      <c r="B441">
        <v>437</v>
      </c>
      <c r="C441">
        <v>2.0590493049901994E-2</v>
      </c>
      <c r="D441">
        <v>9.5691882047932442E-2</v>
      </c>
      <c r="E441">
        <v>0.74103231954814008</v>
      </c>
    </row>
    <row r="442" spans="2:5">
      <c r="B442">
        <v>438</v>
      </c>
      <c r="C442">
        <v>1.0922305477318144E-2</v>
      </c>
      <c r="D442">
        <v>6.0883244401349262E-2</v>
      </c>
      <c r="E442">
        <v>0.81833633555751095</v>
      </c>
    </row>
    <row r="443" spans="2:5">
      <c r="B443">
        <v>439</v>
      </c>
      <c r="C443">
        <v>3.9829087988773069E-2</v>
      </c>
      <c r="D443">
        <v>0.12899527080205347</v>
      </c>
      <c r="E443">
        <v>0.62782602848887603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ColWidth="9.140625" defaultRowHeight="15"/>
  <sheetData>
    <row r="5" spans="2:5">
      <c r="B5">
        <v>1</v>
      </c>
      <c r="C5">
        <v>0.33488840145934012</v>
      </c>
      <c r="D5">
        <v>8.8510859976280956E-33</v>
      </c>
      <c r="E5">
        <v>0.66511159854065993</v>
      </c>
    </row>
    <row r="6" spans="2:5">
      <c r="B6">
        <v>2</v>
      </c>
      <c r="C6">
        <v>0.10590781725044399</v>
      </c>
      <c r="D6">
        <v>2.1556887571817823E-33</v>
      </c>
      <c r="E6">
        <v>0.89409218274955604</v>
      </c>
    </row>
    <row r="7" spans="2:5">
      <c r="B7">
        <v>3</v>
      </c>
      <c r="C7">
        <v>0.4390282390004912</v>
      </c>
      <c r="D7">
        <v>5.4698830545637711E-33</v>
      </c>
      <c r="E7">
        <v>0.56097176099950885</v>
      </c>
    </row>
    <row r="8" spans="2:5">
      <c r="B8">
        <v>4</v>
      </c>
      <c r="C8">
        <v>0.55064762190038841</v>
      </c>
      <c r="D8">
        <v>1.0870738902031442E-32</v>
      </c>
      <c r="E8">
        <v>0.44935237809961154</v>
      </c>
    </row>
    <row r="9" spans="2:5">
      <c r="B9">
        <v>5</v>
      </c>
      <c r="C9">
        <v>0.36711998193702378</v>
      </c>
      <c r="D9">
        <v>4.00147184497413E-33</v>
      </c>
      <c r="E9">
        <v>0.63288001806297634</v>
      </c>
    </row>
    <row r="10" spans="2:5">
      <c r="B10">
        <v>6</v>
      </c>
      <c r="C10">
        <v>9.5450019923919729E-2</v>
      </c>
      <c r="D10">
        <v>2.5320552301765746E-33</v>
      </c>
      <c r="E10">
        <v>0.90454998007608034</v>
      </c>
    </row>
    <row r="11" spans="2:5">
      <c r="B11">
        <v>7</v>
      </c>
      <c r="C11">
        <v>0.1222464491971947</v>
      </c>
      <c r="D11">
        <v>2.4989366524750568E-33</v>
      </c>
      <c r="E11">
        <v>0.87775355080280537</v>
      </c>
    </row>
    <row r="12" spans="2:5">
      <c r="B12">
        <v>8</v>
      </c>
      <c r="C12">
        <v>0.59307287943027642</v>
      </c>
      <c r="D12">
        <v>1.0190695228640792E-32</v>
      </c>
      <c r="E12">
        <v>0.40692712056972363</v>
      </c>
    </row>
    <row r="13" spans="2:5">
      <c r="B13">
        <v>9</v>
      </c>
      <c r="C13">
        <v>0.4197435933142829</v>
      </c>
      <c r="D13">
        <v>5.9778094671669645E-33</v>
      </c>
      <c r="E13">
        <v>0.5802564066857171</v>
      </c>
    </row>
    <row r="14" spans="2:5">
      <c r="B14">
        <v>10</v>
      </c>
      <c r="C14">
        <v>0.54770067790704435</v>
      </c>
      <c r="D14">
        <v>8.0731800000245098E-33</v>
      </c>
      <c r="E14">
        <v>0.45229932209295565</v>
      </c>
    </row>
    <row r="15" spans="2:5">
      <c r="B15">
        <v>11</v>
      </c>
      <c r="C15">
        <v>0.23365414871589751</v>
      </c>
      <c r="D15">
        <v>4.3629703364270329E-33</v>
      </c>
      <c r="E15">
        <v>0.7663458512841026</v>
      </c>
    </row>
    <row r="16" spans="2:5">
      <c r="B16">
        <v>12</v>
      </c>
      <c r="C16">
        <v>0.21224746643207792</v>
      </c>
      <c r="D16">
        <v>5.2568860344748886E-33</v>
      </c>
      <c r="E16">
        <v>0.78775253356792208</v>
      </c>
    </row>
    <row r="17" spans="2:5">
      <c r="B17">
        <v>13</v>
      </c>
      <c r="C17">
        <v>0.3070455332652563</v>
      </c>
      <c r="D17">
        <v>5.8154104215085486E-33</v>
      </c>
      <c r="E17">
        <v>0.6929544667347437</v>
      </c>
    </row>
    <row r="18" spans="2:5">
      <c r="B18">
        <v>14</v>
      </c>
      <c r="C18">
        <v>0.47817501689640157</v>
      </c>
      <c r="D18">
        <v>7.9069512028490686E-33</v>
      </c>
      <c r="E18">
        <v>0.52182498310359837</v>
      </c>
    </row>
    <row r="19" spans="2:5">
      <c r="B19">
        <v>15</v>
      </c>
      <c r="C19">
        <v>0.21688338869606028</v>
      </c>
      <c r="D19">
        <v>5.5000576820197013E-33</v>
      </c>
      <c r="E19">
        <v>0.78311661130393961</v>
      </c>
    </row>
    <row r="20" spans="2:5">
      <c r="B20">
        <v>16</v>
      </c>
      <c r="C20">
        <v>0.25740427082875034</v>
      </c>
      <c r="D20">
        <v>5.0871609481138512E-33</v>
      </c>
      <c r="E20">
        <v>0.74259572917124961</v>
      </c>
    </row>
    <row r="21" spans="2:5">
      <c r="B21">
        <v>17</v>
      </c>
      <c r="C21">
        <v>0.30024201362488079</v>
      </c>
      <c r="D21">
        <v>5.03709887721929E-33</v>
      </c>
      <c r="E21">
        <v>0.69975798637511921</v>
      </c>
    </row>
    <row r="22" spans="2:5">
      <c r="B22">
        <v>18</v>
      </c>
      <c r="C22">
        <v>0.32723796893760693</v>
      </c>
      <c r="D22">
        <v>6.0690287582249507E-33</v>
      </c>
      <c r="E22">
        <v>0.67276203106239318</v>
      </c>
    </row>
    <row r="23" spans="2:5">
      <c r="B23">
        <v>19</v>
      </c>
      <c r="C23">
        <v>0.45921837611393979</v>
      </c>
      <c r="D23">
        <v>1.0646757162409958E-32</v>
      </c>
      <c r="E23">
        <v>0.54078162388606021</v>
      </c>
    </row>
    <row r="24" spans="2:5">
      <c r="B24">
        <v>20</v>
      </c>
      <c r="C24">
        <v>0.37487438709374715</v>
      </c>
      <c r="D24">
        <v>7.2755170846868988E-33</v>
      </c>
      <c r="E24">
        <v>0.62512561290625279</v>
      </c>
    </row>
    <row r="25" spans="2:5">
      <c r="B25">
        <v>21</v>
      </c>
      <c r="C25">
        <v>0.31390962571703618</v>
      </c>
      <c r="D25">
        <v>9.8434995169856531E-33</v>
      </c>
      <c r="E25">
        <v>0.68609037428296382</v>
      </c>
    </row>
    <row r="26" spans="2:5">
      <c r="B26">
        <v>22</v>
      </c>
      <c r="C26">
        <v>0.29427678593135609</v>
      </c>
      <c r="D26">
        <v>0.70572321406864424</v>
      </c>
      <c r="E26">
        <v>0</v>
      </c>
    </row>
    <row r="27" spans="2:5">
      <c r="B27">
        <v>23</v>
      </c>
      <c r="C27">
        <v>0.49988766757048497</v>
      </c>
      <c r="D27">
        <v>0.50011233242951503</v>
      </c>
      <c r="E27">
        <v>0</v>
      </c>
    </row>
    <row r="28" spans="2:5">
      <c r="B28">
        <v>24</v>
      </c>
      <c r="C28">
        <v>1</v>
      </c>
      <c r="D28">
        <v>0</v>
      </c>
      <c r="E28">
        <v>0</v>
      </c>
    </row>
    <row r="29" spans="2:5">
      <c r="B29">
        <v>25</v>
      </c>
      <c r="C29">
        <v>0.22297867438823357</v>
      </c>
      <c r="D29">
        <v>0.1487444110116487</v>
      </c>
      <c r="E29">
        <v>0.61795588630778187</v>
      </c>
    </row>
    <row r="30" spans="2:5">
      <c r="B30">
        <v>26</v>
      </c>
      <c r="C30">
        <v>0.14978510600970335</v>
      </c>
      <c r="D30">
        <v>8.120056022823964E-2</v>
      </c>
      <c r="E30">
        <v>0.76149641317493066</v>
      </c>
    </row>
    <row r="31" spans="2:5">
      <c r="B31">
        <v>27</v>
      </c>
      <c r="C31">
        <v>0.10306867313901633</v>
      </c>
      <c r="D31">
        <v>0.10293136306313277</v>
      </c>
      <c r="E31">
        <v>0.78458970309274134</v>
      </c>
    </row>
    <row r="32" spans="2:5">
      <c r="B32">
        <v>28</v>
      </c>
      <c r="C32">
        <v>0.3296992528579531</v>
      </c>
      <c r="D32">
        <v>0.19856000836183507</v>
      </c>
      <c r="E32">
        <v>0.45848737894523645</v>
      </c>
    </row>
    <row r="33" spans="2:5">
      <c r="B33">
        <v>29</v>
      </c>
      <c r="C33">
        <v>0.14455468653244596</v>
      </c>
      <c r="D33">
        <v>0.19185561007296412</v>
      </c>
      <c r="E33">
        <v>0.64810674009950242</v>
      </c>
    </row>
    <row r="34" spans="2:5">
      <c r="B34">
        <v>30</v>
      </c>
      <c r="C34">
        <v>0.35102218281702768</v>
      </c>
      <c r="D34">
        <v>0.20057374007326348</v>
      </c>
      <c r="E34">
        <v>0.43307552952322237</v>
      </c>
    </row>
    <row r="35" spans="2:5">
      <c r="B35">
        <v>31</v>
      </c>
      <c r="C35">
        <v>0.12742741377070838</v>
      </c>
      <c r="D35">
        <v>0.29879317275423112</v>
      </c>
      <c r="E35">
        <v>0.54816127439765283</v>
      </c>
    </row>
    <row r="36" spans="2:5">
      <c r="B36">
        <v>32</v>
      </c>
      <c r="C36">
        <v>8.8880117813561449E-2</v>
      </c>
      <c r="D36">
        <v>0.11642125455293206</v>
      </c>
      <c r="E36">
        <v>0.78536317798592314</v>
      </c>
    </row>
    <row r="37" spans="2:5">
      <c r="B37">
        <v>33</v>
      </c>
      <c r="C37">
        <v>0.20616424034141545</v>
      </c>
      <c r="D37">
        <v>0.27981865699057334</v>
      </c>
      <c r="E37">
        <v>0.50170414389423557</v>
      </c>
    </row>
    <row r="38" spans="2:5">
      <c r="B38">
        <v>34</v>
      </c>
      <c r="C38">
        <v>5.9503170057245203E-2</v>
      </c>
      <c r="D38">
        <v>0.14960398323540425</v>
      </c>
      <c r="E38">
        <v>0.77930261812180746</v>
      </c>
    </row>
    <row r="39" spans="2:5">
      <c r="B39">
        <v>35</v>
      </c>
      <c r="C39">
        <v>0.1125898673185342</v>
      </c>
      <c r="D39">
        <v>8.9973666219713672E-2</v>
      </c>
      <c r="E39">
        <v>0.78467389948587896</v>
      </c>
    </row>
    <row r="40" spans="2:5">
      <c r="B40">
        <v>36</v>
      </c>
      <c r="C40">
        <v>0.18381383599562687</v>
      </c>
      <c r="D40">
        <v>0.12255351057754907</v>
      </c>
      <c r="E40">
        <v>0.68273138997666249</v>
      </c>
    </row>
    <row r="41" spans="2:5">
      <c r="B41">
        <v>37</v>
      </c>
      <c r="C41">
        <v>7.5455475221756538E-2</v>
      </c>
      <c r="D41">
        <v>0.19607127093341525</v>
      </c>
      <c r="E41">
        <v>0.71796545115297516</v>
      </c>
    </row>
    <row r="42" spans="2:5">
      <c r="B42">
        <v>38</v>
      </c>
      <c r="C42">
        <v>6.8376094329491877E-2</v>
      </c>
      <c r="D42">
        <v>0.17257876211394613</v>
      </c>
      <c r="E42">
        <v>0.74260142850753519</v>
      </c>
    </row>
    <row r="43" spans="2:5">
      <c r="B43">
        <v>39</v>
      </c>
      <c r="C43">
        <v>7.7490632903735673E-2</v>
      </c>
      <c r="D43">
        <v>4.8755157576486817E-2</v>
      </c>
      <c r="E43">
        <v>0.86208633300816073</v>
      </c>
    </row>
    <row r="44" spans="2:5">
      <c r="B44">
        <v>40</v>
      </c>
      <c r="C44">
        <v>0.30680085089581227</v>
      </c>
      <c r="D44">
        <v>0.33007232386902607</v>
      </c>
      <c r="E44">
        <v>0.3392361202510098</v>
      </c>
    </row>
    <row r="45" spans="2:5">
      <c r="B45">
        <v>41</v>
      </c>
      <c r="C45">
        <v>0.21518602077632182</v>
      </c>
      <c r="D45">
        <v>7.1918063206578647E-2</v>
      </c>
      <c r="E45">
        <v>0.70271138847625447</v>
      </c>
    </row>
    <row r="46" spans="2:5">
      <c r="B46">
        <v>42</v>
      </c>
      <c r="C46">
        <v>0.22967001724886893</v>
      </c>
      <c r="D46">
        <v>0.21524709060107261</v>
      </c>
      <c r="E46">
        <v>0.54512205624257293</v>
      </c>
    </row>
    <row r="47" spans="2:5">
      <c r="B47">
        <v>43</v>
      </c>
      <c r="C47">
        <v>0.2426016254516703</v>
      </c>
      <c r="D47">
        <v>0.16491607731889724</v>
      </c>
      <c r="E47">
        <v>0.57988924603480929</v>
      </c>
    </row>
    <row r="48" spans="2:5">
      <c r="B48">
        <v>44</v>
      </c>
      <c r="C48">
        <v>0.19023769926190323</v>
      </c>
      <c r="D48">
        <v>0.16249443147957277</v>
      </c>
      <c r="E48">
        <v>0.6329200247858664</v>
      </c>
    </row>
    <row r="49" spans="2:5">
      <c r="B49">
        <v>45</v>
      </c>
      <c r="C49">
        <v>0.30650837616277471</v>
      </c>
      <c r="D49">
        <v>0.45928169463978019</v>
      </c>
      <c r="E49">
        <v>0.21704736015497453</v>
      </c>
    </row>
    <row r="50" spans="2:5">
      <c r="B50">
        <v>46</v>
      </c>
      <c r="C50">
        <v>9.2645549019694018E-2</v>
      </c>
      <c r="D50">
        <v>0.16804354571386965</v>
      </c>
      <c r="E50">
        <v>0.72801656348675581</v>
      </c>
    </row>
    <row r="51" spans="2:5">
      <c r="B51">
        <v>47</v>
      </c>
      <c r="C51">
        <v>0.33610005535251875</v>
      </c>
      <c r="D51">
        <v>0.25695096243237059</v>
      </c>
      <c r="E51">
        <v>0.39040656372666838</v>
      </c>
    </row>
    <row r="52" spans="2:5">
      <c r="B52">
        <v>48</v>
      </c>
      <c r="C52">
        <v>0.15083628309214192</v>
      </c>
      <c r="D52">
        <v>9.4248999656486226E-2</v>
      </c>
      <c r="E52">
        <v>0.74381139637767824</v>
      </c>
    </row>
    <row r="53" spans="2:5">
      <c r="B53">
        <v>49</v>
      </c>
      <c r="C53">
        <v>0.10091514245798955</v>
      </c>
      <c r="D53">
        <v>0.11291781417729332</v>
      </c>
      <c r="E53">
        <v>0.77553475486212609</v>
      </c>
    </row>
    <row r="54" spans="2:5">
      <c r="B54">
        <v>50</v>
      </c>
      <c r="C54">
        <v>0.20784442218320365</v>
      </c>
      <c r="D54">
        <v>2.8261146449227267E-2</v>
      </c>
      <c r="E54">
        <v>0.75752780604031655</v>
      </c>
    </row>
    <row r="55" spans="2:5">
      <c r="B55">
        <v>51</v>
      </c>
      <c r="C55">
        <v>9.6293088126330251E-2</v>
      </c>
      <c r="D55">
        <v>0.11561429488416597</v>
      </c>
      <c r="E55">
        <v>0.77742253264097694</v>
      </c>
    </row>
    <row r="56" spans="2:5">
      <c r="B56">
        <v>52</v>
      </c>
      <c r="C56">
        <v>0.1961800309143662</v>
      </c>
      <c r="D56">
        <v>9.0634137510445661E-2</v>
      </c>
      <c r="E56">
        <v>0.7065374251706813</v>
      </c>
    </row>
    <row r="57" spans="2:5">
      <c r="B57">
        <v>53</v>
      </c>
      <c r="C57">
        <v>0.21789768055672223</v>
      </c>
      <c r="D57">
        <v>0.25914148729732966</v>
      </c>
      <c r="E57">
        <v>0.50314534964722857</v>
      </c>
    </row>
    <row r="58" spans="2:5">
      <c r="B58">
        <v>54</v>
      </c>
      <c r="C58">
        <v>9.4582227983324829E-2</v>
      </c>
      <c r="D58">
        <v>7.3953317519266926E-2</v>
      </c>
      <c r="E58">
        <v>0.81724063893837617</v>
      </c>
    </row>
    <row r="59" spans="2:5">
      <c r="B59">
        <v>55</v>
      </c>
      <c r="C59">
        <v>0.15715279808212501</v>
      </c>
      <c r="D59">
        <v>0.11384191598592214</v>
      </c>
      <c r="E59">
        <v>0.71615793987234844</v>
      </c>
    </row>
    <row r="60" spans="2:5">
      <c r="B60">
        <v>56</v>
      </c>
      <c r="C60">
        <v>0.39207021415038235</v>
      </c>
      <c r="D60">
        <v>0.29337949606151714</v>
      </c>
      <c r="E60">
        <v>0.30557390006613849</v>
      </c>
    </row>
    <row r="61" spans="2:5">
      <c r="B61">
        <v>57</v>
      </c>
      <c r="C61">
        <v>1.7569028601114534E-2</v>
      </c>
      <c r="D61">
        <v>6.8366359411293459E-2</v>
      </c>
      <c r="E61">
        <v>0.91013675817919726</v>
      </c>
    </row>
    <row r="62" spans="2:5">
      <c r="B62">
        <v>58</v>
      </c>
      <c r="C62">
        <v>4.6285235140506129E-2</v>
      </c>
      <c r="D62">
        <v>8.8069635290973849E-2</v>
      </c>
      <c r="E62">
        <v>0.85362566407499729</v>
      </c>
    </row>
    <row r="63" spans="2:5">
      <c r="B63">
        <v>59</v>
      </c>
      <c r="C63">
        <v>9.7381170657447225E-2</v>
      </c>
      <c r="D63">
        <v>4.7146304684819715E-2</v>
      </c>
      <c r="E63">
        <v>0.84725389952364538</v>
      </c>
    </row>
    <row r="64" spans="2:5">
      <c r="B64">
        <v>60</v>
      </c>
      <c r="C64">
        <v>2.7294818018471043E-2</v>
      </c>
      <c r="D64">
        <v>0.11435310869923643</v>
      </c>
      <c r="E64">
        <v>0.84955528115133272</v>
      </c>
    </row>
    <row r="65" spans="2:5">
      <c r="B65">
        <v>61</v>
      </c>
      <c r="C65">
        <v>7.9397371117730098E-2</v>
      </c>
      <c r="D65">
        <v>5.7542120638061398E-2</v>
      </c>
      <c r="E65">
        <v>0.85669781068459172</v>
      </c>
    </row>
    <row r="66" spans="2:5">
      <c r="B66">
        <v>62</v>
      </c>
      <c r="C66">
        <v>0.26476482613192792</v>
      </c>
      <c r="D66">
        <v>0.36227615778310185</v>
      </c>
      <c r="E66">
        <v>0.3564290243795063</v>
      </c>
    </row>
    <row r="67" spans="2:5">
      <c r="B67">
        <v>63</v>
      </c>
      <c r="C67">
        <v>3.0352344558014006E-2</v>
      </c>
      <c r="D67">
        <v>7.6895498345538701E-2</v>
      </c>
      <c r="E67">
        <v>0.88232961056733239</v>
      </c>
    </row>
    <row r="68" spans="2:5">
      <c r="B68">
        <v>64</v>
      </c>
      <c r="C68">
        <v>0.19759639337070223</v>
      </c>
      <c r="D68">
        <v>5.1867610198844248E-2</v>
      </c>
      <c r="E68">
        <v>0.74268612889146968</v>
      </c>
    </row>
    <row r="69" spans="2:5">
      <c r="B69">
        <v>65</v>
      </c>
      <c r="C69">
        <v>0.29064099562497853</v>
      </c>
      <c r="D69">
        <v>0.18812351538376881</v>
      </c>
      <c r="E69">
        <v>0.50397878264499696</v>
      </c>
    </row>
    <row r="70" spans="2:5">
      <c r="B70">
        <v>66</v>
      </c>
      <c r="C70">
        <v>0.11470556748885649</v>
      </c>
      <c r="D70">
        <v>0.18457080929235792</v>
      </c>
      <c r="E70">
        <v>0.68595005024384026</v>
      </c>
    </row>
    <row r="71" spans="2:5">
      <c r="B71">
        <v>67</v>
      </c>
      <c r="C71">
        <v>0.2138638615284133</v>
      </c>
      <c r="D71">
        <v>0.17199607876338413</v>
      </c>
      <c r="E71">
        <v>0.60039795985382238</v>
      </c>
    </row>
    <row r="72" spans="2:5">
      <c r="B72">
        <v>68</v>
      </c>
      <c r="C72">
        <v>0.3385319217049233</v>
      </c>
      <c r="D72">
        <v>0.20142686097751039</v>
      </c>
      <c r="E72">
        <v>0.44432628147285708</v>
      </c>
    </row>
    <row r="73" spans="2:5">
      <c r="B73">
        <v>69</v>
      </c>
      <c r="C73">
        <v>0.27284157180551505</v>
      </c>
      <c r="D73">
        <v>0.19427410778345755</v>
      </c>
      <c r="E73">
        <v>0.51154454989047826</v>
      </c>
    </row>
    <row r="74" spans="2:5">
      <c r="B74">
        <v>70</v>
      </c>
      <c r="C74">
        <v>0.19650325595833357</v>
      </c>
      <c r="D74">
        <v>0.12205608256959238</v>
      </c>
      <c r="E74">
        <v>0.67772056423339277</v>
      </c>
    </row>
    <row r="75" spans="2:5">
      <c r="B75">
        <v>71</v>
      </c>
      <c r="C75">
        <v>0.19565889714892593</v>
      </c>
      <c r="D75">
        <v>0.22440423424042671</v>
      </c>
      <c r="E75">
        <v>0.56146525090089883</v>
      </c>
    </row>
    <row r="76" spans="2:5">
      <c r="B76">
        <v>72</v>
      </c>
      <c r="C76">
        <v>7.7223390971169745E-2</v>
      </c>
      <c r="D76">
        <v>9.6462882888786572E-2</v>
      </c>
      <c r="E76">
        <v>0.81253024181646294</v>
      </c>
    </row>
    <row r="77" spans="2:5">
      <c r="B77">
        <v>73</v>
      </c>
      <c r="C77">
        <v>5.2759956142887129E-2</v>
      </c>
      <c r="D77">
        <v>4.335790786508302E-2</v>
      </c>
      <c r="E77">
        <v>0.8951758228879414</v>
      </c>
    </row>
    <row r="78" spans="2:5">
      <c r="B78">
        <v>74</v>
      </c>
      <c r="C78">
        <v>0.12534236254468137</v>
      </c>
      <c r="D78">
        <v>0.21412355856977272</v>
      </c>
      <c r="E78">
        <v>0.6398321866789517</v>
      </c>
    </row>
    <row r="79" spans="2:5">
      <c r="B79">
        <v>75</v>
      </c>
      <c r="C79">
        <v>5.0654457594697722E-2</v>
      </c>
      <c r="D79">
        <v>0.27457082947046535</v>
      </c>
      <c r="E79">
        <v>0.65873437443119176</v>
      </c>
    </row>
    <row r="80" spans="2:5">
      <c r="B80">
        <v>76</v>
      </c>
      <c r="C80">
        <v>0.21102394244070966</v>
      </c>
      <c r="D80">
        <v>0.43870654264045961</v>
      </c>
      <c r="E80">
        <v>0.33566608886593985</v>
      </c>
    </row>
    <row r="81" spans="2:5">
      <c r="B81">
        <v>77</v>
      </c>
      <c r="C81">
        <v>8.0158967174603413E-2</v>
      </c>
      <c r="D81">
        <v>6.093028519382316E-2</v>
      </c>
      <c r="E81">
        <v>0.84564776687956944</v>
      </c>
    </row>
    <row r="82" spans="2:5">
      <c r="B82">
        <v>78</v>
      </c>
      <c r="C82">
        <v>0.17329296379288206</v>
      </c>
      <c r="D82">
        <v>0.35308624616760859</v>
      </c>
      <c r="E82">
        <v>0.4548604805697446</v>
      </c>
    </row>
    <row r="83" spans="2:5">
      <c r="B83">
        <v>79</v>
      </c>
      <c r="C83">
        <v>0.23088648976785103</v>
      </c>
      <c r="D83">
        <v>0.24025241631614036</v>
      </c>
      <c r="E83">
        <v>0.51790903904699492</v>
      </c>
    </row>
    <row r="84" spans="2:5">
      <c r="B84">
        <v>80</v>
      </c>
      <c r="C84">
        <v>0.10801621875118875</v>
      </c>
      <c r="D84">
        <v>0.17606381406231089</v>
      </c>
      <c r="E84">
        <v>0.70352024962767956</v>
      </c>
    </row>
    <row r="85" spans="2:5">
      <c r="B85">
        <v>81</v>
      </c>
      <c r="C85">
        <v>6.8344818884653769E-2</v>
      </c>
      <c r="D85">
        <v>0.38450288963589963</v>
      </c>
      <c r="E85">
        <v>0.52963588277506835</v>
      </c>
    </row>
    <row r="86" spans="2:5">
      <c r="B86">
        <v>82</v>
      </c>
      <c r="C86">
        <v>0.31605853904806858</v>
      </c>
      <c r="D86">
        <v>0.19498144708574489</v>
      </c>
      <c r="E86">
        <v>0.47655174031727315</v>
      </c>
    </row>
    <row r="87" spans="2:5">
      <c r="B87">
        <v>83</v>
      </c>
      <c r="C87">
        <v>0.2227644280112121</v>
      </c>
      <c r="D87">
        <v>0.16793123726382675</v>
      </c>
      <c r="E87">
        <v>0.59702907771483416</v>
      </c>
    </row>
    <row r="88" spans="2:5">
      <c r="B88">
        <v>84</v>
      </c>
      <c r="C88">
        <v>0.31249119111939239</v>
      </c>
      <c r="D88">
        <v>0.26514115637459212</v>
      </c>
      <c r="E88">
        <v>0.40825178193398071</v>
      </c>
    </row>
    <row r="89" spans="2:5">
      <c r="B89">
        <v>85</v>
      </c>
      <c r="C89">
        <v>0.11124421481116165</v>
      </c>
      <c r="D89">
        <v>0.14963174922484324</v>
      </c>
      <c r="E89">
        <v>0.7279283812517654</v>
      </c>
    </row>
    <row r="90" spans="2:5">
      <c r="B90">
        <v>86</v>
      </c>
      <c r="C90">
        <v>0.17339485888671347</v>
      </c>
      <c r="D90">
        <v>0.28340767942577422</v>
      </c>
      <c r="E90">
        <v>0.5227773495392104</v>
      </c>
    </row>
    <row r="91" spans="2:5">
      <c r="B91">
        <v>87</v>
      </c>
      <c r="C91">
        <v>0.28640567084719487</v>
      </c>
      <c r="D91">
        <v>4.3129914405348566E-2</v>
      </c>
      <c r="E91">
        <v>0.6606659581141292</v>
      </c>
    </row>
    <row r="92" spans="2:5">
      <c r="B92">
        <v>88</v>
      </c>
      <c r="C92">
        <v>0.16630777813922254</v>
      </c>
      <c r="D92">
        <v>0.11228598148872806</v>
      </c>
      <c r="E92">
        <v>0.71362276261165525</v>
      </c>
    </row>
    <row r="93" spans="2:5">
      <c r="B93">
        <v>89</v>
      </c>
      <c r="C93">
        <v>9.1377411118001198E-2</v>
      </c>
      <c r="D93">
        <v>0.18758047578574549</v>
      </c>
      <c r="E93">
        <v>0.70316328818103835</v>
      </c>
    </row>
    <row r="94" spans="2:5">
      <c r="B94">
        <v>90</v>
      </c>
      <c r="C94">
        <v>0.35793756929237752</v>
      </c>
      <c r="D94">
        <v>0.37720786638635462</v>
      </c>
      <c r="E94">
        <v>0.25149391582664515</v>
      </c>
    </row>
    <row r="95" spans="2:5">
      <c r="B95">
        <v>91</v>
      </c>
      <c r="C95">
        <v>0.23734835876532084</v>
      </c>
      <c r="D95">
        <v>7.9131221533758525E-2</v>
      </c>
      <c r="E95">
        <v>0.66911371843060463</v>
      </c>
    </row>
    <row r="96" spans="2:5">
      <c r="B96">
        <v>92</v>
      </c>
      <c r="C96">
        <v>0.13033997799067878</v>
      </c>
      <c r="D96">
        <v>0.16273470229328951</v>
      </c>
      <c r="E96">
        <v>0.69547744604216399</v>
      </c>
    </row>
    <row r="97" spans="2:5">
      <c r="B97">
        <v>93</v>
      </c>
      <c r="C97">
        <v>0.40565553532152054</v>
      </c>
      <c r="D97">
        <v>0.42162577729845985</v>
      </c>
      <c r="E97">
        <v>0.16363880720774973</v>
      </c>
    </row>
    <row r="98" spans="2:5">
      <c r="B98">
        <v>94</v>
      </c>
      <c r="C98">
        <v>0.10890214641442464</v>
      </c>
      <c r="D98">
        <v>0.31296974640524622</v>
      </c>
      <c r="E98">
        <v>0.55891321825033924</v>
      </c>
    </row>
    <row r="99" spans="2:5">
      <c r="B99">
        <v>95</v>
      </c>
      <c r="C99">
        <v>6.6419922360731992E-2</v>
      </c>
      <c r="D99">
        <v>8.9837128816967621E-2</v>
      </c>
      <c r="E99">
        <v>0.83282204833606965</v>
      </c>
    </row>
    <row r="100" spans="2:5">
      <c r="B100">
        <v>96</v>
      </c>
      <c r="C100">
        <v>0.12480396329002762</v>
      </c>
      <c r="D100">
        <v>5.6175846254553533E-2</v>
      </c>
      <c r="E100">
        <v>0.81125910196671969</v>
      </c>
    </row>
    <row r="101" spans="2:5">
      <c r="B101">
        <v>97</v>
      </c>
      <c r="C101">
        <v>0.27539978927802683</v>
      </c>
      <c r="D101">
        <v>0.2053150012249319</v>
      </c>
      <c r="E101">
        <v>0.50501671058389652</v>
      </c>
    </row>
    <row r="102" spans="2:5">
      <c r="B102">
        <v>98</v>
      </c>
      <c r="C102">
        <v>0.11744481690268807</v>
      </c>
      <c r="D102">
        <v>7.2782687572330668E-2</v>
      </c>
      <c r="E102">
        <v>0.80381325723340669</v>
      </c>
    </row>
    <row r="103" spans="2:5">
      <c r="B103">
        <v>99</v>
      </c>
      <c r="C103">
        <v>0.25891334790047293</v>
      </c>
      <c r="D103">
        <v>0.20096931992535649</v>
      </c>
      <c r="E103">
        <v>0.52639888039753879</v>
      </c>
    </row>
    <row r="104" spans="2:5">
      <c r="B104">
        <v>100</v>
      </c>
      <c r="C104">
        <v>0.14885948978151617</v>
      </c>
      <c r="D104">
        <v>0.13248044356708144</v>
      </c>
      <c r="E104">
        <v>0.70620782366059109</v>
      </c>
    </row>
    <row r="105" spans="2:5">
      <c r="B105">
        <v>101</v>
      </c>
      <c r="C105">
        <v>0.10888606481886985</v>
      </c>
      <c r="D105">
        <v>7.3059091548774824E-2</v>
      </c>
      <c r="E105">
        <v>0.81034944458059432</v>
      </c>
    </row>
    <row r="106" spans="2:5">
      <c r="B106">
        <v>102</v>
      </c>
      <c r="C106">
        <v>0.21619678121486557</v>
      </c>
      <c r="D106">
        <v>0.22490708052047337</v>
      </c>
      <c r="E106">
        <v>0.53811526027751366</v>
      </c>
    </row>
    <row r="107" spans="2:5">
      <c r="B107">
        <v>103</v>
      </c>
      <c r="C107">
        <v>5.5320381137013E-2</v>
      </c>
      <c r="D107">
        <v>0.1361403819406681</v>
      </c>
      <c r="E107">
        <v>0.80084392664727566</v>
      </c>
    </row>
    <row r="108" spans="2:5">
      <c r="B108">
        <v>104</v>
      </c>
      <c r="C108">
        <v>1.9780651073366688E-2</v>
      </c>
      <c r="D108">
        <v>5.1592255908178675E-2</v>
      </c>
      <c r="E108">
        <v>0.92273065271618826</v>
      </c>
    </row>
    <row r="109" spans="2:5">
      <c r="B109">
        <v>105</v>
      </c>
      <c r="C109">
        <v>0.28333248456766097</v>
      </c>
      <c r="D109">
        <v>0.37278591752951928</v>
      </c>
      <c r="E109">
        <v>0.3310181982270971</v>
      </c>
    </row>
    <row r="110" spans="2:5">
      <c r="B110">
        <v>106</v>
      </c>
      <c r="C110">
        <v>0.14260999546192926</v>
      </c>
      <c r="D110">
        <v>0.15664934543375908</v>
      </c>
      <c r="E110">
        <v>0.68580906076645953</v>
      </c>
    </row>
    <row r="111" spans="2:5">
      <c r="B111">
        <v>107</v>
      </c>
      <c r="C111">
        <v>8.0601407913977102E-2</v>
      </c>
      <c r="D111">
        <v>6.0699895844862461E-2</v>
      </c>
      <c r="E111">
        <v>0.85209806567505963</v>
      </c>
    </row>
    <row r="112" spans="2:5">
      <c r="B112">
        <v>108</v>
      </c>
      <c r="C112">
        <v>0.22597871179548945</v>
      </c>
      <c r="D112">
        <v>0.21000492123205383</v>
      </c>
      <c r="E112">
        <v>0.55504643184901248</v>
      </c>
    </row>
    <row r="113" spans="2:5">
      <c r="B113">
        <v>109</v>
      </c>
      <c r="C113">
        <v>0.13083141715457056</v>
      </c>
      <c r="D113">
        <v>0.11516745625873029</v>
      </c>
      <c r="E113">
        <v>0.74359005798068867</v>
      </c>
    </row>
    <row r="114" spans="2:5">
      <c r="B114">
        <v>110</v>
      </c>
      <c r="C114">
        <v>0.15718254709887228</v>
      </c>
      <c r="D114">
        <v>3.0090966250585466E-2</v>
      </c>
      <c r="E114">
        <v>0.80449481401231693</v>
      </c>
    </row>
    <row r="115" spans="2:5">
      <c r="B115">
        <v>111</v>
      </c>
      <c r="C115">
        <v>0.31667177699121085</v>
      </c>
      <c r="D115">
        <v>0.30823071245177264</v>
      </c>
      <c r="E115">
        <v>0.36541912521191622</v>
      </c>
    </row>
    <row r="116" spans="2:5">
      <c r="B116">
        <v>112</v>
      </c>
      <c r="C116">
        <v>0.41055621601563752</v>
      </c>
      <c r="D116">
        <v>0.33443427466327907</v>
      </c>
      <c r="E116">
        <v>0.24423627957872535</v>
      </c>
    </row>
    <row r="117" spans="2:5">
      <c r="B117">
        <v>113</v>
      </c>
      <c r="C117">
        <v>3.2876900805422597E-2</v>
      </c>
      <c r="D117">
        <v>8.4924207626034476E-2</v>
      </c>
      <c r="E117">
        <v>0.87216691098208943</v>
      </c>
    </row>
    <row r="118" spans="2:5">
      <c r="B118">
        <v>114</v>
      </c>
      <c r="C118">
        <v>0.20371516857460192</v>
      </c>
      <c r="D118">
        <v>0.16784386691534581</v>
      </c>
      <c r="E118">
        <v>0.61163513525175994</v>
      </c>
    </row>
    <row r="119" spans="2:5">
      <c r="B119">
        <v>115</v>
      </c>
      <c r="C119">
        <v>0.19051947337753072</v>
      </c>
      <c r="D119">
        <v>0.18944720183302721</v>
      </c>
      <c r="E119">
        <v>0.60812602177126429</v>
      </c>
    </row>
    <row r="120" spans="2:5">
      <c r="B120">
        <v>116</v>
      </c>
      <c r="C120">
        <v>0.18302240178629692</v>
      </c>
      <c r="D120">
        <v>0.23047131996394365</v>
      </c>
      <c r="E120">
        <v>0.57072049022015992</v>
      </c>
    </row>
    <row r="121" spans="2:5">
      <c r="B121">
        <v>117</v>
      </c>
      <c r="C121">
        <v>0.22452211701287358</v>
      </c>
      <c r="D121">
        <v>0.13655500902882367</v>
      </c>
      <c r="E121">
        <v>0.62212883536160168</v>
      </c>
    </row>
    <row r="122" spans="2:5">
      <c r="B122">
        <v>118</v>
      </c>
      <c r="C122">
        <v>0.12502971929863613</v>
      </c>
      <c r="D122">
        <v>0.20849359991222108</v>
      </c>
      <c r="E122">
        <v>0.64679039390975801</v>
      </c>
    </row>
    <row r="123" spans="2:5">
      <c r="B123">
        <v>119</v>
      </c>
      <c r="C123">
        <v>0.1326578161621712</v>
      </c>
      <c r="D123">
        <v>7.1134354868796601E-2</v>
      </c>
      <c r="E123">
        <v>0.7873445369258536</v>
      </c>
    </row>
    <row r="124" spans="2:5">
      <c r="B124">
        <v>120</v>
      </c>
      <c r="C124">
        <v>0.1514450012283107</v>
      </c>
      <c r="D124">
        <v>0.19165039712309156</v>
      </c>
      <c r="E124">
        <v>0.64216420802764218</v>
      </c>
    </row>
    <row r="125" spans="2:5">
      <c r="B125">
        <v>121</v>
      </c>
      <c r="C125">
        <v>0.41781608405920079</v>
      </c>
      <c r="D125">
        <v>0.42609764625049373</v>
      </c>
      <c r="E125">
        <v>0.14538172058106386</v>
      </c>
    </row>
    <row r="126" spans="2:5">
      <c r="B126">
        <v>122</v>
      </c>
      <c r="C126">
        <v>0.15813190597726451</v>
      </c>
      <c r="D126">
        <v>9.030825334777022E-2</v>
      </c>
      <c r="E126">
        <v>0.74401435026801876</v>
      </c>
    </row>
    <row r="127" spans="2:5">
      <c r="B127">
        <v>123</v>
      </c>
      <c r="C127">
        <v>0.43036389048733736</v>
      </c>
      <c r="D127">
        <v>0.36196737002199564</v>
      </c>
      <c r="E127">
        <v>0.19439000838441592</v>
      </c>
    </row>
    <row r="128" spans="2:5">
      <c r="B128">
        <v>124</v>
      </c>
      <c r="C128">
        <v>0.18299037322997433</v>
      </c>
      <c r="D128">
        <v>9.49505114319351E-2</v>
      </c>
      <c r="E128">
        <v>0.70897197086593522</v>
      </c>
    </row>
    <row r="129" spans="2:5">
      <c r="B129">
        <v>125</v>
      </c>
      <c r="C129">
        <v>0.13291120234701193</v>
      </c>
      <c r="D129">
        <v>6.8644376040312427E-2</v>
      </c>
      <c r="E129">
        <v>0.78965556309648632</v>
      </c>
    </row>
    <row r="130" spans="2:5">
      <c r="B130">
        <v>126</v>
      </c>
      <c r="C130">
        <v>0.27823411603706488</v>
      </c>
      <c r="D130">
        <v>0.11837050004629898</v>
      </c>
      <c r="E130">
        <v>0.59439893082749151</v>
      </c>
    </row>
    <row r="131" spans="2:5">
      <c r="B131">
        <v>127</v>
      </c>
      <c r="C131">
        <v>0.11307486480810472</v>
      </c>
      <c r="D131">
        <v>0.14918716476772131</v>
      </c>
      <c r="E131">
        <v>0.73051057436943545</v>
      </c>
    </row>
    <row r="132" spans="2:5">
      <c r="B132">
        <v>128</v>
      </c>
      <c r="C132">
        <v>0.24327880672466973</v>
      </c>
      <c r="D132">
        <v>8.1111513344911623E-2</v>
      </c>
      <c r="E132">
        <v>0.6712203946990134</v>
      </c>
    </row>
    <row r="133" spans="2:5">
      <c r="B133">
        <v>129</v>
      </c>
      <c r="C133">
        <v>8.1225674252020014E-2</v>
      </c>
      <c r="D133">
        <v>7.3348097566179687E-2</v>
      </c>
      <c r="E133">
        <v>0.83718227607585471</v>
      </c>
    </row>
    <row r="134" spans="2:5">
      <c r="B134">
        <v>130</v>
      </c>
      <c r="C134">
        <v>0.28937109249655424</v>
      </c>
      <c r="D134">
        <v>0.30971203495732919</v>
      </c>
      <c r="E134">
        <v>0.38898842501169562</v>
      </c>
    </row>
    <row r="135" spans="2:5">
      <c r="B135">
        <v>131</v>
      </c>
      <c r="C135">
        <v>0.28924994793704673</v>
      </c>
      <c r="D135">
        <v>0.27323189568494405</v>
      </c>
      <c r="E135">
        <v>0.42104998287942275</v>
      </c>
    </row>
    <row r="136" spans="2:5">
      <c r="B136">
        <v>132</v>
      </c>
      <c r="C136">
        <v>4.2615170349324702E-2</v>
      </c>
      <c r="D136">
        <v>5.4308687824533713E-2</v>
      </c>
      <c r="E136">
        <v>0.89371854930777328</v>
      </c>
    </row>
    <row r="137" spans="2:5">
      <c r="B137">
        <v>133</v>
      </c>
      <c r="C137">
        <v>0.33767162275178175</v>
      </c>
      <c r="D137">
        <v>0.27563841427605551</v>
      </c>
      <c r="E137">
        <v>0.37293571953884819</v>
      </c>
    </row>
    <row r="138" spans="2:5">
      <c r="B138">
        <v>134</v>
      </c>
      <c r="C138">
        <v>0.28715361111444226</v>
      </c>
      <c r="D138">
        <v>0.23058352621394268</v>
      </c>
      <c r="E138">
        <v>0.46577839316055636</v>
      </c>
    </row>
    <row r="139" spans="2:5">
      <c r="B139">
        <v>135</v>
      </c>
      <c r="C139">
        <v>0.15429163385562852</v>
      </c>
      <c r="D139">
        <v>0.1189531143071762</v>
      </c>
      <c r="E139">
        <v>0.71790041993655263</v>
      </c>
    </row>
    <row r="140" spans="2:5">
      <c r="B140">
        <v>136</v>
      </c>
      <c r="C140">
        <v>0.16414071420179432</v>
      </c>
      <c r="D140">
        <v>0.23559008730453665</v>
      </c>
      <c r="E140">
        <v>0.58889469285159834</v>
      </c>
    </row>
    <row r="141" spans="2:5">
      <c r="B141">
        <v>137</v>
      </c>
      <c r="C141">
        <v>0.14060618531949476</v>
      </c>
      <c r="D141">
        <v>0.13640836292215869</v>
      </c>
      <c r="E141">
        <v>0.70942014539464493</v>
      </c>
    </row>
    <row r="142" spans="2:5">
      <c r="B142">
        <v>138</v>
      </c>
      <c r="C142">
        <v>0.30776020316236752</v>
      </c>
      <c r="D142">
        <v>0.13899867108350394</v>
      </c>
      <c r="E142">
        <v>0.54443637905486575</v>
      </c>
    </row>
    <row r="143" spans="2:5">
      <c r="B143">
        <v>139</v>
      </c>
      <c r="C143">
        <v>0.16859633085331743</v>
      </c>
      <c r="D143">
        <v>0.1176207143787783</v>
      </c>
      <c r="E143">
        <v>0.69814592333617065</v>
      </c>
    </row>
    <row r="144" spans="2:5">
      <c r="B144">
        <v>140</v>
      </c>
      <c r="C144">
        <v>0.38451844429816362</v>
      </c>
      <c r="D144">
        <v>0.26709276836531604</v>
      </c>
      <c r="E144">
        <v>0.33436428165441506</v>
      </c>
    </row>
    <row r="145" spans="2:5">
      <c r="B145">
        <v>141</v>
      </c>
      <c r="C145">
        <v>0.29582143698401586</v>
      </c>
      <c r="D145">
        <v>0.13263847410922944</v>
      </c>
      <c r="E145">
        <v>0.56098754060581202</v>
      </c>
    </row>
    <row r="146" spans="2:5">
      <c r="B146">
        <v>142</v>
      </c>
      <c r="C146">
        <v>0.12268517946250213</v>
      </c>
      <c r="D146">
        <v>0.20190853558168853</v>
      </c>
      <c r="E146">
        <v>0.6599543464862816</v>
      </c>
    </row>
    <row r="147" spans="2:5">
      <c r="B147">
        <v>143</v>
      </c>
      <c r="C147">
        <v>0.15090732717266844</v>
      </c>
      <c r="D147">
        <v>0.16006451410414976</v>
      </c>
      <c r="E147">
        <v>0.6718057275646363</v>
      </c>
    </row>
    <row r="148" spans="2:5">
      <c r="B148">
        <v>144</v>
      </c>
      <c r="C148">
        <v>0.15996678881782184</v>
      </c>
      <c r="D148">
        <v>0.18041168787175965</v>
      </c>
      <c r="E148">
        <v>0.64038753449626407</v>
      </c>
    </row>
    <row r="149" spans="2:5">
      <c r="B149">
        <v>145</v>
      </c>
      <c r="C149">
        <v>5.0974827397526769E-2</v>
      </c>
      <c r="D149">
        <v>0.12568949218903813</v>
      </c>
      <c r="E149">
        <v>0.80971651004717737</v>
      </c>
    </row>
    <row r="150" spans="2:5">
      <c r="B150">
        <v>146</v>
      </c>
      <c r="C150">
        <v>0.11827836737291661</v>
      </c>
      <c r="D150">
        <v>8.6367581576505731E-2</v>
      </c>
      <c r="E150">
        <v>0.78797611523710942</v>
      </c>
    </row>
    <row r="151" spans="2:5">
      <c r="B151">
        <v>147</v>
      </c>
      <c r="C151">
        <v>0.24971726284014945</v>
      </c>
      <c r="D151">
        <v>0.25508201621965443</v>
      </c>
      <c r="E151">
        <v>0.47606665874743448</v>
      </c>
    </row>
    <row r="152" spans="2:5">
      <c r="B152">
        <v>148</v>
      </c>
      <c r="C152">
        <v>0.2112624717838843</v>
      </c>
      <c r="D152">
        <v>0.17851875839885387</v>
      </c>
      <c r="E152">
        <v>0.60091059473448438</v>
      </c>
    </row>
    <row r="153" spans="2:5">
      <c r="B153">
        <v>149</v>
      </c>
      <c r="C153">
        <v>0.12212796607635598</v>
      </c>
      <c r="D153">
        <v>8.7045021882217327E-2</v>
      </c>
      <c r="E153">
        <v>0.78054117017504843</v>
      </c>
    </row>
    <row r="154" spans="2:5">
      <c r="B154">
        <v>150</v>
      </c>
      <c r="C154">
        <v>0.14181691047888709</v>
      </c>
      <c r="D154">
        <v>6.4345278869209474E-2</v>
      </c>
      <c r="E154">
        <v>0.7815910971060267</v>
      </c>
    </row>
    <row r="155" spans="2:5">
      <c r="B155">
        <v>151</v>
      </c>
      <c r="C155">
        <v>5.4138769735319947E-2</v>
      </c>
      <c r="D155">
        <v>0.26699125790760925</v>
      </c>
      <c r="E155">
        <v>0.66598264623805026</v>
      </c>
    </row>
    <row r="156" spans="2:5">
      <c r="B156">
        <v>152</v>
      </c>
      <c r="C156">
        <v>0.14016129305703828</v>
      </c>
      <c r="D156">
        <v>6.1051211261451063E-2</v>
      </c>
      <c r="E156">
        <v>0.7884259258422508</v>
      </c>
    </row>
    <row r="157" spans="2:5">
      <c r="B157">
        <v>153</v>
      </c>
      <c r="C157">
        <v>0.11285526894750723</v>
      </c>
      <c r="D157">
        <v>0.25575694929675818</v>
      </c>
      <c r="E157">
        <v>0.6128345838296303</v>
      </c>
    </row>
    <row r="158" spans="2:5">
      <c r="B158">
        <v>154</v>
      </c>
      <c r="C158">
        <v>0.14487236744582527</v>
      </c>
      <c r="D158">
        <v>0.17490165804876118</v>
      </c>
      <c r="E158">
        <v>0.66265477460324096</v>
      </c>
    </row>
    <row r="159" spans="2:5">
      <c r="B159">
        <v>155</v>
      </c>
      <c r="C159">
        <v>0.16791999269493568</v>
      </c>
      <c r="D159">
        <v>0.15938127213002137</v>
      </c>
      <c r="E159">
        <v>0.65862929303968021</v>
      </c>
    </row>
    <row r="160" spans="2:5">
      <c r="B160">
        <v>156</v>
      </c>
      <c r="C160">
        <v>9.6167096307724687E-2</v>
      </c>
      <c r="D160">
        <v>0.20115864212280715</v>
      </c>
      <c r="E160">
        <v>0.67621369895266525</v>
      </c>
    </row>
    <row r="161" spans="2:5">
      <c r="B161">
        <v>157</v>
      </c>
      <c r="C161">
        <v>0.2477862498320057</v>
      </c>
      <c r="D161">
        <v>0.23195730743469853</v>
      </c>
      <c r="E161">
        <v>0.50631761226714977</v>
      </c>
    </row>
    <row r="162" spans="2:5">
      <c r="B162">
        <v>158</v>
      </c>
      <c r="C162">
        <v>0.31503570321529589</v>
      </c>
      <c r="D162">
        <v>0.218740879431087</v>
      </c>
      <c r="E162">
        <v>0.45736330782400125</v>
      </c>
    </row>
    <row r="163" spans="2:5">
      <c r="B163">
        <v>159</v>
      </c>
      <c r="C163">
        <v>7.8890868895319557E-2</v>
      </c>
      <c r="D163">
        <v>0.15113036940502197</v>
      </c>
      <c r="E163">
        <v>0.75288939767016205</v>
      </c>
    </row>
    <row r="164" spans="2:5">
      <c r="B164">
        <v>160</v>
      </c>
      <c r="C164">
        <v>0.14356546395082365</v>
      </c>
      <c r="D164">
        <v>0.15726944840030765</v>
      </c>
      <c r="E164">
        <v>0.68255883609708423</v>
      </c>
    </row>
    <row r="165" spans="2:5">
      <c r="B165">
        <v>161</v>
      </c>
      <c r="C165">
        <v>0.23963981930868</v>
      </c>
      <c r="D165">
        <v>0.15866830116171837</v>
      </c>
      <c r="E165">
        <v>0.58736470379643535</v>
      </c>
    </row>
    <row r="166" spans="2:5">
      <c r="B166">
        <v>162</v>
      </c>
      <c r="C166">
        <v>8.3832174813908034E-2</v>
      </c>
      <c r="D166">
        <v>6.2454176189624226E-2</v>
      </c>
      <c r="E166">
        <v>0.84709058233447032</v>
      </c>
    </row>
    <row r="167" spans="2:5">
      <c r="B167">
        <v>163</v>
      </c>
      <c r="C167">
        <v>0.10173469400451537</v>
      </c>
      <c r="D167">
        <v>6.260239813948229E-2</v>
      </c>
      <c r="E167">
        <v>0.82971138405217237</v>
      </c>
    </row>
    <row r="168" spans="2:5">
      <c r="B168">
        <v>164</v>
      </c>
      <c r="C168">
        <v>0.16491791072991918</v>
      </c>
      <c r="D168">
        <v>0.24165944926050908</v>
      </c>
      <c r="E168">
        <v>0.58202069104560683</v>
      </c>
    </row>
    <row r="169" spans="2:5">
      <c r="B169">
        <v>165</v>
      </c>
      <c r="C169">
        <v>0.40123205824819275</v>
      </c>
      <c r="D169">
        <v>0.32137420160264252</v>
      </c>
      <c r="E169">
        <v>0.26968673927760828</v>
      </c>
    </row>
    <row r="170" spans="2:5">
      <c r="B170">
        <v>166</v>
      </c>
      <c r="C170">
        <v>0.38660636850941155</v>
      </c>
      <c r="D170">
        <v>0.2950066153111528</v>
      </c>
      <c r="E170">
        <v>0.30517154052427586</v>
      </c>
    </row>
    <row r="171" spans="2:5">
      <c r="B171">
        <v>167</v>
      </c>
      <c r="C171">
        <v>0.16561943931657791</v>
      </c>
      <c r="D171">
        <v>0.14030232291241665</v>
      </c>
      <c r="E171">
        <v>0.68258129989962502</v>
      </c>
    </row>
    <row r="172" spans="2:5">
      <c r="B172">
        <v>168</v>
      </c>
      <c r="C172">
        <v>3.1067126355336622E-2</v>
      </c>
      <c r="D172">
        <v>6.1909316013350327E-2</v>
      </c>
      <c r="E172">
        <v>0.89852190649178487</v>
      </c>
    </row>
    <row r="173" spans="2:5">
      <c r="B173">
        <v>169</v>
      </c>
      <c r="C173">
        <v>6.4697872841313314E-2</v>
      </c>
      <c r="D173">
        <v>6.3126210774223923E-2</v>
      </c>
      <c r="E173">
        <v>0.86220183653314564</v>
      </c>
    </row>
    <row r="174" spans="2:5">
      <c r="B174">
        <v>170</v>
      </c>
      <c r="C174">
        <v>0.47927005550089519</v>
      </c>
      <c r="D174">
        <v>4.9254715820611701E-2</v>
      </c>
      <c r="E174">
        <v>0.46441530828872279</v>
      </c>
    </row>
    <row r="175" spans="2:5">
      <c r="B175">
        <v>171</v>
      </c>
      <c r="C175">
        <v>0.247250444472459</v>
      </c>
      <c r="D175">
        <v>0.1177975202155544</v>
      </c>
      <c r="E175">
        <v>0.62032436142890168</v>
      </c>
    </row>
    <row r="176" spans="2:5">
      <c r="B176">
        <v>172</v>
      </c>
      <c r="C176">
        <v>9.4486537793919467E-2</v>
      </c>
      <c r="D176">
        <v>0.13136817289762304</v>
      </c>
      <c r="E176">
        <v>0.76109944443148847</v>
      </c>
    </row>
    <row r="177" spans="2:5">
      <c r="B177">
        <v>173</v>
      </c>
      <c r="C177">
        <v>0.16648034114947552</v>
      </c>
      <c r="D177">
        <v>0.24321366549404855</v>
      </c>
      <c r="E177">
        <v>0.56719696930737373</v>
      </c>
    </row>
    <row r="178" spans="2:5">
      <c r="B178">
        <v>174</v>
      </c>
      <c r="C178">
        <v>0.24981780644022089</v>
      </c>
      <c r="D178">
        <v>0.34144035742593215</v>
      </c>
      <c r="E178">
        <v>0.39245503565014894</v>
      </c>
    </row>
    <row r="179" spans="2:5">
      <c r="B179">
        <v>175</v>
      </c>
      <c r="C179">
        <v>0.12369710297921502</v>
      </c>
      <c r="D179">
        <v>4.5041432368194197E-2</v>
      </c>
      <c r="E179">
        <v>0.8247627328691528</v>
      </c>
    </row>
    <row r="180" spans="2:5">
      <c r="B180">
        <v>176</v>
      </c>
      <c r="C180">
        <v>0.20926491205256315</v>
      </c>
      <c r="D180">
        <v>0.26721278352769706</v>
      </c>
      <c r="E180">
        <v>0.50736595579136923</v>
      </c>
    </row>
    <row r="181" spans="2:5">
      <c r="B181">
        <v>177</v>
      </c>
      <c r="C181">
        <v>6.6245331521798873E-2</v>
      </c>
      <c r="D181">
        <v>6.7840464636640785E-2</v>
      </c>
      <c r="E181">
        <v>0.85691754402926157</v>
      </c>
    </row>
    <row r="182" spans="2:5">
      <c r="B182">
        <v>178</v>
      </c>
      <c r="C182">
        <v>0.26368229060931869</v>
      </c>
      <c r="D182">
        <v>0.1856999913921677</v>
      </c>
      <c r="E182">
        <v>0.53799132121950843</v>
      </c>
    </row>
    <row r="183" spans="2:5">
      <c r="B183">
        <v>179</v>
      </c>
      <c r="C183">
        <v>0.11410823572108367</v>
      </c>
      <c r="D183">
        <v>0.11375379526714227</v>
      </c>
      <c r="E183">
        <v>0.76186787512961529</v>
      </c>
    </row>
    <row r="184" spans="2:5">
      <c r="B184">
        <v>180</v>
      </c>
      <c r="C184">
        <v>9.6275663266802258E-2</v>
      </c>
      <c r="D184">
        <v>6.1859859958447838E-2</v>
      </c>
      <c r="E184">
        <v>0.82937000218141921</v>
      </c>
    </row>
    <row r="185" spans="2:5">
      <c r="B185">
        <v>181</v>
      </c>
      <c r="C185">
        <v>7.3772350524324543E-2</v>
      </c>
      <c r="D185">
        <v>6.1174491285467737E-2</v>
      </c>
      <c r="E185">
        <v>0.85155527761781835</v>
      </c>
    </row>
    <row r="186" spans="2:5">
      <c r="B186">
        <v>182</v>
      </c>
      <c r="C186">
        <v>0.1182971332885622</v>
      </c>
      <c r="D186">
        <v>0.20725566283528554</v>
      </c>
      <c r="E186">
        <v>0.65909334706721945</v>
      </c>
    </row>
    <row r="187" spans="2:5">
      <c r="B187">
        <v>183</v>
      </c>
      <c r="C187">
        <v>0.20769289514347367</v>
      </c>
      <c r="D187">
        <v>0.21154679559990794</v>
      </c>
      <c r="E187">
        <v>0.57220823688737477</v>
      </c>
    </row>
    <row r="188" spans="2:5">
      <c r="B188">
        <v>184</v>
      </c>
      <c r="C188">
        <v>0.34141947507670356</v>
      </c>
      <c r="D188">
        <v>0.28653925740643971</v>
      </c>
      <c r="E188">
        <v>0.35802699491273299</v>
      </c>
    </row>
    <row r="189" spans="2:5">
      <c r="B189">
        <v>185</v>
      </c>
      <c r="C189">
        <v>0.34316000399057867</v>
      </c>
      <c r="D189">
        <v>0.10115234925238695</v>
      </c>
      <c r="E189">
        <v>0.54487840452698355</v>
      </c>
    </row>
    <row r="190" spans="2:5">
      <c r="B190">
        <v>186</v>
      </c>
      <c r="C190">
        <v>0.19640082784319293</v>
      </c>
      <c r="D190">
        <v>0.26434828667536869</v>
      </c>
      <c r="E190">
        <v>0.5220091159340341</v>
      </c>
    </row>
    <row r="191" spans="2:5">
      <c r="B191">
        <v>187</v>
      </c>
      <c r="C191">
        <v>8.7880290825709806E-2</v>
      </c>
      <c r="D191">
        <v>6.6134515635644403E-2</v>
      </c>
      <c r="E191">
        <v>0.83936664819608953</v>
      </c>
    </row>
    <row r="192" spans="2:5">
      <c r="B192">
        <v>188</v>
      </c>
      <c r="C192">
        <v>7.8175226485610053E-2</v>
      </c>
      <c r="D192">
        <v>0.13966232351032631</v>
      </c>
      <c r="E192">
        <v>0.77029637426388631</v>
      </c>
    </row>
    <row r="193" spans="2:5">
      <c r="B193">
        <v>189</v>
      </c>
      <c r="C193">
        <v>0.18637149518748303</v>
      </c>
      <c r="D193">
        <v>4.0842822608874195E-2</v>
      </c>
      <c r="E193">
        <v>0.76184295043558259</v>
      </c>
    </row>
    <row r="194" spans="2:5">
      <c r="B194">
        <v>190</v>
      </c>
      <c r="C194">
        <v>0.10930711914765594</v>
      </c>
      <c r="D194">
        <v>5.7633956649347895E-2</v>
      </c>
      <c r="E194">
        <v>0.82329503699850126</v>
      </c>
    </row>
    <row r="195" spans="2:5">
      <c r="B195">
        <v>191</v>
      </c>
      <c r="C195">
        <v>0.47637520411721779</v>
      </c>
      <c r="D195">
        <v>0.18049269745046048</v>
      </c>
      <c r="E195">
        <v>0.32607262868654258</v>
      </c>
    </row>
    <row r="196" spans="2:5">
      <c r="B196">
        <v>192</v>
      </c>
      <c r="C196">
        <v>0.12960173333106945</v>
      </c>
      <c r="D196">
        <v>0.1399151362777504</v>
      </c>
      <c r="E196">
        <v>0.71921405649423931</v>
      </c>
    </row>
    <row r="197" spans="2:5">
      <c r="B197">
        <v>193</v>
      </c>
      <c r="C197">
        <v>9.649931613906175E-2</v>
      </c>
      <c r="D197">
        <v>4.9316931196478078E-2</v>
      </c>
      <c r="E197">
        <v>0.84617150040063449</v>
      </c>
    </row>
    <row r="198" spans="2:5">
      <c r="B198">
        <v>194</v>
      </c>
      <c r="C198">
        <v>0.28354171423552244</v>
      </c>
      <c r="D198">
        <v>0.28804609828370376</v>
      </c>
      <c r="E198">
        <v>0.4144407516281246</v>
      </c>
    </row>
    <row r="199" spans="2:5">
      <c r="B199">
        <v>195</v>
      </c>
      <c r="C199">
        <v>8.1404573078361214E-2</v>
      </c>
      <c r="D199">
        <v>0.1458944663875405</v>
      </c>
      <c r="E199">
        <v>0.76481125611867795</v>
      </c>
    </row>
    <row r="200" spans="2:5">
      <c r="B200">
        <v>196</v>
      </c>
      <c r="C200">
        <v>2.8652683994591317E-2</v>
      </c>
      <c r="D200">
        <v>9.8591218167845718E-2</v>
      </c>
      <c r="E200">
        <v>0.86303420562300603</v>
      </c>
    </row>
    <row r="201" spans="2:5">
      <c r="B201">
        <v>197</v>
      </c>
      <c r="C201">
        <v>0.27826621753078168</v>
      </c>
      <c r="D201">
        <v>0.20955161111287543</v>
      </c>
      <c r="E201">
        <v>0.49922812314764803</v>
      </c>
    </row>
    <row r="202" spans="2:5">
      <c r="B202">
        <v>198</v>
      </c>
      <c r="C202">
        <v>0.15925309740611737</v>
      </c>
      <c r="D202">
        <v>0.31916556831312859</v>
      </c>
      <c r="E202">
        <v>0.50327085597638732</v>
      </c>
    </row>
    <row r="203" spans="2:5">
      <c r="B203">
        <v>199</v>
      </c>
      <c r="C203">
        <v>0.21246894208185624</v>
      </c>
      <c r="D203">
        <v>0.22487380035334203</v>
      </c>
      <c r="E203">
        <v>0.55016413923449048</v>
      </c>
    </row>
    <row r="204" spans="2:5">
      <c r="B204">
        <v>200</v>
      </c>
      <c r="C204">
        <v>0.35035358675623085</v>
      </c>
      <c r="D204">
        <v>0.2795446372793447</v>
      </c>
      <c r="E204">
        <v>0.35600594812413888</v>
      </c>
    </row>
    <row r="205" spans="2:5">
      <c r="B205">
        <v>201</v>
      </c>
      <c r="C205">
        <v>6.9222460669779745E-2</v>
      </c>
      <c r="D205">
        <v>6.3200491893310784E-2</v>
      </c>
      <c r="E205">
        <v>0.85605206810147105</v>
      </c>
    </row>
    <row r="206" spans="2:5">
      <c r="B206">
        <v>202</v>
      </c>
      <c r="C206">
        <v>0.11384896027737831</v>
      </c>
      <c r="D206">
        <v>9.5692959661218269E-2</v>
      </c>
      <c r="E206">
        <v>0.77569499576075951</v>
      </c>
    </row>
    <row r="207" spans="2:5">
      <c r="B207">
        <v>203</v>
      </c>
      <c r="C207">
        <v>0.18402144415465468</v>
      </c>
      <c r="D207">
        <v>0.10165934377588548</v>
      </c>
      <c r="E207">
        <v>0.70300200392148171</v>
      </c>
    </row>
    <row r="208" spans="2:5">
      <c r="B208">
        <v>204</v>
      </c>
      <c r="C208">
        <v>0.15286076515015468</v>
      </c>
      <c r="D208">
        <v>8.6568938924540845E-2</v>
      </c>
      <c r="E208">
        <v>0.75174494881502962</v>
      </c>
    </row>
    <row r="209" spans="2:5">
      <c r="B209">
        <v>205</v>
      </c>
      <c r="C209">
        <v>0.15262993955500676</v>
      </c>
      <c r="D209">
        <v>0.27180168592251674</v>
      </c>
      <c r="E209">
        <v>0.56105831234089976</v>
      </c>
    </row>
    <row r="210" spans="2:5">
      <c r="B210">
        <v>206</v>
      </c>
      <c r="C210">
        <v>8.9425953256483726E-2</v>
      </c>
      <c r="D210">
        <v>0.12980957352090378</v>
      </c>
      <c r="E210">
        <v>0.76810635614850953</v>
      </c>
    </row>
    <row r="211" spans="2:5">
      <c r="B211">
        <v>207</v>
      </c>
      <c r="C211">
        <v>9.360721828915701E-2</v>
      </c>
      <c r="D211">
        <v>0.1624116465971352</v>
      </c>
      <c r="E211">
        <v>0.72955488692540904</v>
      </c>
    </row>
    <row r="212" spans="2:5">
      <c r="B212">
        <v>208</v>
      </c>
      <c r="C212">
        <v>0.11325952468696307</v>
      </c>
      <c r="D212">
        <v>0.17133701966961121</v>
      </c>
      <c r="E212">
        <v>0.70463627306137733</v>
      </c>
    </row>
    <row r="213" spans="2:5">
      <c r="B213">
        <v>209</v>
      </c>
      <c r="C213">
        <v>0.15309991336656073</v>
      </c>
      <c r="D213">
        <v>7.259638850597612E-2</v>
      </c>
      <c r="E213">
        <v>0.76988294493194032</v>
      </c>
    </row>
    <row r="214" spans="2:5">
      <c r="B214">
        <v>210</v>
      </c>
      <c r="C214">
        <v>0.14375721533180302</v>
      </c>
      <c r="D214">
        <v>0.14323025177823237</v>
      </c>
      <c r="E214">
        <v>0.69700325814075736</v>
      </c>
    </row>
    <row r="215" spans="2:5">
      <c r="B215">
        <v>211</v>
      </c>
      <c r="C215">
        <v>0.18283866090621384</v>
      </c>
      <c r="D215">
        <v>0.18418018119518262</v>
      </c>
      <c r="E215">
        <v>0.61651096996803534</v>
      </c>
    </row>
    <row r="216" spans="2:5">
      <c r="B216">
        <v>212</v>
      </c>
      <c r="C216">
        <v>0.2482621998060604</v>
      </c>
      <c r="D216">
        <v>0.36797232025051585</v>
      </c>
      <c r="E216">
        <v>0.36511366469714013</v>
      </c>
    </row>
    <row r="217" spans="2:5">
      <c r="B217">
        <v>213</v>
      </c>
      <c r="C217">
        <v>0.1298099305249123</v>
      </c>
      <c r="D217">
        <v>9.4683665030608127E-2</v>
      </c>
      <c r="E217">
        <v>0.76741302594007521</v>
      </c>
    </row>
    <row r="218" spans="2:5">
      <c r="B218">
        <v>214</v>
      </c>
      <c r="C218">
        <v>8.1879797704373813E-2</v>
      </c>
      <c r="D218">
        <v>0.1792122026611418</v>
      </c>
      <c r="E218">
        <v>0.71899857257630595</v>
      </c>
    </row>
    <row r="219" spans="2:5">
      <c r="B219">
        <v>215</v>
      </c>
      <c r="C219">
        <v>0.1318811856366866</v>
      </c>
      <c r="D219">
        <v>8.6248953389384236E-2</v>
      </c>
      <c r="E219">
        <v>0.77560422673299501</v>
      </c>
    </row>
    <row r="220" spans="2:5">
      <c r="B220">
        <v>216</v>
      </c>
      <c r="C220">
        <v>0.2695696231114672</v>
      </c>
      <c r="D220">
        <v>0.33730581535124549</v>
      </c>
      <c r="E220">
        <v>0.37865617716107125</v>
      </c>
    </row>
    <row r="221" spans="2:5">
      <c r="B221">
        <v>217</v>
      </c>
      <c r="C221">
        <v>0.25973631748189163</v>
      </c>
      <c r="D221">
        <v>0.1326434338699134</v>
      </c>
      <c r="E221">
        <v>0.59709182386228621</v>
      </c>
    </row>
    <row r="222" spans="2:5">
      <c r="B222">
        <v>218</v>
      </c>
      <c r="C222">
        <v>0.14098508513422653</v>
      </c>
      <c r="D222">
        <v>0.16108213812641262</v>
      </c>
      <c r="E222">
        <v>0.69248151412299075</v>
      </c>
    </row>
    <row r="223" spans="2:5">
      <c r="B223">
        <v>219</v>
      </c>
      <c r="C223">
        <v>0.28753581062699873</v>
      </c>
      <c r="D223">
        <v>0.31426047626275216</v>
      </c>
      <c r="E223">
        <v>0.38427427521866586</v>
      </c>
    </row>
    <row r="224" spans="2:5">
      <c r="B224">
        <v>220</v>
      </c>
      <c r="C224">
        <v>0.19231155057331439</v>
      </c>
      <c r="D224">
        <v>0.13813349969186578</v>
      </c>
      <c r="E224">
        <v>0.65749653884569492</v>
      </c>
    </row>
    <row r="225" spans="2:5">
      <c r="B225">
        <v>221</v>
      </c>
      <c r="C225">
        <v>3.8822863829451076E-2</v>
      </c>
      <c r="D225">
        <v>9.4441238739365274E-2</v>
      </c>
      <c r="E225">
        <v>0.86121133213965839</v>
      </c>
    </row>
    <row r="226" spans="2:5">
      <c r="B226">
        <v>222</v>
      </c>
      <c r="C226">
        <v>0.11432085046906273</v>
      </c>
      <c r="D226">
        <v>0.15474584182401363</v>
      </c>
      <c r="E226">
        <v>0.71959399403194579</v>
      </c>
    </row>
    <row r="227" spans="2:5">
      <c r="B227">
        <v>223</v>
      </c>
      <c r="C227">
        <v>3.5495180911965518E-2</v>
      </c>
      <c r="D227">
        <v>6.0615617339215021E-2</v>
      </c>
      <c r="E227">
        <v>0.8958583665205091</v>
      </c>
    </row>
    <row r="228" spans="2:5">
      <c r="B228">
        <v>224</v>
      </c>
      <c r="C228">
        <v>0.12862387815010551</v>
      </c>
      <c r="D228">
        <v>0.18440082245661887</v>
      </c>
      <c r="E228">
        <v>0.67273040170553844</v>
      </c>
    </row>
    <row r="229" spans="2:5">
      <c r="B229">
        <v>225</v>
      </c>
      <c r="C229">
        <v>9.068471574764228E-2</v>
      </c>
      <c r="D229">
        <v>0.17177971833584982</v>
      </c>
      <c r="E229">
        <v>0.72748633720366129</v>
      </c>
    </row>
    <row r="230" spans="2:5">
      <c r="B230">
        <v>226</v>
      </c>
      <c r="C230">
        <v>8.3259647384027718E-2</v>
      </c>
      <c r="D230">
        <v>8.0548668233121595E-2</v>
      </c>
      <c r="E230">
        <v>0.8238258570755298</v>
      </c>
    </row>
    <row r="231" spans="2:5">
      <c r="B231">
        <v>227</v>
      </c>
      <c r="C231">
        <v>0.1998107365815712</v>
      </c>
      <c r="D231">
        <v>0.10190947086835145</v>
      </c>
      <c r="E231">
        <v>0.6886379661544989</v>
      </c>
    </row>
    <row r="232" spans="2:5">
      <c r="B232">
        <v>228</v>
      </c>
      <c r="C232">
        <v>0.17211002303142242</v>
      </c>
      <c r="D232">
        <v>4.5852077576316715E-2</v>
      </c>
      <c r="E232">
        <v>0.77323549593780294</v>
      </c>
    </row>
    <row r="233" spans="2:5">
      <c r="B233">
        <v>229</v>
      </c>
      <c r="C233">
        <v>8.7727176849756616E-2</v>
      </c>
      <c r="D233">
        <v>3.5257703046926818E-2</v>
      </c>
      <c r="E233">
        <v>0.86879430082043796</v>
      </c>
    </row>
    <row r="234" spans="2:5">
      <c r="B234">
        <v>230</v>
      </c>
      <c r="C234">
        <v>0.24887017691325963</v>
      </c>
      <c r="D234">
        <v>0.31158586008213818</v>
      </c>
      <c r="E234">
        <v>0.42488833877771104</v>
      </c>
    </row>
    <row r="235" spans="2:5">
      <c r="B235">
        <v>231</v>
      </c>
      <c r="C235">
        <v>8.6328628714916034E-2</v>
      </c>
      <c r="D235">
        <v>0.22581001402737602</v>
      </c>
      <c r="E235">
        <v>0.67598020077803667</v>
      </c>
    </row>
    <row r="236" spans="2:5">
      <c r="B236">
        <v>232</v>
      </c>
      <c r="C236">
        <v>0.14511809796498468</v>
      </c>
      <c r="D236">
        <v>7.1888593454367905E-2</v>
      </c>
      <c r="E236">
        <v>0.76776544754611153</v>
      </c>
    </row>
    <row r="237" spans="2:5">
      <c r="B237">
        <v>233</v>
      </c>
      <c r="C237">
        <v>0.1262167175312521</v>
      </c>
      <c r="D237">
        <v>9.5792065214103175E-2</v>
      </c>
      <c r="E237">
        <v>0.7712332866504954</v>
      </c>
    </row>
    <row r="238" spans="2:5">
      <c r="B238">
        <v>234</v>
      </c>
      <c r="C238">
        <v>0.26708939726109115</v>
      </c>
      <c r="D238">
        <v>3.4572581391883309E-2</v>
      </c>
      <c r="E238">
        <v>0.69020826062239382</v>
      </c>
    </row>
    <row r="239" spans="2:5">
      <c r="B239">
        <v>235</v>
      </c>
      <c r="C239">
        <v>0.10754834528933177</v>
      </c>
      <c r="D239">
        <v>0.20497699770625727</v>
      </c>
      <c r="E239">
        <v>0.67395195306385403</v>
      </c>
    </row>
    <row r="240" spans="2:5">
      <c r="B240">
        <v>236</v>
      </c>
      <c r="C240">
        <v>0.1156620939988014</v>
      </c>
      <c r="D240">
        <v>0.13383028876747011</v>
      </c>
      <c r="E240">
        <v>0.74158793907535236</v>
      </c>
    </row>
    <row r="241" spans="2:5">
      <c r="B241">
        <v>237</v>
      </c>
      <c r="C241">
        <v>0.13584477437166637</v>
      </c>
      <c r="D241">
        <v>7.8148453615275074E-2</v>
      </c>
      <c r="E241">
        <v>0.77077232172676591</v>
      </c>
    </row>
    <row r="242" spans="2:5">
      <c r="B242">
        <v>238</v>
      </c>
      <c r="C242">
        <v>0.24196444683601587</v>
      </c>
      <c r="D242">
        <v>0.26528586550710065</v>
      </c>
      <c r="E242">
        <v>0.46287403840368835</v>
      </c>
    </row>
    <row r="243" spans="2:5">
      <c r="B243">
        <v>239</v>
      </c>
      <c r="C243">
        <v>0.12097973334828235</v>
      </c>
      <c r="D243">
        <v>0.18332115255668668</v>
      </c>
      <c r="E243">
        <v>0.68235713441670143</v>
      </c>
    </row>
    <row r="244" spans="2:5">
      <c r="B244">
        <v>240</v>
      </c>
      <c r="C244">
        <v>0.30317982756705086</v>
      </c>
      <c r="D244">
        <v>0.28949215157353358</v>
      </c>
      <c r="E244">
        <v>0.38406491540840659</v>
      </c>
    </row>
    <row r="245" spans="2:5">
      <c r="B245">
        <v>241</v>
      </c>
      <c r="C245">
        <v>6.7680109888550888E-2</v>
      </c>
      <c r="D245">
        <v>0.16049407900409596</v>
      </c>
      <c r="E245">
        <v>0.75630185771216762</v>
      </c>
    </row>
    <row r="246" spans="2:5">
      <c r="B246">
        <v>242</v>
      </c>
      <c r="C246">
        <v>0.11344334356577213</v>
      </c>
      <c r="D246">
        <v>7.3161527089328812E-2</v>
      </c>
      <c r="E246">
        <v>0.80315547297967238</v>
      </c>
    </row>
    <row r="247" spans="2:5">
      <c r="B247">
        <v>243</v>
      </c>
      <c r="C247">
        <v>0.23419486529227701</v>
      </c>
      <c r="D247">
        <v>0.42687676866319352</v>
      </c>
      <c r="E247">
        <v>0.32230881574635406</v>
      </c>
    </row>
    <row r="248" spans="2:5">
      <c r="B248">
        <v>244</v>
      </c>
      <c r="C248">
        <v>0.10724553939215822</v>
      </c>
      <c r="D248">
        <v>0.20347215073921918</v>
      </c>
      <c r="E248">
        <v>0.67803013634016107</v>
      </c>
    </row>
    <row r="249" spans="2:5">
      <c r="B249">
        <v>245</v>
      </c>
      <c r="C249">
        <v>0.24044916720570808</v>
      </c>
      <c r="D249">
        <v>0.16758063830454761</v>
      </c>
      <c r="E249">
        <v>0.57938471770837718</v>
      </c>
    </row>
    <row r="250" spans="2:5">
      <c r="B250">
        <v>246</v>
      </c>
      <c r="C250">
        <v>9.5217437301072877E-2</v>
      </c>
      <c r="D250">
        <v>7.4667149325201507E-2</v>
      </c>
      <c r="E250">
        <v>0.82208907413125953</v>
      </c>
    </row>
    <row r="251" spans="2:5">
      <c r="B251">
        <v>247</v>
      </c>
      <c r="C251">
        <v>0.2643825362070728</v>
      </c>
      <c r="D251">
        <v>0.31346402809097185</v>
      </c>
      <c r="E251">
        <v>0.39452268087441483</v>
      </c>
    </row>
    <row r="252" spans="2:5">
      <c r="B252">
        <v>248</v>
      </c>
      <c r="C252">
        <v>0.1810863409619092</v>
      </c>
      <c r="D252">
        <v>0.28808619173291106</v>
      </c>
      <c r="E252">
        <v>0.51174026586063015</v>
      </c>
    </row>
    <row r="253" spans="2:5">
      <c r="B253">
        <v>249</v>
      </c>
      <c r="C253">
        <v>0.12751020026302481</v>
      </c>
      <c r="D253">
        <v>0.16555091684083245</v>
      </c>
      <c r="E253">
        <v>0.69947013268023261</v>
      </c>
    </row>
    <row r="254" spans="2:5">
      <c r="B254">
        <v>250</v>
      </c>
      <c r="C254">
        <v>0.22527919190022941</v>
      </c>
      <c r="D254">
        <v>0.18316484588504922</v>
      </c>
      <c r="E254">
        <v>0.57636088309387423</v>
      </c>
    </row>
    <row r="255" spans="2:5">
      <c r="B255">
        <v>251</v>
      </c>
      <c r="C255">
        <v>0.14115433858670839</v>
      </c>
      <c r="D255">
        <v>0.16988859939905909</v>
      </c>
      <c r="E255">
        <v>0.67798106054419827</v>
      </c>
    </row>
    <row r="256" spans="2:5">
      <c r="B256">
        <v>252</v>
      </c>
      <c r="C256">
        <v>3.6685945237438455E-2</v>
      </c>
      <c r="D256">
        <v>3.7914312365559449E-2</v>
      </c>
      <c r="E256">
        <v>0.91691365441620298</v>
      </c>
    </row>
    <row r="257" spans="2:5">
      <c r="B257">
        <v>253</v>
      </c>
      <c r="C257">
        <v>0.20133486172906151</v>
      </c>
      <c r="D257">
        <v>0.11091035019744011</v>
      </c>
      <c r="E257">
        <v>0.67466608625788049</v>
      </c>
    </row>
    <row r="258" spans="2:5">
      <c r="B258">
        <v>254</v>
      </c>
      <c r="C258">
        <v>0.12844828749639708</v>
      </c>
      <c r="D258">
        <v>0.27165524946822683</v>
      </c>
      <c r="E258">
        <v>0.58118235863113288</v>
      </c>
    </row>
    <row r="259" spans="2:5">
      <c r="B259">
        <v>255</v>
      </c>
      <c r="C259">
        <v>0.15715822146865588</v>
      </c>
      <c r="D259">
        <v>0.1085806166197808</v>
      </c>
      <c r="E259">
        <v>0.72314369841419168</v>
      </c>
    </row>
    <row r="260" spans="2:5">
      <c r="B260">
        <v>256</v>
      </c>
      <c r="C260">
        <v>0.23873914096491156</v>
      </c>
      <c r="D260">
        <v>0.1457741755746885</v>
      </c>
      <c r="E260">
        <v>0.6022256787516711</v>
      </c>
    </row>
    <row r="261" spans="2:5">
      <c r="B261">
        <v>257</v>
      </c>
      <c r="C261">
        <v>0.14548759053607821</v>
      </c>
      <c r="D261">
        <v>0.16431394850215825</v>
      </c>
      <c r="E261">
        <v>0.68118137797841727</v>
      </c>
    </row>
    <row r="262" spans="2:5">
      <c r="B262">
        <v>258</v>
      </c>
      <c r="C262">
        <v>0.27406347284649768</v>
      </c>
      <c r="D262">
        <v>6.7167270591389577E-2</v>
      </c>
      <c r="E262">
        <v>0.64675514432001135</v>
      </c>
    </row>
    <row r="263" spans="2:5">
      <c r="B263">
        <v>259</v>
      </c>
      <c r="C263">
        <v>0.24358013636872641</v>
      </c>
      <c r="D263">
        <v>0.23398894988787622</v>
      </c>
      <c r="E263">
        <v>0.5036302459410289</v>
      </c>
    </row>
    <row r="264" spans="2:5">
      <c r="B264">
        <v>260</v>
      </c>
      <c r="C264">
        <v>0.17948474931977376</v>
      </c>
      <c r="D264">
        <v>0.24747659592802834</v>
      </c>
      <c r="E264">
        <v>0.55352573969444863</v>
      </c>
    </row>
    <row r="265" spans="2:5">
      <c r="B265">
        <v>261</v>
      </c>
      <c r="C265">
        <v>0.27404500815273003</v>
      </c>
      <c r="D265">
        <v>0.25164013818073105</v>
      </c>
      <c r="E265">
        <v>0.46399254479911906</v>
      </c>
    </row>
    <row r="266" spans="2:5">
      <c r="B266">
        <v>262</v>
      </c>
      <c r="C266">
        <v>6.7252415481506761E-2</v>
      </c>
      <c r="D266">
        <v>5.8132728742553458E-2</v>
      </c>
      <c r="E266">
        <v>0.86725159289239295</v>
      </c>
    </row>
    <row r="267" spans="2:5">
      <c r="B267">
        <v>263</v>
      </c>
      <c r="C267">
        <v>8.4515664572500843E-2</v>
      </c>
      <c r="D267">
        <v>7.2021481743003976E-2</v>
      </c>
      <c r="E267">
        <v>0.83379858707174104</v>
      </c>
    </row>
    <row r="268" spans="2:5">
      <c r="B268">
        <v>264</v>
      </c>
      <c r="C268">
        <v>4.9814957684318706E-2</v>
      </c>
      <c r="D268">
        <v>8.7085065862494399E-2</v>
      </c>
      <c r="E268">
        <v>0.85292667019645452</v>
      </c>
    </row>
    <row r="269" spans="2:5">
      <c r="B269">
        <v>265</v>
      </c>
      <c r="C269">
        <v>0.31585341257982613</v>
      </c>
      <c r="D269">
        <v>0.41326738385080419</v>
      </c>
      <c r="E269">
        <v>0.25551162829120178</v>
      </c>
    </row>
    <row r="270" spans="2:5">
      <c r="B270">
        <v>266</v>
      </c>
      <c r="C270">
        <v>0.1074238272416522</v>
      </c>
      <c r="D270">
        <v>0.1230574629037003</v>
      </c>
      <c r="E270">
        <v>0.75753153117026562</v>
      </c>
    </row>
    <row r="271" spans="2:5">
      <c r="B271">
        <v>267</v>
      </c>
      <c r="C271">
        <v>0.12084007133085742</v>
      </c>
      <c r="D271">
        <v>0.15044920649823657</v>
      </c>
      <c r="E271">
        <v>0.71804005810414906</v>
      </c>
    </row>
    <row r="272" spans="2:5">
      <c r="B272">
        <v>268</v>
      </c>
      <c r="C272">
        <v>0.1884714986683011</v>
      </c>
      <c r="D272">
        <v>0.19241390442333284</v>
      </c>
      <c r="E272">
        <v>0.60604517451197548</v>
      </c>
    </row>
    <row r="273" spans="2:5">
      <c r="B273">
        <v>269</v>
      </c>
      <c r="C273">
        <v>0.30695198085737174</v>
      </c>
      <c r="D273">
        <v>9.8548111821187834E-2</v>
      </c>
      <c r="E273">
        <v>0.58292802518441711</v>
      </c>
    </row>
    <row r="274" spans="2:5">
      <c r="B274">
        <v>270</v>
      </c>
      <c r="C274">
        <v>0.18021902319989014</v>
      </c>
      <c r="D274">
        <v>0.17112693627090977</v>
      </c>
      <c r="E274">
        <v>0.631875751438703</v>
      </c>
    </row>
    <row r="275" spans="2:5">
      <c r="B275">
        <v>271</v>
      </c>
      <c r="C275">
        <v>0.1872840258108989</v>
      </c>
      <c r="D275">
        <v>0.19192705872644511</v>
      </c>
      <c r="E275">
        <v>0.59998948782639006</v>
      </c>
    </row>
    <row r="276" spans="2:5">
      <c r="B276">
        <v>272</v>
      </c>
      <c r="C276">
        <v>0.29998255418172076</v>
      </c>
      <c r="D276">
        <v>0.30774968376615508</v>
      </c>
      <c r="E276">
        <v>0.37672741470196947</v>
      </c>
    </row>
    <row r="277" spans="2:5">
      <c r="B277">
        <v>273</v>
      </c>
      <c r="C277">
        <v>3.6490648191621469E-2</v>
      </c>
      <c r="D277">
        <v>7.4194760479638633E-2</v>
      </c>
      <c r="E277">
        <v>0.87751379004369989</v>
      </c>
    </row>
    <row r="278" spans="2:5">
      <c r="B278">
        <v>274</v>
      </c>
      <c r="C278">
        <v>6.9655976403831796E-2</v>
      </c>
      <c r="D278">
        <v>7.3220158631257914E-2</v>
      </c>
      <c r="E278">
        <v>0.84840975758388648</v>
      </c>
    </row>
    <row r="279" spans="2:5">
      <c r="B279">
        <v>275</v>
      </c>
      <c r="C279">
        <v>0.2660670310050498</v>
      </c>
      <c r="D279">
        <v>0.17537171841998847</v>
      </c>
      <c r="E279">
        <v>0.54714419172323869</v>
      </c>
    </row>
    <row r="280" spans="2:5">
      <c r="B280">
        <v>276</v>
      </c>
      <c r="C280">
        <v>9.4415361097701836E-2</v>
      </c>
      <c r="D280">
        <v>0.10595465310411481</v>
      </c>
      <c r="E280">
        <v>0.79281550183648641</v>
      </c>
    </row>
    <row r="281" spans="2:5">
      <c r="B281">
        <v>277</v>
      </c>
      <c r="C281">
        <v>0.35103545211288334</v>
      </c>
      <c r="D281">
        <v>0.38376193011253873</v>
      </c>
      <c r="E281">
        <v>0.25214641384461289</v>
      </c>
    </row>
    <row r="282" spans="2:5">
      <c r="B282">
        <v>278</v>
      </c>
      <c r="C282">
        <v>5.403974544273156E-2</v>
      </c>
      <c r="D282">
        <v>6.8229890666090531E-2</v>
      </c>
      <c r="E282">
        <v>0.86838132874889695</v>
      </c>
    </row>
    <row r="283" spans="2:5">
      <c r="B283">
        <v>279</v>
      </c>
      <c r="C283">
        <v>0.18411319059773795</v>
      </c>
      <c r="D283">
        <v>6.0820350059431802E-2</v>
      </c>
      <c r="E283">
        <v>0.7461637494869493</v>
      </c>
    </row>
    <row r="284" spans="2:5">
      <c r="B284">
        <v>280</v>
      </c>
      <c r="C284">
        <v>0.38731701707704824</v>
      </c>
      <c r="D284">
        <v>0.34296888149065158</v>
      </c>
      <c r="E284">
        <v>0.25662750915453736</v>
      </c>
    </row>
    <row r="285" spans="2:5">
      <c r="B285">
        <v>281</v>
      </c>
      <c r="C285">
        <v>0.29408529011451873</v>
      </c>
      <c r="D285">
        <v>0.12020003125586048</v>
      </c>
      <c r="E285">
        <v>0.57822418500769868</v>
      </c>
    </row>
    <row r="286" spans="2:5">
      <c r="B286">
        <v>282</v>
      </c>
      <c r="C286">
        <v>9.6728522344027359E-2</v>
      </c>
      <c r="D286">
        <v>0.14759094877767392</v>
      </c>
      <c r="E286">
        <v>0.74192825909901905</v>
      </c>
    </row>
    <row r="287" spans="2:5">
      <c r="B287">
        <v>283</v>
      </c>
      <c r="C287">
        <v>7.817993925516159E-2</v>
      </c>
      <c r="D287">
        <v>0.20619186187420493</v>
      </c>
      <c r="E287">
        <v>0.69857393302903092</v>
      </c>
    </row>
    <row r="288" spans="2:5">
      <c r="B288">
        <v>284</v>
      </c>
      <c r="C288">
        <v>0.19279461407392817</v>
      </c>
      <c r="D288">
        <v>0.21822474324639518</v>
      </c>
      <c r="E288">
        <v>0.57093239659639572</v>
      </c>
    </row>
    <row r="289" spans="2:5">
      <c r="B289">
        <v>285</v>
      </c>
      <c r="C289">
        <v>0.17321014403738441</v>
      </c>
      <c r="D289">
        <v>0.22899855678363096</v>
      </c>
      <c r="E289">
        <v>0.58390467833066018</v>
      </c>
    </row>
    <row r="290" spans="2:5">
      <c r="B290">
        <v>286</v>
      </c>
      <c r="C290">
        <v>0.25142000105151296</v>
      </c>
      <c r="D290">
        <v>0.27927354553009942</v>
      </c>
      <c r="E290">
        <v>0.45814133092803727</v>
      </c>
    </row>
    <row r="291" spans="2:5">
      <c r="B291">
        <v>287</v>
      </c>
      <c r="C291">
        <v>7.9391278548808203E-2</v>
      </c>
      <c r="D291">
        <v>0.11704995466687151</v>
      </c>
      <c r="E291">
        <v>0.79568870744226072</v>
      </c>
    </row>
    <row r="292" spans="2:5">
      <c r="B292">
        <v>288</v>
      </c>
      <c r="C292">
        <v>2.0279801212831877E-2</v>
      </c>
      <c r="D292">
        <v>4.650109363963649E-2</v>
      </c>
      <c r="E292">
        <v>0.9261741041890369</v>
      </c>
    </row>
    <row r="293" spans="2:5">
      <c r="B293">
        <v>289</v>
      </c>
      <c r="C293">
        <v>0.12330073714137033</v>
      </c>
      <c r="D293">
        <v>0.24421172225913573</v>
      </c>
      <c r="E293">
        <v>0.60958863732401847</v>
      </c>
    </row>
    <row r="294" spans="2:5">
      <c r="B294">
        <v>290</v>
      </c>
      <c r="C294">
        <v>0.18266613401426651</v>
      </c>
      <c r="D294">
        <v>0.36131013877664075</v>
      </c>
      <c r="E294">
        <v>0.43770871395181954</v>
      </c>
    </row>
    <row r="295" spans="2:5">
      <c r="B295">
        <v>291</v>
      </c>
      <c r="C295">
        <v>0.30815295220638883</v>
      </c>
      <c r="D295">
        <v>0.38377674737526257</v>
      </c>
      <c r="E295">
        <v>0.29671551985990019</v>
      </c>
    </row>
    <row r="296" spans="2:5">
      <c r="B296">
        <v>292</v>
      </c>
      <c r="C296">
        <v>0.20982031294285095</v>
      </c>
      <c r="D296">
        <v>0.16356876998379036</v>
      </c>
      <c r="E296">
        <v>0.61605014812760084</v>
      </c>
    </row>
    <row r="297" spans="2:5">
      <c r="B297">
        <v>293</v>
      </c>
      <c r="C297">
        <v>0.16736999395378002</v>
      </c>
      <c r="D297">
        <v>0.35955419587636472</v>
      </c>
      <c r="E297">
        <v>0.44868670742871747</v>
      </c>
    </row>
    <row r="298" spans="2:5">
      <c r="B298">
        <v>294</v>
      </c>
      <c r="C298">
        <v>0.21848462163036597</v>
      </c>
      <c r="D298">
        <v>0.45401598526930864</v>
      </c>
      <c r="E298">
        <v>0.30158038099252993</v>
      </c>
    </row>
    <row r="299" spans="2:5">
      <c r="B299">
        <v>295</v>
      </c>
      <c r="C299">
        <v>8.3439271315623093E-2</v>
      </c>
      <c r="D299">
        <v>0.13003324489092472</v>
      </c>
      <c r="E299">
        <v>0.77980932342597864</v>
      </c>
    </row>
    <row r="300" spans="2:5">
      <c r="B300">
        <v>296</v>
      </c>
      <c r="C300">
        <v>0.18152380907107293</v>
      </c>
      <c r="D300">
        <v>0.21891472771742315</v>
      </c>
      <c r="E300">
        <v>0.57760341488222688</v>
      </c>
    </row>
    <row r="301" spans="2:5">
      <c r="B301">
        <v>297</v>
      </c>
      <c r="C301">
        <v>0.27601728070217618</v>
      </c>
      <c r="D301">
        <v>0.23613778204196617</v>
      </c>
      <c r="E301">
        <v>0.46844986515712106</v>
      </c>
    </row>
    <row r="302" spans="2:5">
      <c r="B302">
        <v>298</v>
      </c>
      <c r="C302">
        <v>0.21972420814721677</v>
      </c>
      <c r="D302">
        <v>4.6544149872677909E-2</v>
      </c>
      <c r="E302">
        <v>0.72571415685661134</v>
      </c>
    </row>
    <row r="303" spans="2:5">
      <c r="B303">
        <v>299</v>
      </c>
      <c r="C303">
        <v>0.27586526487029905</v>
      </c>
      <c r="D303">
        <v>0.23111300650606167</v>
      </c>
      <c r="E303">
        <v>0.48025500829450829</v>
      </c>
    </row>
    <row r="304" spans="2:5">
      <c r="B304">
        <v>300</v>
      </c>
      <c r="C304">
        <v>0.14296028663370131</v>
      </c>
      <c r="D304">
        <v>6.6931849183845343E-2</v>
      </c>
      <c r="E304">
        <v>0.77838560749914409</v>
      </c>
    </row>
    <row r="305" spans="2:5">
      <c r="B305">
        <v>301</v>
      </c>
      <c r="C305">
        <v>0.2210006281280672</v>
      </c>
      <c r="D305">
        <v>0.18494263207039965</v>
      </c>
      <c r="E305">
        <v>0.5821291099804794</v>
      </c>
    </row>
    <row r="306" spans="2:5">
      <c r="B306">
        <v>302</v>
      </c>
      <c r="C306">
        <v>0.34060335565587052</v>
      </c>
      <c r="D306">
        <v>0.37465606226733361</v>
      </c>
      <c r="E306">
        <v>0.27103850103069282</v>
      </c>
    </row>
    <row r="307" spans="2:5">
      <c r="B307">
        <v>303</v>
      </c>
      <c r="C307">
        <v>0.15481471455752707</v>
      </c>
      <c r="D307">
        <v>8.6294981586990546E-2</v>
      </c>
      <c r="E307">
        <v>0.75257681753979344</v>
      </c>
    </row>
    <row r="308" spans="2:5">
      <c r="B308">
        <v>304</v>
      </c>
      <c r="C308">
        <v>0.11813345368785451</v>
      </c>
      <c r="D308">
        <v>0.15640100465173845</v>
      </c>
      <c r="E308">
        <v>0.70867117255841638</v>
      </c>
    </row>
    <row r="309" spans="2:5">
      <c r="B309">
        <v>305</v>
      </c>
      <c r="C309">
        <v>0.17854865017921978</v>
      </c>
      <c r="D309">
        <v>0.15265234190385552</v>
      </c>
      <c r="E309">
        <v>0.65856013085672926</v>
      </c>
    </row>
    <row r="310" spans="2:5">
      <c r="B310">
        <v>306</v>
      </c>
      <c r="C310">
        <v>8.3477591205411178E-2</v>
      </c>
      <c r="D310">
        <v>0.12047500979426426</v>
      </c>
      <c r="E310">
        <v>0.77605592058187933</v>
      </c>
    </row>
    <row r="311" spans="2:5">
      <c r="B311">
        <v>307</v>
      </c>
      <c r="C311">
        <v>3.1830929757252047E-2</v>
      </c>
      <c r="D311">
        <v>0.13542285933843173</v>
      </c>
      <c r="E311">
        <v>0.81958837860815792</v>
      </c>
    </row>
    <row r="312" spans="2:5">
      <c r="B312">
        <v>308</v>
      </c>
      <c r="C312">
        <v>5.9181443911701034E-2</v>
      </c>
      <c r="D312">
        <v>0.18588641123555477</v>
      </c>
      <c r="E312">
        <v>0.73849846146376941</v>
      </c>
    </row>
    <row r="313" spans="2:5">
      <c r="B313">
        <v>309</v>
      </c>
      <c r="C313">
        <v>0.28508996082446914</v>
      </c>
      <c r="D313">
        <v>0.41532762546865654</v>
      </c>
      <c r="E313">
        <v>0.28934098837103456</v>
      </c>
    </row>
    <row r="314" spans="2:5">
      <c r="B314">
        <v>310</v>
      </c>
      <c r="C314">
        <v>0.13587189989681392</v>
      </c>
      <c r="D314">
        <v>0.10778189412458006</v>
      </c>
      <c r="E314">
        <v>0.74374567877297126</v>
      </c>
    </row>
    <row r="315" spans="2:5">
      <c r="B315">
        <v>311</v>
      </c>
      <c r="C315">
        <v>0.23473015396018096</v>
      </c>
      <c r="D315">
        <v>6.0755885777042391E-2</v>
      </c>
      <c r="E315">
        <v>0.69764851038952136</v>
      </c>
    </row>
    <row r="316" spans="2:5">
      <c r="B316">
        <v>312</v>
      </c>
      <c r="C316">
        <v>7.3317273472618461E-2</v>
      </c>
      <c r="D316">
        <v>0.11334597499354285</v>
      </c>
      <c r="E316">
        <v>0.802715728304495</v>
      </c>
    </row>
    <row r="317" spans="2:5">
      <c r="B317">
        <v>313</v>
      </c>
      <c r="C317">
        <v>0.3390967715803393</v>
      </c>
      <c r="D317">
        <v>0.34505103429933293</v>
      </c>
      <c r="E317">
        <v>0.29692361192931871</v>
      </c>
    </row>
    <row r="318" spans="2:5">
      <c r="B318">
        <v>314</v>
      </c>
      <c r="C318">
        <v>0.33350054897085379</v>
      </c>
      <c r="D318">
        <v>0.23731243318910489</v>
      </c>
      <c r="E318">
        <v>0.42103139316421201</v>
      </c>
    </row>
    <row r="319" spans="2:5">
      <c r="B319">
        <v>315</v>
      </c>
      <c r="C319">
        <v>3.2928167499772891E-2</v>
      </c>
      <c r="D319">
        <v>6.2007016077625363E-2</v>
      </c>
      <c r="E319">
        <v>0.89839537743752085</v>
      </c>
    </row>
    <row r="320" spans="2:5">
      <c r="B320">
        <v>316</v>
      </c>
      <c r="C320">
        <v>5.2803563017363442E-2</v>
      </c>
      <c r="D320">
        <v>5.6664746780242151E-2</v>
      </c>
      <c r="E320">
        <v>0.8831833336497309</v>
      </c>
    </row>
    <row r="321" spans="2:5">
      <c r="B321">
        <v>317</v>
      </c>
      <c r="C321">
        <v>0.15018951871307296</v>
      </c>
      <c r="D321">
        <v>0.25997579090798317</v>
      </c>
      <c r="E321">
        <v>0.56949529255696407</v>
      </c>
    </row>
    <row r="322" spans="2:5">
      <c r="B322">
        <v>318</v>
      </c>
      <c r="C322">
        <v>0.4037436165544101</v>
      </c>
      <c r="D322">
        <v>0.32909711943090092</v>
      </c>
      <c r="E322">
        <v>0.25615206014576847</v>
      </c>
    </row>
    <row r="323" spans="2:5">
      <c r="B323">
        <v>319</v>
      </c>
      <c r="C323">
        <v>0.19766141533161891</v>
      </c>
      <c r="D323">
        <v>0.42339363791438867</v>
      </c>
      <c r="E323">
        <v>0.36508542039161707</v>
      </c>
    </row>
    <row r="324" spans="2:5">
      <c r="B324">
        <v>320</v>
      </c>
      <c r="C324">
        <v>0.16465239637647933</v>
      </c>
      <c r="D324">
        <v>0.10554003301400156</v>
      </c>
      <c r="E324">
        <v>0.71849301538852539</v>
      </c>
    </row>
    <row r="325" spans="2:5">
      <c r="B325">
        <v>321</v>
      </c>
      <c r="C325">
        <v>0.2379865764961801</v>
      </c>
      <c r="D325">
        <v>0.21232405669235871</v>
      </c>
      <c r="E325">
        <v>0.52985380707085716</v>
      </c>
    </row>
    <row r="326" spans="2:5">
      <c r="B326">
        <v>322</v>
      </c>
      <c r="C326">
        <v>0.22036673770510301</v>
      </c>
      <c r="D326">
        <v>0.25555834166241892</v>
      </c>
      <c r="E326">
        <v>0.50015729045058066</v>
      </c>
    </row>
    <row r="327" spans="2:5">
      <c r="B327">
        <v>323</v>
      </c>
      <c r="C327">
        <v>0.21412037346413809</v>
      </c>
      <c r="D327">
        <v>0.15999032780940844</v>
      </c>
      <c r="E327">
        <v>0.61006277741067483</v>
      </c>
    </row>
    <row r="328" spans="2:5">
      <c r="B328">
        <v>324</v>
      </c>
      <c r="C328">
        <v>7.2755033669621452E-2</v>
      </c>
      <c r="D328">
        <v>0.18979410174972025</v>
      </c>
      <c r="E328">
        <v>0.72679791876909527</v>
      </c>
    </row>
    <row r="329" spans="2:5">
      <c r="B329">
        <v>325</v>
      </c>
      <c r="C329">
        <v>0.15974162969672023</v>
      </c>
      <c r="D329">
        <v>0.12076263781415433</v>
      </c>
      <c r="E329">
        <v>0.71118937234559576</v>
      </c>
    </row>
    <row r="330" spans="2:5">
      <c r="B330">
        <v>326</v>
      </c>
      <c r="C330">
        <v>0.22960226599685524</v>
      </c>
      <c r="D330">
        <v>0.20865452471671056</v>
      </c>
      <c r="E330">
        <v>0.55603862010798544</v>
      </c>
    </row>
    <row r="331" spans="2:5">
      <c r="B331">
        <v>327</v>
      </c>
      <c r="C331">
        <v>9.5802111541934104E-2</v>
      </c>
      <c r="D331">
        <v>0.12135083165923544</v>
      </c>
      <c r="E331">
        <v>0.77602404627276156</v>
      </c>
    </row>
    <row r="332" spans="2:5">
      <c r="B332">
        <v>328</v>
      </c>
      <c r="C332">
        <v>0.25567679837327889</v>
      </c>
      <c r="D332">
        <v>0.37475069605911637</v>
      </c>
      <c r="E332">
        <v>0.35165403055699818</v>
      </c>
    </row>
    <row r="333" spans="2:5">
      <c r="B333">
        <v>329</v>
      </c>
      <c r="C333">
        <v>0.40033770319524342</v>
      </c>
      <c r="D333">
        <v>0.29896168265158996</v>
      </c>
      <c r="E333">
        <v>0.28890863610895878</v>
      </c>
    </row>
    <row r="334" spans="2:5">
      <c r="B334">
        <v>330</v>
      </c>
      <c r="C334">
        <v>0.38281483137792904</v>
      </c>
      <c r="D334">
        <v>0.18625537180102741</v>
      </c>
      <c r="E334">
        <v>0.41643704112915725</v>
      </c>
    </row>
    <row r="335" spans="2:5">
      <c r="B335">
        <v>331</v>
      </c>
      <c r="C335">
        <v>6.3886984113512249E-2</v>
      </c>
      <c r="D335">
        <v>0.10030653647231837</v>
      </c>
      <c r="E335">
        <v>0.8219169184915176</v>
      </c>
    </row>
    <row r="336" spans="2:5">
      <c r="B336">
        <v>332</v>
      </c>
      <c r="C336">
        <v>0.32547781545074483</v>
      </c>
      <c r="D336">
        <v>0.24167755452382994</v>
      </c>
      <c r="E336">
        <v>0.42401846263704157</v>
      </c>
    </row>
    <row r="337" spans="2:5">
      <c r="B337">
        <v>333</v>
      </c>
      <c r="C337">
        <v>0.32944232819787467</v>
      </c>
      <c r="D337">
        <v>0.28419007828888276</v>
      </c>
      <c r="E337">
        <v>0.37020793435667415</v>
      </c>
    </row>
    <row r="338" spans="2:5">
      <c r="B338">
        <v>334</v>
      </c>
      <c r="C338">
        <v>0.19526993563806436</v>
      </c>
      <c r="D338">
        <v>0.30686701749997902</v>
      </c>
      <c r="E338">
        <v>0.48094836647451134</v>
      </c>
    </row>
    <row r="339" spans="2:5">
      <c r="B339">
        <v>335</v>
      </c>
      <c r="C339">
        <v>0.25829524078707566</v>
      </c>
      <c r="D339">
        <v>9.4680720910272326E-2</v>
      </c>
      <c r="E339">
        <v>0.63801925392112435</v>
      </c>
    </row>
    <row r="340" spans="2:5">
      <c r="B340">
        <v>336</v>
      </c>
      <c r="C340">
        <v>7.4203212174264038E-2</v>
      </c>
      <c r="D340">
        <v>7.7160206128189385E-2</v>
      </c>
      <c r="E340">
        <v>0.84218750733118375</v>
      </c>
    </row>
    <row r="341" spans="2:5">
      <c r="B341">
        <v>337</v>
      </c>
      <c r="C341">
        <v>4.2536520241699682E-2</v>
      </c>
      <c r="D341">
        <v>7.722741950806282E-2</v>
      </c>
      <c r="E341">
        <v>0.87150632799662664</v>
      </c>
    </row>
    <row r="342" spans="2:5">
      <c r="B342">
        <v>338</v>
      </c>
      <c r="C342">
        <v>0.21560968080799214</v>
      </c>
      <c r="D342">
        <v>0.18394459526097656</v>
      </c>
      <c r="E342">
        <v>0.58755672950392634</v>
      </c>
    </row>
    <row r="343" spans="2:5">
      <c r="B343">
        <v>339</v>
      </c>
      <c r="C343">
        <v>0.1281239168016606</v>
      </c>
      <c r="D343">
        <v>0.15043843077063612</v>
      </c>
      <c r="E343">
        <v>0.70854130524697689</v>
      </c>
    </row>
    <row r="344" spans="2:5">
      <c r="B344">
        <v>340</v>
      </c>
      <c r="C344">
        <v>0.10225184869727497</v>
      </c>
      <c r="D344">
        <v>6.3184322508968244E-2</v>
      </c>
      <c r="E344">
        <v>0.82467285203978002</v>
      </c>
    </row>
    <row r="345" spans="2:5">
      <c r="B345">
        <v>341</v>
      </c>
      <c r="C345">
        <v>0.16046479512092654</v>
      </c>
      <c r="D345">
        <v>0.2713030221250069</v>
      </c>
      <c r="E345">
        <v>0.53692324710478179</v>
      </c>
    </row>
    <row r="346" spans="2:5">
      <c r="B346">
        <v>342</v>
      </c>
      <c r="C346">
        <v>0.12320279735206598</v>
      </c>
      <c r="D346">
        <v>0.10864074902790057</v>
      </c>
      <c r="E346">
        <v>0.75968241635202816</v>
      </c>
    </row>
    <row r="347" spans="2:5">
      <c r="B347">
        <v>343</v>
      </c>
      <c r="C347">
        <v>0.22338690959027596</v>
      </c>
      <c r="D347">
        <v>0.22914441875039182</v>
      </c>
      <c r="E347">
        <v>0.52956382414034464</v>
      </c>
    </row>
    <row r="348" spans="2:5">
      <c r="B348">
        <v>344</v>
      </c>
      <c r="C348">
        <v>9.8227985078150198E-2</v>
      </c>
      <c r="D348">
        <v>0.23377261231748836</v>
      </c>
      <c r="E348">
        <v>0.64361270942046056</v>
      </c>
    </row>
    <row r="349" spans="2:5">
      <c r="B349">
        <v>345</v>
      </c>
      <c r="C349">
        <v>0.23962495471409045</v>
      </c>
      <c r="D349">
        <v>0.3074438102954099</v>
      </c>
      <c r="E349">
        <v>0.43767739952952045</v>
      </c>
    </row>
    <row r="350" spans="2:5">
      <c r="B350">
        <v>346</v>
      </c>
      <c r="C350">
        <v>0.20100795340155914</v>
      </c>
      <c r="D350">
        <v>0.14712206612017131</v>
      </c>
      <c r="E350">
        <v>0.64279748680992888</v>
      </c>
    </row>
    <row r="351" spans="2:5">
      <c r="B351">
        <v>347</v>
      </c>
      <c r="C351">
        <v>0.21464423213677192</v>
      </c>
      <c r="D351">
        <v>0.20591210384738312</v>
      </c>
      <c r="E351">
        <v>0.56124457785953208</v>
      </c>
    </row>
    <row r="352" spans="2:5">
      <c r="B352">
        <v>348</v>
      </c>
      <c r="C352">
        <v>0.10343100788759871</v>
      </c>
      <c r="D352">
        <v>0.26930691328063777</v>
      </c>
      <c r="E352">
        <v>0.61626623424060778</v>
      </c>
    </row>
    <row r="353" spans="2:5">
      <c r="B353">
        <v>349</v>
      </c>
      <c r="C353">
        <v>8.0231126393881025E-2</v>
      </c>
      <c r="D353">
        <v>6.8817976078644844E-2</v>
      </c>
      <c r="E353">
        <v>0.84049498872172834</v>
      </c>
    </row>
    <row r="354" spans="2:5">
      <c r="B354">
        <v>350</v>
      </c>
      <c r="C354">
        <v>0.19185456596838515</v>
      </c>
      <c r="D354">
        <v>0.21478877818690442</v>
      </c>
      <c r="E354">
        <v>0.57872685353760223</v>
      </c>
    </row>
    <row r="355" spans="2:5">
      <c r="B355">
        <v>351</v>
      </c>
      <c r="C355">
        <v>0.29109815754168666</v>
      </c>
      <c r="D355">
        <v>0.26724848216376162</v>
      </c>
      <c r="E355">
        <v>0.41708284400887669</v>
      </c>
    </row>
    <row r="356" spans="2:5">
      <c r="B356">
        <v>352</v>
      </c>
      <c r="C356">
        <v>5.9104574151324592E-2</v>
      </c>
      <c r="D356">
        <v>8.1113728024391957E-2</v>
      </c>
      <c r="E356">
        <v>0.85164282788660095</v>
      </c>
    </row>
    <row r="357" spans="2:5">
      <c r="B357">
        <v>353</v>
      </c>
      <c r="C357">
        <v>0.27211337819053472</v>
      </c>
      <c r="D357">
        <v>0.40072383475945594</v>
      </c>
      <c r="E357">
        <v>0.30747534359825252</v>
      </c>
    </row>
    <row r="358" spans="2:5">
      <c r="B358">
        <v>354</v>
      </c>
      <c r="C358">
        <v>0.22275046137492424</v>
      </c>
      <c r="D358">
        <v>0.25892556137871198</v>
      </c>
      <c r="E358">
        <v>0.50150370076567163</v>
      </c>
    </row>
    <row r="359" spans="2:5">
      <c r="B359">
        <v>355</v>
      </c>
      <c r="C359">
        <v>0.13984072683098428</v>
      </c>
      <c r="D359">
        <v>0.17220268164226693</v>
      </c>
      <c r="E359">
        <v>0.672966825048812</v>
      </c>
    </row>
    <row r="360" spans="2:5">
      <c r="B360">
        <v>356</v>
      </c>
      <c r="C360">
        <v>0.13258529963048638</v>
      </c>
      <c r="D360">
        <v>0.18964486649138579</v>
      </c>
      <c r="E360">
        <v>0.66158388390357081</v>
      </c>
    </row>
    <row r="361" spans="2:5">
      <c r="B361">
        <v>357</v>
      </c>
      <c r="C361">
        <v>0.11390910884449391</v>
      </c>
      <c r="D361">
        <v>9.029493488688356E-2</v>
      </c>
      <c r="E361">
        <v>0.78767479191625667</v>
      </c>
    </row>
    <row r="362" spans="2:5">
      <c r="B362">
        <v>358</v>
      </c>
      <c r="C362">
        <v>3.6264133940525092E-2</v>
      </c>
      <c r="D362">
        <v>5.447108109270242E-2</v>
      </c>
      <c r="E362">
        <v>0.90284380260370989</v>
      </c>
    </row>
    <row r="363" spans="2:5">
      <c r="B363">
        <v>359</v>
      </c>
      <c r="C363">
        <v>0.34552008239373971</v>
      </c>
      <c r="D363">
        <v>0.28539609197427612</v>
      </c>
      <c r="E363">
        <v>0.34694345666015969</v>
      </c>
    </row>
    <row r="364" spans="2:5">
      <c r="B364">
        <v>360</v>
      </c>
      <c r="C364">
        <v>0.19868172244545387</v>
      </c>
      <c r="D364">
        <v>0.24195308945571287</v>
      </c>
      <c r="E364">
        <v>0.54363233206260086</v>
      </c>
    </row>
    <row r="365" spans="2:5">
      <c r="B365">
        <v>361</v>
      </c>
      <c r="C365">
        <v>0.13183640821012799</v>
      </c>
      <c r="D365">
        <v>0.14697398005804135</v>
      </c>
      <c r="E365">
        <v>0.71191600572309033</v>
      </c>
    </row>
    <row r="366" spans="2:5">
      <c r="B366">
        <v>362</v>
      </c>
      <c r="C366">
        <v>0.15979179135602478</v>
      </c>
      <c r="D366">
        <v>0.17966093822549245</v>
      </c>
      <c r="E366">
        <v>0.64169270317643967</v>
      </c>
    </row>
    <row r="367" spans="2:5">
      <c r="B367">
        <v>363</v>
      </c>
      <c r="C367">
        <v>8.8744492491204807E-2</v>
      </c>
      <c r="D367">
        <v>5.6633226009611515E-2</v>
      </c>
      <c r="E367">
        <v>0.8473663543375235</v>
      </c>
    </row>
    <row r="368" spans="2:5">
      <c r="B368">
        <v>364</v>
      </c>
      <c r="C368">
        <v>0.18686748617233245</v>
      </c>
      <c r="D368">
        <v>0.16495098217683751</v>
      </c>
      <c r="E368">
        <v>0.6327377063125279</v>
      </c>
    </row>
    <row r="369" spans="2:5">
      <c r="B369">
        <v>365</v>
      </c>
      <c r="C369">
        <v>0.24280915922830471</v>
      </c>
      <c r="D369">
        <v>0.32499594020807732</v>
      </c>
      <c r="E369">
        <v>0.41341905287455705</v>
      </c>
    </row>
    <row r="370" spans="2:5">
      <c r="B370">
        <v>366</v>
      </c>
      <c r="C370">
        <v>0.16672315807473573</v>
      </c>
      <c r="D370">
        <v>0.11880958586990828</v>
      </c>
      <c r="E370">
        <v>0.70769053572657425</v>
      </c>
    </row>
    <row r="371" spans="2:5">
      <c r="B371">
        <v>367</v>
      </c>
      <c r="C371">
        <v>0.34220440019084652</v>
      </c>
      <c r="D371">
        <v>0.16424943978863898</v>
      </c>
      <c r="E371">
        <v>0.48243628214100587</v>
      </c>
    </row>
    <row r="372" spans="2:5">
      <c r="B372">
        <v>368</v>
      </c>
      <c r="C372">
        <v>0.28355417979218223</v>
      </c>
      <c r="D372">
        <v>0.1144952186771378</v>
      </c>
      <c r="E372">
        <v>0.59278074420357374</v>
      </c>
    </row>
    <row r="373" spans="2:5">
      <c r="B373">
        <v>369</v>
      </c>
      <c r="C373">
        <v>9.4882354195056723E-2</v>
      </c>
      <c r="D373">
        <v>7.1653083612583712E-2</v>
      </c>
      <c r="E373">
        <v>0.82468004220548252</v>
      </c>
    </row>
    <row r="374" spans="2:5">
      <c r="B374">
        <v>370</v>
      </c>
      <c r="C374">
        <v>0.27727086974869353</v>
      </c>
      <c r="D374">
        <v>0.2321486504573711</v>
      </c>
      <c r="E374">
        <v>0.47784430892899554</v>
      </c>
    </row>
    <row r="375" spans="2:5">
      <c r="B375">
        <v>371</v>
      </c>
      <c r="C375">
        <v>0.33526973798061183</v>
      </c>
      <c r="D375">
        <v>0.20163860413410339</v>
      </c>
      <c r="E375">
        <v>0.44508306883387894</v>
      </c>
    </row>
    <row r="376" spans="2:5">
      <c r="B376">
        <v>372</v>
      </c>
      <c r="C376">
        <v>0.1537741176417757</v>
      </c>
      <c r="D376">
        <v>0.13220754177061481</v>
      </c>
      <c r="E376">
        <v>0.70189270386670821</v>
      </c>
    </row>
    <row r="377" spans="2:5">
      <c r="B377">
        <v>373</v>
      </c>
      <c r="C377">
        <v>0.1683942673613672</v>
      </c>
      <c r="D377">
        <v>0.30929087360323304</v>
      </c>
      <c r="E377">
        <v>0.50502344955182787</v>
      </c>
    </row>
    <row r="378" spans="2:5">
      <c r="B378">
        <v>374</v>
      </c>
      <c r="C378">
        <v>0.18270044729457532</v>
      </c>
      <c r="D378">
        <v>0.12576545191805075</v>
      </c>
      <c r="E378">
        <v>0.67817424455899666</v>
      </c>
    </row>
    <row r="379" spans="2:5">
      <c r="B379">
        <v>375</v>
      </c>
      <c r="C379">
        <v>0.19075092435514782</v>
      </c>
      <c r="D379">
        <v>8.6634953390657493E-2</v>
      </c>
      <c r="E379">
        <v>0.71049083587078021</v>
      </c>
    </row>
    <row r="380" spans="2:5">
      <c r="B380">
        <v>376</v>
      </c>
      <c r="C380">
        <v>0.11318252048697969</v>
      </c>
      <c r="D380">
        <v>0.1628960123755599</v>
      </c>
      <c r="E380">
        <v>0.70030010046436542</v>
      </c>
    </row>
    <row r="381" spans="2:5">
      <c r="B381">
        <v>377</v>
      </c>
      <c r="C381">
        <v>0.41302559009295392</v>
      </c>
      <c r="D381">
        <v>0.29386001671207118</v>
      </c>
      <c r="E381">
        <v>0.28253795014284533</v>
      </c>
    </row>
    <row r="382" spans="2:5">
      <c r="B382">
        <v>378</v>
      </c>
      <c r="C382">
        <v>0.2581209458856723</v>
      </c>
      <c r="D382">
        <v>0.19741525946431743</v>
      </c>
      <c r="E382">
        <v>0.532885563717586</v>
      </c>
    </row>
    <row r="383" spans="2:5">
      <c r="B383">
        <v>379</v>
      </c>
      <c r="C383">
        <v>0.14349045147748138</v>
      </c>
      <c r="D383">
        <v>0.17409155400940818</v>
      </c>
      <c r="E383">
        <v>0.66046838740680047</v>
      </c>
    </row>
    <row r="384" spans="2:5">
      <c r="B384">
        <v>380</v>
      </c>
      <c r="C384">
        <v>0.37858976165661035</v>
      </c>
      <c r="D384">
        <v>0.24103022187053053</v>
      </c>
      <c r="E384">
        <v>0.3572302559794493</v>
      </c>
    </row>
    <row r="385" spans="2:5">
      <c r="B385">
        <v>381</v>
      </c>
      <c r="C385">
        <v>5.2804714458901836E-2</v>
      </c>
      <c r="D385">
        <v>0.1233832957263796</v>
      </c>
      <c r="E385">
        <v>0.81332335486448426</v>
      </c>
    </row>
    <row r="386" spans="2:5">
      <c r="B386">
        <v>382</v>
      </c>
      <c r="C386">
        <v>0.17720794483690291</v>
      </c>
      <c r="D386">
        <v>0.14587630621019065</v>
      </c>
      <c r="E386">
        <v>0.66570347280968545</v>
      </c>
    </row>
    <row r="387" spans="2:5">
      <c r="B387">
        <v>383</v>
      </c>
      <c r="C387">
        <v>8.0058918167006221E-2</v>
      </c>
      <c r="D387">
        <v>7.5354899258740643E-2</v>
      </c>
      <c r="E387">
        <v>0.83526246118503333</v>
      </c>
    </row>
    <row r="388" spans="2:5">
      <c r="B388">
        <v>384</v>
      </c>
      <c r="C388">
        <v>0.26749059854730062</v>
      </c>
      <c r="D388">
        <v>0.21414116479828904</v>
      </c>
      <c r="E388">
        <v>0.5039386485959847</v>
      </c>
    </row>
    <row r="389" spans="2:5">
      <c r="B389">
        <v>385</v>
      </c>
      <c r="C389">
        <v>0.24247204181262133</v>
      </c>
      <c r="D389">
        <v>0.16392969811100269</v>
      </c>
      <c r="E389">
        <v>0.58002486183667368</v>
      </c>
    </row>
    <row r="390" spans="2:5">
      <c r="B390">
        <v>386</v>
      </c>
      <c r="C390">
        <v>0.22187878689653354</v>
      </c>
      <c r="D390">
        <v>0.23113200588243013</v>
      </c>
      <c r="E390">
        <v>0.52653043198012628</v>
      </c>
    </row>
    <row r="391" spans="2:5">
      <c r="B391">
        <v>387</v>
      </c>
      <c r="C391">
        <v>0.20352504194381132</v>
      </c>
      <c r="D391">
        <v>0.20335291250408494</v>
      </c>
      <c r="E391">
        <v>0.5782537036856652</v>
      </c>
    </row>
    <row r="392" spans="2:5">
      <c r="B392">
        <v>388</v>
      </c>
      <c r="C392">
        <v>0.16269087313503189</v>
      </c>
      <c r="D392">
        <v>0.18244827005678521</v>
      </c>
      <c r="E392">
        <v>0.63890455437675964</v>
      </c>
    </row>
    <row r="393" spans="2:5">
      <c r="B393">
        <v>389</v>
      </c>
      <c r="C393">
        <v>9.8529436556758804E-2</v>
      </c>
      <c r="D393">
        <v>0.12499446071910775</v>
      </c>
      <c r="E393">
        <v>0.759022693157682</v>
      </c>
    </row>
    <row r="394" spans="2:5">
      <c r="B394">
        <v>390</v>
      </c>
      <c r="C394">
        <v>4.7904599172936026E-2</v>
      </c>
      <c r="D394">
        <v>9.0607938461610471E-2</v>
      </c>
      <c r="E394">
        <v>0.85066413130653873</v>
      </c>
    </row>
    <row r="395" spans="2:5">
      <c r="B395">
        <v>391</v>
      </c>
      <c r="C395">
        <v>2.4904696512670944E-2</v>
      </c>
      <c r="D395">
        <v>8.9823220588623812E-2</v>
      </c>
      <c r="E395">
        <v>0.8800489458469225</v>
      </c>
    </row>
    <row r="396" spans="2:5">
      <c r="B396">
        <v>392</v>
      </c>
      <c r="C396">
        <v>0.30563905549263098</v>
      </c>
      <c r="D396">
        <v>0.37118260436252548</v>
      </c>
      <c r="E396">
        <v>0.30667844856831084</v>
      </c>
    </row>
    <row r="397" spans="2:5">
      <c r="B397">
        <v>393</v>
      </c>
      <c r="C397">
        <v>0.13610937156150543</v>
      </c>
      <c r="D397">
        <v>0.22941800629935688</v>
      </c>
      <c r="E397">
        <v>0.62328737023767311</v>
      </c>
    </row>
    <row r="398" spans="2:5">
      <c r="B398">
        <v>394</v>
      </c>
      <c r="C398">
        <v>0.26018056712776788</v>
      </c>
      <c r="D398">
        <v>0.39009522465070257</v>
      </c>
      <c r="E398">
        <v>0.33443410099897647</v>
      </c>
    </row>
    <row r="399" spans="2:5">
      <c r="B399">
        <v>395</v>
      </c>
      <c r="C399">
        <v>0.10592727817138803</v>
      </c>
      <c r="D399">
        <v>0.13413643140482961</v>
      </c>
      <c r="E399">
        <v>0.74838891602810387</v>
      </c>
    </row>
    <row r="400" spans="2:5">
      <c r="B400">
        <v>396</v>
      </c>
      <c r="C400">
        <v>6.4363388359228446E-2</v>
      </c>
      <c r="D400">
        <v>0.12431702435013217</v>
      </c>
      <c r="E400">
        <v>0.79468655232530394</v>
      </c>
    </row>
    <row r="401" spans="2:5">
      <c r="B401">
        <v>397</v>
      </c>
      <c r="C401">
        <v>0.25813480368757091</v>
      </c>
      <c r="D401">
        <v>0.15330856209805332</v>
      </c>
      <c r="E401">
        <v>0.57145564475988242</v>
      </c>
    </row>
    <row r="402" spans="2:5">
      <c r="B402">
        <v>398</v>
      </c>
      <c r="C402">
        <v>0.34110066680872758</v>
      </c>
      <c r="D402">
        <v>0.14861166235476744</v>
      </c>
      <c r="E402">
        <v>0.49469111433863983</v>
      </c>
    </row>
    <row r="403" spans="2:5">
      <c r="B403">
        <v>399</v>
      </c>
      <c r="C403">
        <v>0.25732584255314894</v>
      </c>
      <c r="D403">
        <v>0.19551576939108919</v>
      </c>
      <c r="E403">
        <v>0.53335059823502795</v>
      </c>
    </row>
    <row r="404" spans="2:5">
      <c r="B404">
        <v>400</v>
      </c>
      <c r="C404">
        <v>0.2380299149767745</v>
      </c>
      <c r="D404">
        <v>0.10319632152439856</v>
      </c>
      <c r="E404">
        <v>0.64998431978415772</v>
      </c>
    </row>
    <row r="405" spans="2:5">
      <c r="B405">
        <v>401</v>
      </c>
      <c r="C405">
        <v>0.12933942680377508</v>
      </c>
      <c r="D405">
        <v>6.3317948773742375E-2</v>
      </c>
      <c r="E405">
        <v>0.79407172428743533</v>
      </c>
    </row>
    <row r="406" spans="2:5">
      <c r="B406">
        <v>402</v>
      </c>
      <c r="C406">
        <v>0.10163471494744605</v>
      </c>
      <c r="D406">
        <v>0.17088413864338914</v>
      </c>
      <c r="E406">
        <v>0.70958541139787434</v>
      </c>
    </row>
    <row r="407" spans="2:5">
      <c r="B407">
        <v>403</v>
      </c>
      <c r="C407">
        <v>0.2093444289825232</v>
      </c>
      <c r="D407">
        <v>0.22584291447903992</v>
      </c>
      <c r="E407">
        <v>0.54117355736148021</v>
      </c>
    </row>
    <row r="408" spans="2:5">
      <c r="B408">
        <v>404</v>
      </c>
      <c r="C408">
        <v>5.7825180030762459E-2</v>
      </c>
      <c r="D408">
        <v>0.13445700078410489</v>
      </c>
      <c r="E408">
        <v>0.79045982994932384</v>
      </c>
    </row>
    <row r="409" spans="2:5">
      <c r="B409">
        <v>405</v>
      </c>
      <c r="C409">
        <v>0.1806046890400127</v>
      </c>
      <c r="D409">
        <v>0.11959240427299106</v>
      </c>
      <c r="E409">
        <v>0.68987611384861958</v>
      </c>
    </row>
    <row r="410" spans="2:5">
      <c r="B410">
        <v>406</v>
      </c>
      <c r="C410">
        <v>5.1706162702183991E-2</v>
      </c>
      <c r="D410">
        <v>0.13396911460285246</v>
      </c>
      <c r="E410">
        <v>0.80475948944591491</v>
      </c>
    </row>
    <row r="411" spans="2:5">
      <c r="B411">
        <v>407</v>
      </c>
      <c r="C411">
        <v>0.11858698600431698</v>
      </c>
      <c r="D411">
        <v>0.12926302155761271</v>
      </c>
      <c r="E411">
        <v>0.7402323873158666</v>
      </c>
    </row>
    <row r="412" spans="2:5">
      <c r="B412">
        <v>408</v>
      </c>
      <c r="C412">
        <v>0.16001411970484966</v>
      </c>
      <c r="D412">
        <v>9.5467287560916353E-2</v>
      </c>
      <c r="E412">
        <v>0.7344341815108284</v>
      </c>
    </row>
    <row r="413" spans="2:5">
      <c r="B413">
        <v>409</v>
      </c>
      <c r="C413">
        <v>0.16080508591428239</v>
      </c>
      <c r="D413">
        <v>0.29290421686764884</v>
      </c>
      <c r="E413">
        <v>0.52270898911222685</v>
      </c>
    </row>
    <row r="414" spans="2:5">
      <c r="B414">
        <v>410</v>
      </c>
      <c r="C414">
        <v>7.4673065729719268E-2</v>
      </c>
      <c r="D414">
        <v>0.22234260738507911</v>
      </c>
      <c r="E414">
        <v>0.68882211621167078</v>
      </c>
    </row>
    <row r="415" spans="2:5">
      <c r="B415">
        <v>411</v>
      </c>
      <c r="C415">
        <v>0.22490352538458264</v>
      </c>
      <c r="D415">
        <v>0.14106834604585292</v>
      </c>
      <c r="E415">
        <v>0.61889695228487773</v>
      </c>
    </row>
    <row r="416" spans="2:5">
      <c r="B416">
        <v>412</v>
      </c>
      <c r="C416">
        <v>8.0926065232116984E-2</v>
      </c>
      <c r="D416">
        <v>0.13058221049913293</v>
      </c>
      <c r="E416">
        <v>0.7754218387572519</v>
      </c>
    </row>
    <row r="417" spans="2:5">
      <c r="B417">
        <v>413</v>
      </c>
      <c r="C417">
        <v>0.13940415365307482</v>
      </c>
      <c r="D417">
        <v>0.16491678643154595</v>
      </c>
      <c r="E417">
        <v>0.68730947492091909</v>
      </c>
    </row>
    <row r="418" spans="2:5">
      <c r="B418">
        <v>414</v>
      </c>
      <c r="C418">
        <v>0.14111976324715211</v>
      </c>
      <c r="D418">
        <v>5.9415608056853246E-2</v>
      </c>
      <c r="E418">
        <v>0.79012576427855163</v>
      </c>
    </row>
    <row r="419" spans="2:5">
      <c r="B419">
        <v>415</v>
      </c>
      <c r="C419">
        <v>7.0871454428489189E-2</v>
      </c>
      <c r="D419">
        <v>6.7109629211294569E-2</v>
      </c>
      <c r="E419">
        <v>0.85142954905728208</v>
      </c>
    </row>
    <row r="420" spans="2:5">
      <c r="B420">
        <v>416</v>
      </c>
      <c r="C420">
        <v>4.7255808307977612E-2</v>
      </c>
      <c r="D420">
        <v>0.11020780228358179</v>
      </c>
      <c r="E420">
        <v>0.83435707539266435</v>
      </c>
    </row>
    <row r="421" spans="2:5">
      <c r="B421">
        <v>417</v>
      </c>
      <c r="C421">
        <v>0.42193596176704717</v>
      </c>
      <c r="D421">
        <v>0.11586821778562063</v>
      </c>
      <c r="E421">
        <v>0.44169217135012251</v>
      </c>
    </row>
    <row r="422" spans="2:5">
      <c r="B422">
        <v>418</v>
      </c>
      <c r="C422">
        <v>0.14901332361201319</v>
      </c>
      <c r="D422">
        <v>0.1340906245023715</v>
      </c>
      <c r="E422">
        <v>0.70140849089328816</v>
      </c>
    </row>
    <row r="423" spans="2:5">
      <c r="B423">
        <v>419</v>
      </c>
      <c r="C423">
        <v>0.25585017613253014</v>
      </c>
      <c r="D423">
        <v>0.1803457971182906</v>
      </c>
      <c r="E423">
        <v>0.547841840322147</v>
      </c>
    </row>
    <row r="424" spans="2:5">
      <c r="B424">
        <v>420</v>
      </c>
      <c r="C424">
        <v>0.14271627243447543</v>
      </c>
      <c r="D424">
        <v>7.3796620868300938E-2</v>
      </c>
      <c r="E424">
        <v>0.77493061411326403</v>
      </c>
    </row>
    <row r="425" spans="2:5">
      <c r="B425">
        <v>421</v>
      </c>
      <c r="C425">
        <v>6.7672843927729459E-2</v>
      </c>
      <c r="D425">
        <v>7.4118385925776256E-2</v>
      </c>
      <c r="E425">
        <v>0.84980621385203947</v>
      </c>
    </row>
    <row r="426" spans="2:5">
      <c r="B426">
        <v>422</v>
      </c>
      <c r="C426">
        <v>0.26511510073894345</v>
      </c>
      <c r="D426">
        <v>0.2640755579712557</v>
      </c>
      <c r="E426">
        <v>0.45810784785663122</v>
      </c>
    </row>
    <row r="427" spans="2:5">
      <c r="B427">
        <v>423</v>
      </c>
      <c r="C427">
        <v>0.17753888212553681</v>
      </c>
      <c r="D427">
        <v>0.3321609457624653</v>
      </c>
      <c r="E427">
        <v>0.47141998205706426</v>
      </c>
    </row>
    <row r="428" spans="2:5">
      <c r="B428">
        <v>424</v>
      </c>
      <c r="C428">
        <v>0.1708990001406962</v>
      </c>
      <c r="D428">
        <v>7.277692537026742E-2</v>
      </c>
      <c r="E428">
        <v>0.74464638211086331</v>
      </c>
    </row>
    <row r="429" spans="2:5">
      <c r="B429">
        <v>425</v>
      </c>
      <c r="C429">
        <v>0.14435577193622981</v>
      </c>
      <c r="D429">
        <v>0.27071033476834439</v>
      </c>
      <c r="E429">
        <v>0.56681345252978776</v>
      </c>
    </row>
    <row r="430" spans="2:5">
      <c r="B430">
        <v>426</v>
      </c>
      <c r="C430">
        <v>0.21766764323359056</v>
      </c>
      <c r="D430">
        <v>0.33689302097666973</v>
      </c>
      <c r="E430">
        <v>0.4297326060912246</v>
      </c>
    </row>
    <row r="431" spans="2:5">
      <c r="B431">
        <v>427</v>
      </c>
      <c r="C431">
        <v>0.25245023909793962</v>
      </c>
      <c r="D431">
        <v>0.30375473133984343</v>
      </c>
      <c r="E431">
        <v>0.42868577442726402</v>
      </c>
    </row>
    <row r="432" spans="2:5">
      <c r="B432">
        <v>428</v>
      </c>
      <c r="C432">
        <v>9.8083168789786915E-2</v>
      </c>
      <c r="D432">
        <v>5.7920759438252423E-2</v>
      </c>
      <c r="E432">
        <v>0.8338758776699664</v>
      </c>
    </row>
    <row r="433" spans="2:5">
      <c r="B433">
        <v>429</v>
      </c>
      <c r="C433">
        <v>0.2778956702745965</v>
      </c>
      <c r="D433">
        <v>0.167329589862309</v>
      </c>
      <c r="E433">
        <v>0.54511980599290633</v>
      </c>
    </row>
    <row r="434" spans="2:5">
      <c r="B434">
        <v>430</v>
      </c>
      <c r="C434">
        <v>0.29825365092338751</v>
      </c>
      <c r="D434">
        <v>0.22063666181231356</v>
      </c>
      <c r="E434">
        <v>0.4716235267554017</v>
      </c>
    </row>
    <row r="435" spans="2:5">
      <c r="B435">
        <v>431</v>
      </c>
      <c r="C435">
        <v>6.6956782657120628E-2</v>
      </c>
      <c r="D435">
        <v>9.9953858164716997E-2</v>
      </c>
      <c r="E435">
        <v>0.82610401825396018</v>
      </c>
    </row>
    <row r="436" spans="2:5">
      <c r="B436">
        <v>432</v>
      </c>
      <c r="C436">
        <v>0.11764332844362678</v>
      </c>
      <c r="D436">
        <v>7.7320875846649512E-2</v>
      </c>
      <c r="E436">
        <v>0.7978459595739642</v>
      </c>
    </row>
    <row r="437" spans="2:5">
      <c r="B437">
        <v>433</v>
      </c>
      <c r="C437">
        <v>8.4782841773120426E-2</v>
      </c>
      <c r="D437">
        <v>8.31239736873636E-2</v>
      </c>
      <c r="E437">
        <v>0.8209367655362324</v>
      </c>
    </row>
    <row r="438" spans="2:5">
      <c r="B438">
        <v>434</v>
      </c>
      <c r="C438">
        <v>6.0249185455839474E-2</v>
      </c>
      <c r="D438">
        <v>0.10258131768128874</v>
      </c>
      <c r="E438">
        <v>0.82555351648788122</v>
      </c>
    </row>
    <row r="439" spans="2:5">
      <c r="B439">
        <v>435</v>
      </c>
      <c r="C439">
        <v>5.6833533924187454E-2</v>
      </c>
      <c r="D439">
        <v>0.11745210873107373</v>
      </c>
      <c r="E439">
        <v>0.81712379342183517</v>
      </c>
    </row>
    <row r="440" spans="2:5">
      <c r="B440">
        <v>436</v>
      </c>
      <c r="C440">
        <v>5.5523256177887087E-2</v>
      </c>
      <c r="D440">
        <v>9.2855673929208488E-2</v>
      </c>
      <c r="E440">
        <v>0.84415962018381774</v>
      </c>
    </row>
    <row r="441" spans="2:5">
      <c r="B441">
        <v>437</v>
      </c>
      <c r="C441">
        <v>4.6512311310463676E-2</v>
      </c>
      <c r="D441">
        <v>0.14278414658080901</v>
      </c>
      <c r="E441">
        <v>0.80061081813842305</v>
      </c>
    </row>
    <row r="442" spans="2:5">
      <c r="B442">
        <v>438</v>
      </c>
      <c r="C442">
        <v>2.3876843677450094E-2</v>
      </c>
      <c r="D442">
        <v>9.9028656747448401E-2</v>
      </c>
      <c r="E442">
        <v>0.86981555805721533</v>
      </c>
    </row>
    <row r="443" spans="2:5">
      <c r="B443">
        <v>439</v>
      </c>
      <c r="C443">
        <v>8.360796001729584E-2</v>
      </c>
      <c r="D443">
        <v>0.18631440243916342</v>
      </c>
      <c r="E443">
        <v>0.7138534504557007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ColWidth="9.140625" defaultRowHeight="15"/>
  <sheetData>
    <row r="5" spans="2:5">
      <c r="B5">
        <v>1</v>
      </c>
      <c r="C5">
        <v>0.41938155772729557</v>
      </c>
      <c r="D5">
        <v>2.7571245181541096E-32</v>
      </c>
      <c r="E5">
        <v>0.74627930226626227</v>
      </c>
    </row>
    <row r="6" spans="2:5">
      <c r="B6">
        <v>2</v>
      </c>
      <c r="C6">
        <v>0.16460920841116899</v>
      </c>
      <c r="D6">
        <v>7.1473525018630152E-33</v>
      </c>
      <c r="E6">
        <v>0.94568239748913996</v>
      </c>
    </row>
    <row r="7" spans="2:5">
      <c r="B7">
        <v>3</v>
      </c>
      <c r="C7">
        <v>0.53223063454840658</v>
      </c>
      <c r="D7">
        <v>1.9256759045904153E-32</v>
      </c>
      <c r="E7">
        <v>0.66149343023267337</v>
      </c>
    </row>
    <row r="8" spans="2:5">
      <c r="B8">
        <v>4</v>
      </c>
      <c r="C8">
        <v>0.65155278953726081</v>
      </c>
      <c r="D8">
        <v>3.6892918628503394E-32</v>
      </c>
      <c r="E8">
        <v>0.55795309630634704</v>
      </c>
    </row>
    <row r="9" spans="2:5">
      <c r="B9">
        <v>5</v>
      </c>
      <c r="C9">
        <v>0.47669969146837476</v>
      </c>
      <c r="D9">
        <v>1.6752949771412847E-32</v>
      </c>
      <c r="E9">
        <v>0.74604708162336986</v>
      </c>
    </row>
    <row r="10" spans="2:5">
      <c r="B10">
        <v>6</v>
      </c>
      <c r="C10">
        <v>0.15235335018232909</v>
      </c>
      <c r="D10">
        <v>8.8943350496293714E-33</v>
      </c>
      <c r="E10">
        <v>0.9505203972944134</v>
      </c>
    </row>
    <row r="11" spans="2:5">
      <c r="B11">
        <v>7</v>
      </c>
      <c r="C11">
        <v>0.18088580936278084</v>
      </c>
      <c r="D11">
        <v>8.4793340045473665E-33</v>
      </c>
      <c r="E11">
        <v>0.92551673510515542</v>
      </c>
    </row>
    <row r="12" spans="2:5">
      <c r="B12">
        <v>8</v>
      </c>
      <c r="C12">
        <v>0.67421904474025296</v>
      </c>
      <c r="D12">
        <v>3.3560850717079576E-32</v>
      </c>
      <c r="E12">
        <v>0.49765392398194486</v>
      </c>
    </row>
    <row r="13" spans="2:5">
      <c r="B13">
        <v>9</v>
      </c>
      <c r="C13">
        <v>0.51792788253255595</v>
      </c>
      <c r="D13">
        <v>2.1518611618670969E-32</v>
      </c>
      <c r="E13">
        <v>0.68339721856907487</v>
      </c>
    </row>
    <row r="14" spans="2:5">
      <c r="B14">
        <v>10</v>
      </c>
      <c r="C14">
        <v>0.63409588215445134</v>
      </c>
      <c r="D14">
        <v>2.6139675594179731E-32</v>
      </c>
      <c r="E14">
        <v>0.55742793203600649</v>
      </c>
    </row>
    <row r="15" spans="2:5">
      <c r="B15">
        <v>11</v>
      </c>
      <c r="C15">
        <v>0.31173438659157177</v>
      </c>
      <c r="D15">
        <v>1.3783689808748776E-32</v>
      </c>
      <c r="E15">
        <v>0.84332066074689482</v>
      </c>
    </row>
    <row r="16" spans="2:5">
      <c r="B16">
        <v>12</v>
      </c>
      <c r="C16">
        <v>0.30131603517805772</v>
      </c>
      <c r="D16">
        <v>1.6983276314501417E-32</v>
      </c>
      <c r="E16">
        <v>0.87905471729080031</v>
      </c>
    </row>
    <row r="17" spans="2:5">
      <c r="B17">
        <v>13</v>
      </c>
      <c r="C17">
        <v>0.40727953664187844</v>
      </c>
      <c r="D17">
        <v>1.9407791809828527E-32</v>
      </c>
      <c r="E17">
        <v>0.78244677184920752</v>
      </c>
    </row>
    <row r="18" spans="2:5">
      <c r="B18">
        <v>14</v>
      </c>
      <c r="C18">
        <v>0.55047662484169801</v>
      </c>
      <c r="D18">
        <v>2.6745396438178779E-32</v>
      </c>
      <c r="E18">
        <v>0.60520518683389501</v>
      </c>
    </row>
    <row r="19" spans="2:5">
      <c r="B19">
        <v>15</v>
      </c>
      <c r="C19">
        <v>0.28166734704212054</v>
      </c>
      <c r="D19">
        <v>1.8996898539725965E-32</v>
      </c>
      <c r="E19">
        <v>0.84186621003224893</v>
      </c>
    </row>
    <row r="20" spans="2:5">
      <c r="B20">
        <v>16</v>
      </c>
      <c r="C20">
        <v>0.34710243754408698</v>
      </c>
      <c r="D20">
        <v>1.8154194036989836E-32</v>
      </c>
      <c r="E20">
        <v>0.82666855885490464</v>
      </c>
    </row>
    <row r="21" spans="2:5">
      <c r="B21">
        <v>17</v>
      </c>
      <c r="C21">
        <v>0.39774309270060926</v>
      </c>
      <c r="D21">
        <v>1.755899557347983E-32</v>
      </c>
      <c r="E21">
        <v>0.79852810447701184</v>
      </c>
    </row>
    <row r="22" spans="2:5">
      <c r="B22">
        <v>18</v>
      </c>
      <c r="C22">
        <v>0.39763082140059913</v>
      </c>
      <c r="D22">
        <v>2.0187676319498406E-32</v>
      </c>
      <c r="E22">
        <v>0.74101316472546741</v>
      </c>
    </row>
    <row r="23" spans="2:5">
      <c r="B23">
        <v>19</v>
      </c>
      <c r="C23">
        <v>0.55120153597010169</v>
      </c>
      <c r="D23">
        <v>3.0723561517771746E-32</v>
      </c>
      <c r="E23">
        <v>0.64171455988019888</v>
      </c>
    </row>
    <row r="24" spans="2:5">
      <c r="B24">
        <v>20</v>
      </c>
      <c r="C24">
        <v>0.47513948129140204</v>
      </c>
      <c r="D24">
        <v>2.3616239997290566E-32</v>
      </c>
      <c r="E24">
        <v>0.72819861070938685</v>
      </c>
    </row>
    <row r="25" spans="2:5">
      <c r="B25">
        <v>21</v>
      </c>
      <c r="C25">
        <v>0.40938043125332541</v>
      </c>
      <c r="D25">
        <v>3.1359231969920802E-32</v>
      </c>
      <c r="E25">
        <v>0.77089071778100848</v>
      </c>
    </row>
    <row r="26" spans="2:5">
      <c r="B26">
        <v>22</v>
      </c>
      <c r="C26">
        <v>0.40558321355594318</v>
      </c>
      <c r="D26">
        <v>0.81472586987659013</v>
      </c>
      <c r="E26">
        <v>3.3337694671642211E-16</v>
      </c>
    </row>
    <row r="27" spans="2:5">
      <c r="B27">
        <v>23</v>
      </c>
      <c r="C27">
        <v>0.62728762779623048</v>
      </c>
      <c r="D27">
        <v>0.63671629262865981</v>
      </c>
      <c r="E27">
        <v>3.6544425424979476E-16</v>
      </c>
    </row>
    <row r="28" spans="2:5">
      <c r="B28">
        <v>24</v>
      </c>
      <c r="C28">
        <v>1</v>
      </c>
      <c r="D28">
        <v>2.2143467436058251E-32</v>
      </c>
      <c r="E28">
        <v>0</v>
      </c>
    </row>
    <row r="29" spans="2:5">
      <c r="B29">
        <v>25</v>
      </c>
      <c r="C29">
        <v>0.32088408411904945</v>
      </c>
      <c r="D29">
        <v>0.19597495671543561</v>
      </c>
      <c r="E29">
        <v>0.6965831350167262</v>
      </c>
    </row>
    <row r="30" spans="2:5">
      <c r="B30">
        <v>26</v>
      </c>
      <c r="C30">
        <v>0.22067065010293077</v>
      </c>
      <c r="D30">
        <v>0.1249474690960245</v>
      </c>
      <c r="E30">
        <v>0.82689965636359553</v>
      </c>
    </row>
    <row r="31" spans="2:5">
      <c r="B31">
        <v>27</v>
      </c>
      <c r="C31">
        <v>0.16255573557703173</v>
      </c>
      <c r="D31">
        <v>0.14646502807469683</v>
      </c>
      <c r="E31">
        <v>0.84599834183306433</v>
      </c>
    </row>
    <row r="32" spans="2:5">
      <c r="B32">
        <v>28</v>
      </c>
      <c r="C32">
        <v>0.45595526761344052</v>
      </c>
      <c r="D32">
        <v>0.26740860791369647</v>
      </c>
      <c r="E32">
        <v>0.56136540566981741</v>
      </c>
    </row>
    <row r="33" spans="2:5">
      <c r="B33">
        <v>29</v>
      </c>
      <c r="C33">
        <v>0.22175562421859984</v>
      </c>
      <c r="D33">
        <v>0.25370908537871895</v>
      </c>
      <c r="E33">
        <v>0.72797797967283961</v>
      </c>
    </row>
    <row r="34" spans="2:5">
      <c r="B34">
        <v>30</v>
      </c>
      <c r="C34">
        <v>0.46543567174303857</v>
      </c>
      <c r="D34">
        <v>0.26882922164644274</v>
      </c>
      <c r="E34">
        <v>0.52984567821414885</v>
      </c>
    </row>
    <row r="35" spans="2:5">
      <c r="B35">
        <v>31</v>
      </c>
      <c r="C35">
        <v>0.22030249145528374</v>
      </c>
      <c r="D35">
        <v>0.37867071712653105</v>
      </c>
      <c r="E35">
        <v>0.64444043764072934</v>
      </c>
    </row>
    <row r="36" spans="2:5">
      <c r="B36">
        <v>32</v>
      </c>
      <c r="C36">
        <v>0.14689018088176831</v>
      </c>
      <c r="D36">
        <v>0.1608450368583437</v>
      </c>
      <c r="E36">
        <v>0.83931483487147229</v>
      </c>
    </row>
    <row r="37" spans="2:5">
      <c r="B37">
        <v>33</v>
      </c>
      <c r="C37">
        <v>0.30392504292215217</v>
      </c>
      <c r="D37">
        <v>0.34064322167227767</v>
      </c>
      <c r="E37">
        <v>0.58188266543543721</v>
      </c>
    </row>
    <row r="38" spans="2:5">
      <c r="B38">
        <v>34</v>
      </c>
      <c r="C38">
        <v>0.10537676643219174</v>
      </c>
      <c r="D38">
        <v>0.20361280580653884</v>
      </c>
      <c r="E38">
        <v>0.8416736073752884</v>
      </c>
    </row>
    <row r="39" spans="2:5">
      <c r="B39">
        <v>35</v>
      </c>
      <c r="C39">
        <v>0.17870203380749192</v>
      </c>
      <c r="D39">
        <v>0.12927443588762139</v>
      </c>
      <c r="E39">
        <v>0.84801017156956671</v>
      </c>
    </row>
    <row r="40" spans="2:5">
      <c r="B40">
        <v>36</v>
      </c>
      <c r="C40">
        <v>0.26898760439357927</v>
      </c>
      <c r="D40">
        <v>0.17881888701525947</v>
      </c>
      <c r="E40">
        <v>0.76215414003185589</v>
      </c>
    </row>
    <row r="41" spans="2:5">
      <c r="B41">
        <v>37</v>
      </c>
      <c r="C41">
        <v>0.12025635123891179</v>
      </c>
      <c r="D41">
        <v>0.25348048077276963</v>
      </c>
      <c r="E41">
        <v>0.78787994824613605</v>
      </c>
    </row>
    <row r="42" spans="2:5">
      <c r="B42">
        <v>38</v>
      </c>
      <c r="C42">
        <v>0.12718632678923489</v>
      </c>
      <c r="D42">
        <v>0.25723626038601877</v>
      </c>
      <c r="E42">
        <v>0.83476288603352966</v>
      </c>
    </row>
    <row r="43" spans="2:5">
      <c r="B43">
        <v>39</v>
      </c>
      <c r="C43">
        <v>0.13953742461458957</v>
      </c>
      <c r="D43">
        <v>8.5203393587880344E-2</v>
      </c>
      <c r="E43">
        <v>0.9151984015337471</v>
      </c>
    </row>
    <row r="44" spans="2:5">
      <c r="B44">
        <v>40</v>
      </c>
      <c r="C44">
        <v>0.44157207054483261</v>
      </c>
      <c r="D44">
        <v>0.42204917990858104</v>
      </c>
      <c r="E44">
        <v>0.43938809652988398</v>
      </c>
    </row>
    <row r="45" spans="2:5">
      <c r="B45">
        <v>41</v>
      </c>
      <c r="C45">
        <v>0.31768008915056611</v>
      </c>
      <c r="D45">
        <v>0.10809537813439318</v>
      </c>
      <c r="E45">
        <v>0.78136723994896484</v>
      </c>
    </row>
    <row r="46" spans="2:5">
      <c r="B46">
        <v>42</v>
      </c>
      <c r="C46">
        <v>0.32418228848535174</v>
      </c>
      <c r="D46">
        <v>0.26879193169350418</v>
      </c>
      <c r="E46">
        <v>0.62578521650506369</v>
      </c>
    </row>
    <row r="47" spans="2:5">
      <c r="B47">
        <v>43</v>
      </c>
      <c r="C47">
        <v>0.33827225943014771</v>
      </c>
      <c r="D47">
        <v>0.21620715954321779</v>
      </c>
      <c r="E47">
        <v>0.67938462406803968</v>
      </c>
    </row>
    <row r="48" spans="2:5">
      <c r="B48">
        <v>44</v>
      </c>
      <c r="C48">
        <v>0.28115051406767866</v>
      </c>
      <c r="D48">
        <v>0.21634986693967778</v>
      </c>
      <c r="E48">
        <v>0.71686512362954491</v>
      </c>
    </row>
    <row r="49" spans="2:5">
      <c r="B49">
        <v>45</v>
      </c>
      <c r="C49">
        <v>0.43749005815672587</v>
      </c>
      <c r="D49">
        <v>0.56163563022803631</v>
      </c>
      <c r="E49">
        <v>0.28797590118063238</v>
      </c>
    </row>
    <row r="50" spans="2:5">
      <c r="B50">
        <v>46</v>
      </c>
      <c r="C50">
        <v>0.15005737509546363</v>
      </c>
      <c r="D50">
        <v>0.22082303430589389</v>
      </c>
      <c r="E50">
        <v>0.79360108897911719</v>
      </c>
    </row>
    <row r="51" spans="2:5">
      <c r="B51">
        <v>47</v>
      </c>
      <c r="C51">
        <v>0.4620455877606382</v>
      </c>
      <c r="D51">
        <v>0.34143652008766923</v>
      </c>
      <c r="E51">
        <v>0.49850783978397206</v>
      </c>
    </row>
    <row r="52" spans="2:5">
      <c r="B52">
        <v>48</v>
      </c>
      <c r="C52">
        <v>0.23265294465572986</v>
      </c>
      <c r="D52">
        <v>0.15035115537529264</v>
      </c>
      <c r="E52">
        <v>0.82174102673461569</v>
      </c>
    </row>
    <row r="53" spans="2:5">
      <c r="B53">
        <v>49</v>
      </c>
      <c r="C53">
        <v>0.17220420474060824</v>
      </c>
      <c r="D53">
        <v>0.1572918865543097</v>
      </c>
      <c r="E53">
        <v>0.84446245427903799</v>
      </c>
    </row>
    <row r="54" spans="2:5">
      <c r="B54">
        <v>50</v>
      </c>
      <c r="C54">
        <v>0.29080967790767076</v>
      </c>
      <c r="D54">
        <v>5.0868055724908885E-2</v>
      </c>
      <c r="E54">
        <v>0.83126750921916814</v>
      </c>
    </row>
    <row r="55" spans="2:5">
      <c r="B55">
        <v>51</v>
      </c>
      <c r="C55">
        <v>0.15752091227345671</v>
      </c>
      <c r="D55">
        <v>0.15400134886100403</v>
      </c>
      <c r="E55">
        <v>0.83991390954310519</v>
      </c>
    </row>
    <row r="56" spans="2:5">
      <c r="B56">
        <v>52</v>
      </c>
      <c r="C56">
        <v>0.27412307381126461</v>
      </c>
      <c r="D56">
        <v>0.12765697126491002</v>
      </c>
      <c r="E56">
        <v>0.78208760342294081</v>
      </c>
    </row>
    <row r="57" spans="2:5">
      <c r="B57">
        <v>53</v>
      </c>
      <c r="C57">
        <v>0.32107827935045907</v>
      </c>
      <c r="D57">
        <v>0.33202084400824283</v>
      </c>
      <c r="E57">
        <v>0.58990625733665403</v>
      </c>
    </row>
    <row r="58" spans="2:5">
      <c r="B58">
        <v>54</v>
      </c>
      <c r="C58">
        <v>0.16613346163537812</v>
      </c>
      <c r="D58">
        <v>0.11900970160556948</v>
      </c>
      <c r="E58">
        <v>0.88324299251115823</v>
      </c>
    </row>
    <row r="59" spans="2:5">
      <c r="B59">
        <v>55</v>
      </c>
      <c r="C59">
        <v>0.23481174853507827</v>
      </c>
      <c r="D59">
        <v>0.1634383621276681</v>
      </c>
      <c r="E59">
        <v>0.7955772641805674</v>
      </c>
    </row>
    <row r="60" spans="2:5">
      <c r="B60">
        <v>56</v>
      </c>
      <c r="C60">
        <v>0.50820241018090873</v>
      </c>
      <c r="D60">
        <v>0.36885821375150185</v>
      </c>
      <c r="E60">
        <v>0.38616499096272816</v>
      </c>
    </row>
    <row r="61" spans="2:5">
      <c r="B61">
        <v>57</v>
      </c>
      <c r="C61">
        <v>3.3740046409358779E-2</v>
      </c>
      <c r="D61">
        <v>0.10803645058267089</v>
      </c>
      <c r="E61">
        <v>0.94472214467290283</v>
      </c>
    </row>
    <row r="62" spans="2:5">
      <c r="B62">
        <v>58</v>
      </c>
      <c r="C62">
        <v>8.6800504273853885E-2</v>
      </c>
      <c r="D62">
        <v>0.13498226304520788</v>
      </c>
      <c r="E62">
        <v>0.90580066808669835</v>
      </c>
    </row>
    <row r="63" spans="2:5">
      <c r="B63">
        <v>59</v>
      </c>
      <c r="C63">
        <v>0.15213013619184712</v>
      </c>
      <c r="D63">
        <v>7.5355890955343785E-2</v>
      </c>
      <c r="E63">
        <v>0.89531010808637834</v>
      </c>
    </row>
    <row r="64" spans="2:5">
      <c r="B64">
        <v>60</v>
      </c>
      <c r="C64">
        <v>5.5382888538180665E-2</v>
      </c>
      <c r="D64">
        <v>0.16779387509394467</v>
      </c>
      <c r="E64">
        <v>0.89655428286129724</v>
      </c>
    </row>
    <row r="65" spans="2:5">
      <c r="B65">
        <v>61</v>
      </c>
      <c r="C65">
        <v>0.13178040429401477</v>
      </c>
      <c r="D65">
        <v>9.1592965400140156E-2</v>
      </c>
      <c r="E65">
        <v>0.90570730763502016</v>
      </c>
    </row>
    <row r="66" spans="2:5">
      <c r="B66">
        <v>62</v>
      </c>
      <c r="C66">
        <v>0.40035433260645387</v>
      </c>
      <c r="D66">
        <v>0.46030509859569668</v>
      </c>
      <c r="E66">
        <v>0.44528230132753194</v>
      </c>
    </row>
    <row r="67" spans="2:5">
      <c r="B67">
        <v>63</v>
      </c>
      <c r="C67">
        <v>6.2224745013333749E-2</v>
      </c>
      <c r="D67">
        <v>0.12468785667132583</v>
      </c>
      <c r="E67">
        <v>0.92871328905213102</v>
      </c>
    </row>
    <row r="68" spans="2:5">
      <c r="B68">
        <v>64</v>
      </c>
      <c r="C68">
        <v>0.27806614941241486</v>
      </c>
      <c r="D68">
        <v>8.4810642738094411E-2</v>
      </c>
      <c r="E68">
        <v>0.8161131047310326</v>
      </c>
    </row>
    <row r="69" spans="2:5">
      <c r="B69">
        <v>65</v>
      </c>
      <c r="C69">
        <v>0.40613066711752244</v>
      </c>
      <c r="D69">
        <v>0.26063702908997799</v>
      </c>
      <c r="E69">
        <v>0.60744532953199215</v>
      </c>
    </row>
    <row r="70" spans="2:5">
      <c r="B70">
        <v>66</v>
      </c>
      <c r="C70">
        <v>0.18070919966304497</v>
      </c>
      <c r="D70">
        <v>0.24637635180038303</v>
      </c>
      <c r="E70">
        <v>0.76059342768366323</v>
      </c>
    </row>
    <row r="71" spans="2:5">
      <c r="B71">
        <v>67</v>
      </c>
      <c r="C71">
        <v>0.31628553233856027</v>
      </c>
      <c r="D71">
        <v>0.22720625582845133</v>
      </c>
      <c r="E71">
        <v>0.68627157564120322</v>
      </c>
    </row>
    <row r="72" spans="2:5">
      <c r="B72">
        <v>68</v>
      </c>
      <c r="C72">
        <v>0.45987547527868344</v>
      </c>
      <c r="D72">
        <v>0.27285989911661768</v>
      </c>
      <c r="E72">
        <v>0.54493514279768374</v>
      </c>
    </row>
    <row r="73" spans="2:5">
      <c r="B73">
        <v>69</v>
      </c>
      <c r="C73">
        <v>0.39841869653392659</v>
      </c>
      <c r="D73">
        <v>0.26417032714247091</v>
      </c>
      <c r="E73">
        <v>0.61972871038262722</v>
      </c>
    </row>
    <row r="74" spans="2:5">
      <c r="B74">
        <v>70</v>
      </c>
      <c r="C74">
        <v>0.27916636817317553</v>
      </c>
      <c r="D74">
        <v>0.1637602718409889</v>
      </c>
      <c r="E74">
        <v>0.74294149118139163</v>
      </c>
    </row>
    <row r="75" spans="2:5">
      <c r="B75">
        <v>71</v>
      </c>
      <c r="C75">
        <v>0.2858753883646552</v>
      </c>
      <c r="D75">
        <v>0.29208525804230911</v>
      </c>
      <c r="E75">
        <v>0.64820297690049622</v>
      </c>
    </row>
    <row r="76" spans="2:5">
      <c r="B76">
        <v>72</v>
      </c>
      <c r="C76">
        <v>0.13626278884794399</v>
      </c>
      <c r="D76">
        <v>0.14644411780489475</v>
      </c>
      <c r="E76">
        <v>0.87104269433146431</v>
      </c>
    </row>
    <row r="77" spans="2:5">
      <c r="B77">
        <v>73</v>
      </c>
      <c r="C77">
        <v>9.697898987471007E-2</v>
      </c>
      <c r="D77">
        <v>7.0102973096509869E-2</v>
      </c>
      <c r="E77">
        <v>0.93508705028141881</v>
      </c>
    </row>
    <row r="78" spans="2:5">
      <c r="B78">
        <v>74</v>
      </c>
      <c r="C78">
        <v>0.2137851480165</v>
      </c>
      <c r="D78">
        <v>0.28037201028299341</v>
      </c>
      <c r="E78">
        <v>0.72404677562351005</v>
      </c>
    </row>
    <row r="79" spans="2:5">
      <c r="B79">
        <v>75</v>
      </c>
      <c r="C79">
        <v>0.11187526750216299</v>
      </c>
      <c r="D79">
        <v>0.34380172357238337</v>
      </c>
      <c r="E79">
        <v>0.73698851774963203</v>
      </c>
    </row>
    <row r="80" spans="2:5">
      <c r="B80">
        <v>76</v>
      </c>
      <c r="C80">
        <v>0.32275300119191719</v>
      </c>
      <c r="D80">
        <v>0.52626611404589319</v>
      </c>
      <c r="E80">
        <v>0.40679544386123889</v>
      </c>
    </row>
    <row r="81" spans="2:5">
      <c r="B81">
        <v>77</v>
      </c>
      <c r="C81">
        <v>0.14434293430668915</v>
      </c>
      <c r="D81">
        <v>0.10032416090825393</v>
      </c>
      <c r="E81">
        <v>0.90607854174719049</v>
      </c>
    </row>
    <row r="82" spans="2:5">
      <c r="B82">
        <v>78</v>
      </c>
      <c r="C82">
        <v>0.27276312522240043</v>
      </c>
      <c r="D82">
        <v>0.42808675393191864</v>
      </c>
      <c r="E82">
        <v>0.53342087567720475</v>
      </c>
    </row>
    <row r="83" spans="2:5">
      <c r="B83">
        <v>79</v>
      </c>
      <c r="C83">
        <v>0.33031154707791022</v>
      </c>
      <c r="D83">
        <v>0.30372341998131602</v>
      </c>
      <c r="E83">
        <v>0.59559001066340289</v>
      </c>
    </row>
    <row r="84" spans="2:5">
      <c r="B84">
        <v>80</v>
      </c>
      <c r="C84">
        <v>0.17994524477473786</v>
      </c>
      <c r="D84">
        <v>0.2341309169036126</v>
      </c>
      <c r="E84">
        <v>0.77481662399836981</v>
      </c>
    </row>
    <row r="85" spans="2:5">
      <c r="B85">
        <v>81</v>
      </c>
      <c r="C85">
        <v>0.13021207748824076</v>
      </c>
      <c r="D85">
        <v>0.45153785807812308</v>
      </c>
      <c r="E85">
        <v>0.60039922348397323</v>
      </c>
    </row>
    <row r="86" spans="2:5">
      <c r="B86">
        <v>82</v>
      </c>
      <c r="C86">
        <v>0.42934042525552235</v>
      </c>
      <c r="D86">
        <v>0.26398687802829196</v>
      </c>
      <c r="E86">
        <v>0.57409805422524551</v>
      </c>
    </row>
    <row r="87" spans="2:5">
      <c r="B87">
        <v>83</v>
      </c>
      <c r="C87">
        <v>0.32399000332036365</v>
      </c>
      <c r="D87">
        <v>0.22947222964857705</v>
      </c>
      <c r="E87">
        <v>0.69040577198236774</v>
      </c>
    </row>
    <row r="88" spans="2:5">
      <c r="B88">
        <v>84</v>
      </c>
      <c r="C88">
        <v>0.42806241329807593</v>
      </c>
      <c r="D88">
        <v>0.33661214976046061</v>
      </c>
      <c r="E88">
        <v>0.49660501107163918</v>
      </c>
    </row>
    <row r="89" spans="2:5">
      <c r="B89">
        <v>85</v>
      </c>
      <c r="C89">
        <v>0.17807163083958993</v>
      </c>
      <c r="D89">
        <v>0.20506301055553286</v>
      </c>
      <c r="E89">
        <v>0.79311622687295813</v>
      </c>
    </row>
    <row r="90" spans="2:5">
      <c r="B90">
        <v>86</v>
      </c>
      <c r="C90">
        <v>0.2689959880193053</v>
      </c>
      <c r="D90">
        <v>0.36589605896589539</v>
      </c>
      <c r="E90">
        <v>0.61182218908237085</v>
      </c>
    </row>
    <row r="91" spans="2:5">
      <c r="B91">
        <v>87</v>
      </c>
      <c r="C91">
        <v>0.39398735687155406</v>
      </c>
      <c r="D91">
        <v>7.278840013514716E-2</v>
      </c>
      <c r="E91">
        <v>0.76980716321019027</v>
      </c>
    </row>
    <row r="92" spans="2:5">
      <c r="B92">
        <v>88</v>
      </c>
      <c r="C92">
        <v>0.24323569478838641</v>
      </c>
      <c r="D92">
        <v>0.15430755544067226</v>
      </c>
      <c r="E92">
        <v>0.78780283242331417</v>
      </c>
    </row>
    <row r="93" spans="2:5">
      <c r="B93">
        <v>89</v>
      </c>
      <c r="C93">
        <v>0.16843201210369996</v>
      </c>
      <c r="D93">
        <v>0.24884098363915955</v>
      </c>
      <c r="E93">
        <v>0.77352854966471485</v>
      </c>
    </row>
    <row r="94" spans="2:5">
      <c r="B94">
        <v>90</v>
      </c>
      <c r="C94">
        <v>0.48101797987231876</v>
      </c>
      <c r="D94">
        <v>0.46647314836435588</v>
      </c>
      <c r="E94">
        <v>0.31951784642775949</v>
      </c>
    </row>
    <row r="95" spans="2:5">
      <c r="B95">
        <v>91</v>
      </c>
      <c r="C95">
        <v>0.34835710901447037</v>
      </c>
      <c r="D95">
        <v>0.13222367569478788</v>
      </c>
      <c r="E95">
        <v>0.76060301010980624</v>
      </c>
    </row>
    <row r="96" spans="2:5">
      <c r="B96">
        <v>92</v>
      </c>
      <c r="C96">
        <v>0.20249576651372336</v>
      </c>
      <c r="D96">
        <v>0.21453161850235536</v>
      </c>
      <c r="E96">
        <v>0.77067452266483838</v>
      </c>
    </row>
    <row r="97" spans="2:5">
      <c r="B97">
        <v>93</v>
      </c>
      <c r="C97">
        <v>0.52751419864378035</v>
      </c>
      <c r="D97">
        <v>0.52145130162056752</v>
      </c>
      <c r="E97">
        <v>0.21432321648084146</v>
      </c>
    </row>
    <row r="98" spans="2:5">
      <c r="B98">
        <v>94</v>
      </c>
      <c r="C98">
        <v>0.18786307942677111</v>
      </c>
      <c r="D98">
        <v>0.38495309994548454</v>
      </c>
      <c r="E98">
        <v>0.63233302974772065</v>
      </c>
    </row>
    <row r="99" spans="2:5">
      <c r="B99">
        <v>95</v>
      </c>
      <c r="C99">
        <v>0.11201129315722583</v>
      </c>
      <c r="D99">
        <v>0.13329875953256914</v>
      </c>
      <c r="E99">
        <v>0.88867778824692789</v>
      </c>
    </row>
    <row r="100" spans="2:5">
      <c r="B100">
        <v>96</v>
      </c>
      <c r="C100">
        <v>0.19336777946191736</v>
      </c>
      <c r="D100">
        <v>9.1512805395738944E-2</v>
      </c>
      <c r="E100">
        <v>0.87721891870453406</v>
      </c>
    </row>
    <row r="101" spans="2:5">
      <c r="B101">
        <v>97</v>
      </c>
      <c r="C101">
        <v>0.38618321641727726</v>
      </c>
      <c r="D101">
        <v>0.26650389567712301</v>
      </c>
      <c r="E101">
        <v>0.60085292056965789</v>
      </c>
    </row>
    <row r="102" spans="2:5">
      <c r="B102">
        <v>98</v>
      </c>
      <c r="C102">
        <v>0.18615294501828622</v>
      </c>
      <c r="D102">
        <v>0.10822889287274602</v>
      </c>
      <c r="E102">
        <v>0.86026156817625088</v>
      </c>
    </row>
    <row r="103" spans="2:5">
      <c r="B103">
        <v>99</v>
      </c>
      <c r="C103">
        <v>0.3636011848482833</v>
      </c>
      <c r="D103">
        <v>0.26582976563165517</v>
      </c>
      <c r="E103">
        <v>0.61363897776557086</v>
      </c>
    </row>
    <row r="104" spans="2:5">
      <c r="B104">
        <v>100</v>
      </c>
      <c r="C104">
        <v>0.22439459652393215</v>
      </c>
      <c r="D104">
        <v>0.18562131936057719</v>
      </c>
      <c r="E104">
        <v>0.77175467566801137</v>
      </c>
    </row>
    <row r="105" spans="2:5">
      <c r="B105">
        <v>101</v>
      </c>
      <c r="C105">
        <v>0.17204139395929774</v>
      </c>
      <c r="D105">
        <v>0.11118959536299773</v>
      </c>
      <c r="E105">
        <v>0.86817044027837387</v>
      </c>
    </row>
    <row r="106" spans="2:5">
      <c r="B106">
        <v>102</v>
      </c>
      <c r="C106">
        <v>0.32926614828717504</v>
      </c>
      <c r="D106">
        <v>0.30179394179246799</v>
      </c>
      <c r="E106">
        <v>0.64524224992246437</v>
      </c>
    </row>
    <row r="107" spans="2:5">
      <c r="B107">
        <v>103</v>
      </c>
      <c r="C107">
        <v>9.0016890274670705E-2</v>
      </c>
      <c r="D107">
        <v>0.18493368008270167</v>
      </c>
      <c r="E107">
        <v>0.85493629196768905</v>
      </c>
    </row>
    <row r="108" spans="2:5">
      <c r="B108">
        <v>104</v>
      </c>
      <c r="C108">
        <v>3.9903317352356193E-2</v>
      </c>
      <c r="D108">
        <v>8.2054940187963804E-2</v>
      </c>
      <c r="E108">
        <v>0.95101630704800422</v>
      </c>
    </row>
    <row r="109" spans="2:5">
      <c r="B109">
        <v>105</v>
      </c>
      <c r="C109">
        <v>0.39975403174477153</v>
      </c>
      <c r="D109">
        <v>0.45774124571570463</v>
      </c>
      <c r="E109">
        <v>0.41291621648846932</v>
      </c>
    </row>
    <row r="110" spans="2:5">
      <c r="B110">
        <v>106</v>
      </c>
      <c r="C110">
        <v>0.21574751990799598</v>
      </c>
      <c r="D110">
        <v>0.2138914614051925</v>
      </c>
      <c r="E110">
        <v>0.75945442737337343</v>
      </c>
    </row>
    <row r="111" spans="2:5">
      <c r="B111">
        <v>107</v>
      </c>
      <c r="C111">
        <v>0.12573328543856949</v>
      </c>
      <c r="D111">
        <v>9.618543197807547E-2</v>
      </c>
      <c r="E111">
        <v>0.89994173099747021</v>
      </c>
    </row>
    <row r="112" spans="2:5">
      <c r="B112">
        <v>108</v>
      </c>
      <c r="C112">
        <v>0.32855231658109324</v>
      </c>
      <c r="D112">
        <v>0.27496476117260393</v>
      </c>
      <c r="E112">
        <v>0.64019912528063161</v>
      </c>
    </row>
    <row r="113" spans="2:5">
      <c r="B113">
        <v>109</v>
      </c>
      <c r="C113">
        <v>0.2043474796623348</v>
      </c>
      <c r="D113">
        <v>0.16192093384565903</v>
      </c>
      <c r="E113">
        <v>0.81749696239322311</v>
      </c>
    </row>
    <row r="114" spans="2:5">
      <c r="B114">
        <v>110</v>
      </c>
      <c r="C114">
        <v>0.24311593461383163</v>
      </c>
      <c r="D114">
        <v>5.4476648787501622E-2</v>
      </c>
      <c r="E114">
        <v>0.88389498062260174</v>
      </c>
    </row>
    <row r="115" spans="2:5">
      <c r="B115">
        <v>111</v>
      </c>
      <c r="C115">
        <v>0.43640397766214778</v>
      </c>
      <c r="D115">
        <v>0.38391021645950929</v>
      </c>
      <c r="E115">
        <v>0.45296880571047493</v>
      </c>
    </row>
    <row r="116" spans="2:5">
      <c r="B116">
        <v>112</v>
      </c>
      <c r="C116">
        <v>0.52729122172119391</v>
      </c>
      <c r="D116">
        <v>0.42726219739946747</v>
      </c>
      <c r="E116">
        <v>0.3131572168347958</v>
      </c>
    </row>
    <row r="117" spans="2:5">
      <c r="B117">
        <v>113</v>
      </c>
      <c r="C117">
        <v>7.1547984886505211E-2</v>
      </c>
      <c r="D117">
        <v>0.13062704338939085</v>
      </c>
      <c r="E117">
        <v>0.91777740027682508</v>
      </c>
    </row>
    <row r="118" spans="2:5">
      <c r="B118">
        <v>114</v>
      </c>
      <c r="C118">
        <v>0.30535272403956276</v>
      </c>
      <c r="D118">
        <v>0.23306645159996958</v>
      </c>
      <c r="E118">
        <v>0.70950443777255745</v>
      </c>
    </row>
    <row r="119" spans="2:5">
      <c r="B119">
        <v>115</v>
      </c>
      <c r="C119">
        <v>0.28552729837211488</v>
      </c>
      <c r="D119">
        <v>0.24896239988533245</v>
      </c>
      <c r="E119">
        <v>0.68899041779859305</v>
      </c>
    </row>
    <row r="120" spans="2:5">
      <c r="B120">
        <v>116</v>
      </c>
      <c r="C120">
        <v>0.27841467952470678</v>
      </c>
      <c r="D120">
        <v>0.29797612658115868</v>
      </c>
      <c r="E120">
        <v>0.6504372072738307</v>
      </c>
    </row>
    <row r="121" spans="2:5">
      <c r="B121">
        <v>117</v>
      </c>
      <c r="C121">
        <v>0.32606590611554082</v>
      </c>
      <c r="D121">
        <v>0.18499743934188201</v>
      </c>
      <c r="E121">
        <v>0.71208690253087048</v>
      </c>
    </row>
    <row r="122" spans="2:5">
      <c r="B122">
        <v>118</v>
      </c>
      <c r="C122">
        <v>0.21802801983350978</v>
      </c>
      <c r="D122">
        <v>0.27463379975946489</v>
      </c>
      <c r="E122">
        <v>0.73726897139993985</v>
      </c>
    </row>
    <row r="123" spans="2:5">
      <c r="B123">
        <v>119</v>
      </c>
      <c r="C123">
        <v>0.20982152398198761</v>
      </c>
      <c r="D123">
        <v>0.11093983744221593</v>
      </c>
      <c r="E123">
        <v>0.86003722438264507</v>
      </c>
    </row>
    <row r="124" spans="2:5">
      <c r="B124">
        <v>120</v>
      </c>
      <c r="C124">
        <v>0.23998655151131426</v>
      </c>
      <c r="D124">
        <v>0.25179737606430835</v>
      </c>
      <c r="E124">
        <v>0.72925887356817176</v>
      </c>
    </row>
    <row r="125" spans="2:5">
      <c r="B125">
        <v>121</v>
      </c>
      <c r="C125">
        <v>0.55044615090090687</v>
      </c>
      <c r="D125">
        <v>0.54107936301050064</v>
      </c>
      <c r="E125">
        <v>0.19761970363335662</v>
      </c>
    </row>
    <row r="126" spans="2:5">
      <c r="B126">
        <v>122</v>
      </c>
      <c r="C126">
        <v>0.22497230456284645</v>
      </c>
      <c r="D126">
        <v>0.14269364818605118</v>
      </c>
      <c r="E126">
        <v>0.81043512449431221</v>
      </c>
    </row>
    <row r="127" spans="2:5">
      <c r="B127">
        <v>123</v>
      </c>
      <c r="C127">
        <v>0.55894215116147206</v>
      </c>
      <c r="D127">
        <v>0.4688873304183051</v>
      </c>
      <c r="E127">
        <v>0.26110680162754296</v>
      </c>
    </row>
    <row r="128" spans="2:5">
      <c r="B128">
        <v>124</v>
      </c>
      <c r="C128">
        <v>0.27307862475761063</v>
      </c>
      <c r="D128">
        <v>0.13659307902710588</v>
      </c>
      <c r="E128">
        <v>0.79019130065319287</v>
      </c>
    </row>
    <row r="129" spans="2:5">
      <c r="B129">
        <v>125</v>
      </c>
      <c r="C129">
        <v>0.20384566698004691</v>
      </c>
      <c r="D129">
        <v>0.10938626465944196</v>
      </c>
      <c r="E129">
        <v>0.86045291160924253</v>
      </c>
    </row>
    <row r="130" spans="2:5">
      <c r="B130">
        <v>126</v>
      </c>
      <c r="C130">
        <v>0.37437106572390771</v>
      </c>
      <c r="D130">
        <v>0.16027506350686083</v>
      </c>
      <c r="E130">
        <v>0.68646421107122357</v>
      </c>
    </row>
    <row r="131" spans="2:5">
      <c r="B131">
        <v>127</v>
      </c>
      <c r="C131">
        <v>0.18089655976479424</v>
      </c>
      <c r="D131">
        <v>0.20101491759092588</v>
      </c>
      <c r="E131">
        <v>0.78914064767998404</v>
      </c>
    </row>
    <row r="132" spans="2:5">
      <c r="B132">
        <v>128</v>
      </c>
      <c r="C132">
        <v>0.33508858264074071</v>
      </c>
      <c r="D132">
        <v>0.11949010086848344</v>
      </c>
      <c r="E132">
        <v>0.75341367927581748</v>
      </c>
    </row>
    <row r="133" spans="2:5">
      <c r="B133">
        <v>129</v>
      </c>
      <c r="C133">
        <v>0.14040321776227382</v>
      </c>
      <c r="D133">
        <v>0.11174861668514102</v>
      </c>
      <c r="E133">
        <v>0.88955688525745424</v>
      </c>
    </row>
    <row r="134" spans="2:5">
      <c r="B134">
        <v>130</v>
      </c>
      <c r="C134">
        <v>0.40109682296423899</v>
      </c>
      <c r="D134">
        <v>0.38357833058681418</v>
      </c>
      <c r="E134">
        <v>0.4766688908288168</v>
      </c>
    </row>
    <row r="135" spans="2:5">
      <c r="B135">
        <v>131</v>
      </c>
      <c r="C135">
        <v>0.39175742802909808</v>
      </c>
      <c r="D135">
        <v>0.34128081102187624</v>
      </c>
      <c r="E135">
        <v>0.50327825204064913</v>
      </c>
    </row>
    <row r="136" spans="2:5">
      <c r="B136">
        <v>132</v>
      </c>
      <c r="C136">
        <v>8.0789130094978678E-2</v>
      </c>
      <c r="D136">
        <v>9.4806417116131858E-2</v>
      </c>
      <c r="E136">
        <v>0.93810912432253613</v>
      </c>
    </row>
    <row r="137" spans="2:5">
      <c r="B137">
        <v>133</v>
      </c>
      <c r="C137">
        <v>0.45094676097329145</v>
      </c>
      <c r="D137">
        <v>0.35053053396222655</v>
      </c>
      <c r="E137">
        <v>0.45714263816066925</v>
      </c>
    </row>
    <row r="138" spans="2:5">
      <c r="B138">
        <v>134</v>
      </c>
      <c r="C138">
        <v>0.39504865028480252</v>
      </c>
      <c r="D138">
        <v>0.30446788570159966</v>
      </c>
      <c r="E138">
        <v>0.56021466722751123</v>
      </c>
    </row>
    <row r="139" spans="2:5">
      <c r="B139">
        <v>135</v>
      </c>
      <c r="C139">
        <v>0.22686640908553615</v>
      </c>
      <c r="D139">
        <v>0.1590432332616617</v>
      </c>
      <c r="E139">
        <v>0.78938987956544482</v>
      </c>
    </row>
    <row r="140" spans="2:5">
      <c r="B140">
        <v>136</v>
      </c>
      <c r="C140">
        <v>0.23858089734914162</v>
      </c>
      <c r="D140">
        <v>0.29832322143004075</v>
      </c>
      <c r="E140">
        <v>0.66261421656472352</v>
      </c>
    </row>
    <row r="141" spans="2:5">
      <c r="B141">
        <v>137</v>
      </c>
      <c r="C141">
        <v>0.22047839071732353</v>
      </c>
      <c r="D141">
        <v>0.19743636634446265</v>
      </c>
      <c r="E141">
        <v>0.79892159751805414</v>
      </c>
    </row>
    <row r="142" spans="2:5">
      <c r="B142">
        <v>138</v>
      </c>
      <c r="C142">
        <v>0.39419951398134145</v>
      </c>
      <c r="D142">
        <v>0.19580973278298344</v>
      </c>
      <c r="E142">
        <v>0.62920152556177578</v>
      </c>
    </row>
    <row r="143" spans="2:5">
      <c r="B143">
        <v>139</v>
      </c>
      <c r="C143">
        <v>0.25664052532279563</v>
      </c>
      <c r="D143">
        <v>0.17550013679368004</v>
      </c>
      <c r="E143">
        <v>0.77727380884516872</v>
      </c>
    </row>
    <row r="144" spans="2:5">
      <c r="B144">
        <v>140</v>
      </c>
      <c r="C144">
        <v>0.50390221067145724</v>
      </c>
      <c r="D144">
        <v>0.34357988020370911</v>
      </c>
      <c r="E144">
        <v>0.41558817684665994</v>
      </c>
    </row>
    <row r="145" spans="2:5">
      <c r="B145">
        <v>141</v>
      </c>
      <c r="C145">
        <v>0.39267210762941046</v>
      </c>
      <c r="D145">
        <v>0.17699986555136635</v>
      </c>
      <c r="E145">
        <v>0.65236584918248508</v>
      </c>
    </row>
    <row r="146" spans="2:5">
      <c r="B146">
        <v>142</v>
      </c>
      <c r="C146">
        <v>0.20471852245826677</v>
      </c>
      <c r="D146">
        <v>0.26564424031285117</v>
      </c>
      <c r="E146">
        <v>0.7402147107649002</v>
      </c>
    </row>
    <row r="147" spans="2:5">
      <c r="B147">
        <v>143</v>
      </c>
      <c r="C147">
        <v>0.23357582860982026</v>
      </c>
      <c r="D147">
        <v>0.22073166548325099</v>
      </c>
      <c r="E147">
        <v>0.74606615162497381</v>
      </c>
    </row>
    <row r="148" spans="2:5">
      <c r="B148">
        <v>144</v>
      </c>
      <c r="C148">
        <v>0.26536275122176595</v>
      </c>
      <c r="D148">
        <v>0.26290360717607619</v>
      </c>
      <c r="E148">
        <v>0.75456115371060406</v>
      </c>
    </row>
    <row r="149" spans="2:5">
      <c r="B149">
        <v>145</v>
      </c>
      <c r="C149">
        <v>9.7769633235327225E-2</v>
      </c>
      <c r="D149">
        <v>0.17348275306223479</v>
      </c>
      <c r="E149">
        <v>0.86420968116465602</v>
      </c>
    </row>
    <row r="150" spans="2:5">
      <c r="B150">
        <v>146</v>
      </c>
      <c r="C150">
        <v>0.17347253511850813</v>
      </c>
      <c r="D150">
        <v>0.1262741107177959</v>
      </c>
      <c r="E150">
        <v>0.8481984390853714</v>
      </c>
    </row>
    <row r="151" spans="2:5">
      <c r="B151">
        <v>147</v>
      </c>
      <c r="C151">
        <v>0.36615350203225228</v>
      </c>
      <c r="D151">
        <v>0.32575463382270625</v>
      </c>
      <c r="E151">
        <v>0.57763640816472539</v>
      </c>
    </row>
    <row r="152" spans="2:5">
      <c r="B152">
        <v>148</v>
      </c>
      <c r="C152">
        <v>0.298922363454386</v>
      </c>
      <c r="D152">
        <v>0.23465502080165801</v>
      </c>
      <c r="E152">
        <v>0.68015345612691014</v>
      </c>
    </row>
    <row r="153" spans="2:5">
      <c r="B153">
        <v>149</v>
      </c>
      <c r="C153">
        <v>0.18511269938805874</v>
      </c>
      <c r="D153">
        <v>0.12680436244726329</v>
      </c>
      <c r="E153">
        <v>0.84508028497501697</v>
      </c>
    </row>
    <row r="154" spans="2:5">
      <c r="B154">
        <v>150</v>
      </c>
      <c r="C154">
        <v>0.23264458629571533</v>
      </c>
      <c r="D154">
        <v>0.10170002025271765</v>
      </c>
      <c r="E154">
        <v>0.86065846956255543</v>
      </c>
    </row>
    <row r="155" spans="2:5">
      <c r="B155">
        <v>151</v>
      </c>
      <c r="C155">
        <v>0.1000512928661538</v>
      </c>
      <c r="D155">
        <v>0.33580472011332141</v>
      </c>
      <c r="E155">
        <v>0.73604057389458166</v>
      </c>
    </row>
    <row r="156" spans="2:5">
      <c r="B156">
        <v>152</v>
      </c>
      <c r="C156">
        <v>0.21960015635189323</v>
      </c>
      <c r="D156">
        <v>0.10270789383281018</v>
      </c>
      <c r="E156">
        <v>0.85578758176553427</v>
      </c>
    </row>
    <row r="157" spans="2:5">
      <c r="B157">
        <v>153</v>
      </c>
      <c r="C157">
        <v>0.20221588411517352</v>
      </c>
      <c r="D157">
        <v>0.33285405645161437</v>
      </c>
      <c r="E157">
        <v>0.70342401370621288</v>
      </c>
    </row>
    <row r="158" spans="2:5">
      <c r="B158">
        <v>154</v>
      </c>
      <c r="C158">
        <v>0.22814008341219794</v>
      </c>
      <c r="D158">
        <v>0.23361432785175734</v>
      </c>
      <c r="E158">
        <v>0.76015626804041703</v>
      </c>
    </row>
    <row r="159" spans="2:5">
      <c r="B159">
        <v>155</v>
      </c>
      <c r="C159">
        <v>0.25257150438297726</v>
      </c>
      <c r="D159">
        <v>0.21200088213176699</v>
      </c>
      <c r="E159">
        <v>0.74108809297074751</v>
      </c>
    </row>
    <row r="160" spans="2:5">
      <c r="B160">
        <v>156</v>
      </c>
      <c r="C160">
        <v>0.19713984343801957</v>
      </c>
      <c r="D160">
        <v>0.28500316114590019</v>
      </c>
      <c r="E160">
        <v>0.77860849464035287</v>
      </c>
    </row>
    <row r="161" spans="2:5">
      <c r="B161">
        <v>157</v>
      </c>
      <c r="C161">
        <v>0.35432812423093873</v>
      </c>
      <c r="D161">
        <v>0.30952913113633307</v>
      </c>
      <c r="E161">
        <v>0.59224581515554942</v>
      </c>
    </row>
    <row r="162" spans="2:5">
      <c r="B162">
        <v>158</v>
      </c>
      <c r="C162">
        <v>0.4202321109255035</v>
      </c>
      <c r="D162">
        <v>0.28336920035621233</v>
      </c>
      <c r="E162">
        <v>0.53399381220204534</v>
      </c>
    </row>
    <row r="163" spans="2:5">
      <c r="B163">
        <v>159</v>
      </c>
      <c r="C163">
        <v>0.14805387852937768</v>
      </c>
      <c r="D163">
        <v>0.21811951767970694</v>
      </c>
      <c r="E163">
        <v>0.82735864307816243</v>
      </c>
    </row>
    <row r="164" spans="2:5">
      <c r="B164">
        <v>160</v>
      </c>
      <c r="C164">
        <v>0.23400130426558263</v>
      </c>
      <c r="D164">
        <v>0.20863552468043334</v>
      </c>
      <c r="E164">
        <v>0.75816658868623388</v>
      </c>
    </row>
    <row r="165" spans="2:5">
      <c r="B165">
        <v>161</v>
      </c>
      <c r="C165">
        <v>0.33548480276720893</v>
      </c>
      <c r="D165">
        <v>0.20806768556634625</v>
      </c>
      <c r="E165">
        <v>0.67779842734531681</v>
      </c>
    </row>
    <row r="166" spans="2:5">
      <c r="B166">
        <v>162</v>
      </c>
      <c r="C166">
        <v>0.12706898611693629</v>
      </c>
      <c r="D166">
        <v>9.8182542771256903E-2</v>
      </c>
      <c r="E166">
        <v>0.89104615932548392</v>
      </c>
    </row>
    <row r="167" spans="2:5">
      <c r="B167">
        <v>163</v>
      </c>
      <c r="C167">
        <v>0.15291560284060085</v>
      </c>
      <c r="D167">
        <v>9.8416741882632219E-2</v>
      </c>
      <c r="E167">
        <v>0.88279279969292412</v>
      </c>
    </row>
    <row r="168" spans="2:5">
      <c r="B168">
        <v>164</v>
      </c>
      <c r="C168">
        <v>0.24892748851022869</v>
      </c>
      <c r="D168">
        <v>0.30524654363947401</v>
      </c>
      <c r="E168">
        <v>0.65639140041234001</v>
      </c>
    </row>
    <row r="169" spans="2:5">
      <c r="B169">
        <v>165</v>
      </c>
      <c r="C169">
        <v>0.51693580141286866</v>
      </c>
      <c r="D169">
        <v>0.40185315278266526</v>
      </c>
      <c r="E169">
        <v>0.33569748968609114</v>
      </c>
    </row>
    <row r="170" spans="2:5">
      <c r="B170">
        <v>166</v>
      </c>
      <c r="C170">
        <v>0.49689053760430502</v>
      </c>
      <c r="D170">
        <v>0.36770658836903269</v>
      </c>
      <c r="E170">
        <v>0.38664929945996201</v>
      </c>
    </row>
    <row r="171" spans="2:5">
      <c r="B171">
        <v>167</v>
      </c>
      <c r="C171">
        <v>0.24473164411875889</v>
      </c>
      <c r="D171">
        <v>0.1918941283148376</v>
      </c>
      <c r="E171">
        <v>0.75969092257234294</v>
      </c>
    </row>
    <row r="172" spans="2:5">
      <c r="B172">
        <v>168</v>
      </c>
      <c r="C172">
        <v>6.286504440422766E-2</v>
      </c>
      <c r="D172">
        <v>9.9985807443459862E-2</v>
      </c>
      <c r="E172">
        <v>0.93690284112761968</v>
      </c>
    </row>
    <row r="173" spans="2:5">
      <c r="B173">
        <v>169</v>
      </c>
      <c r="C173">
        <v>0.11117965205810179</v>
      </c>
      <c r="D173">
        <v>0.10120397840668841</v>
      </c>
      <c r="E173">
        <v>0.9143635890010533</v>
      </c>
    </row>
    <row r="174" spans="2:5">
      <c r="B174">
        <v>170</v>
      </c>
      <c r="C174">
        <v>0.58303666304777635</v>
      </c>
      <c r="D174">
        <v>8.6430995143397693E-2</v>
      </c>
      <c r="E174">
        <v>0.56622499152444505</v>
      </c>
    </row>
    <row r="175" spans="2:5">
      <c r="B175">
        <v>171</v>
      </c>
      <c r="C175">
        <v>0.35996038592212476</v>
      </c>
      <c r="D175">
        <v>0.17864880823676071</v>
      </c>
      <c r="E175">
        <v>0.72986947074608854</v>
      </c>
    </row>
    <row r="176" spans="2:5">
      <c r="B176">
        <v>172</v>
      </c>
      <c r="C176">
        <v>0.15922924913735409</v>
      </c>
      <c r="D176">
        <v>0.18325035632876308</v>
      </c>
      <c r="E176">
        <v>0.82581013927624203</v>
      </c>
    </row>
    <row r="177" spans="2:5">
      <c r="B177">
        <v>173</v>
      </c>
      <c r="C177">
        <v>0.2695973334579902</v>
      </c>
      <c r="D177">
        <v>0.32156721904256069</v>
      </c>
      <c r="E177">
        <v>0.66259596223079498</v>
      </c>
    </row>
    <row r="178" spans="2:5">
      <c r="B178">
        <v>174</v>
      </c>
      <c r="C178">
        <v>0.36796683082749132</v>
      </c>
      <c r="D178">
        <v>0.4124564916157123</v>
      </c>
      <c r="E178">
        <v>0.46868817343557134</v>
      </c>
    </row>
    <row r="179" spans="2:5">
      <c r="B179">
        <v>175</v>
      </c>
      <c r="C179">
        <v>0.18692536905663709</v>
      </c>
      <c r="D179">
        <v>7.1472903679144995E-2</v>
      </c>
      <c r="E179">
        <v>0.87710476751164346</v>
      </c>
    </row>
    <row r="180" spans="2:5">
      <c r="B180">
        <v>176</v>
      </c>
      <c r="C180">
        <v>0.31027045368132289</v>
      </c>
      <c r="D180">
        <v>0.33788505582806189</v>
      </c>
      <c r="E180">
        <v>0.59642046319898112</v>
      </c>
    </row>
    <row r="181" spans="2:5">
      <c r="B181">
        <v>177</v>
      </c>
      <c r="C181">
        <v>0.11407002329685859</v>
      </c>
      <c r="D181">
        <v>0.10493544036384653</v>
      </c>
      <c r="E181">
        <v>0.90962250351080254</v>
      </c>
    </row>
    <row r="182" spans="2:5">
      <c r="B182">
        <v>178</v>
      </c>
      <c r="C182">
        <v>0.37000159540364896</v>
      </c>
      <c r="D182">
        <v>0.24236226273770478</v>
      </c>
      <c r="E182">
        <v>0.62542620457096554</v>
      </c>
    </row>
    <row r="183" spans="2:5">
      <c r="B183">
        <v>179</v>
      </c>
      <c r="C183">
        <v>0.17330378082222647</v>
      </c>
      <c r="D183">
        <v>0.16463808780092723</v>
      </c>
      <c r="E183">
        <v>0.8299626445712136</v>
      </c>
    </row>
    <row r="184" spans="2:5">
      <c r="B184">
        <v>180</v>
      </c>
      <c r="C184">
        <v>0.16463614431969151</v>
      </c>
      <c r="D184">
        <v>9.9873856643262496E-2</v>
      </c>
      <c r="E184">
        <v>0.89163047544264562</v>
      </c>
    </row>
    <row r="185" spans="2:5">
      <c r="B185">
        <v>181</v>
      </c>
      <c r="C185">
        <v>0.12514959307217433</v>
      </c>
      <c r="D185">
        <v>0.10651807787904827</v>
      </c>
      <c r="E185">
        <v>0.90449989909461426</v>
      </c>
    </row>
    <row r="186" spans="2:5">
      <c r="B186">
        <v>182</v>
      </c>
      <c r="C186">
        <v>0.19259840395716063</v>
      </c>
      <c r="D186">
        <v>0.26648632933607996</v>
      </c>
      <c r="E186">
        <v>0.73753745268848414</v>
      </c>
    </row>
    <row r="187" spans="2:5">
      <c r="B187">
        <v>183</v>
      </c>
      <c r="C187">
        <v>0.28786545347122616</v>
      </c>
      <c r="D187">
        <v>0.267675120939742</v>
      </c>
      <c r="E187">
        <v>0.6472814586694795</v>
      </c>
    </row>
    <row r="188" spans="2:5">
      <c r="B188">
        <v>184</v>
      </c>
      <c r="C188">
        <v>0.45882477447632641</v>
      </c>
      <c r="D188">
        <v>0.35663502442779471</v>
      </c>
      <c r="E188">
        <v>0.43955842751557705</v>
      </c>
    </row>
    <row r="189" spans="2:5">
      <c r="B189">
        <v>185</v>
      </c>
      <c r="C189">
        <v>0.4380021460018988</v>
      </c>
      <c r="D189">
        <v>0.14258179039791158</v>
      </c>
      <c r="E189">
        <v>0.6322413498638717</v>
      </c>
    </row>
    <row r="190" spans="2:5">
      <c r="B190">
        <v>186</v>
      </c>
      <c r="C190">
        <v>0.29973017879399932</v>
      </c>
      <c r="D190">
        <v>0.33575392440791096</v>
      </c>
      <c r="E190">
        <v>0.60894159020099736</v>
      </c>
    </row>
    <row r="191" spans="2:5">
      <c r="B191">
        <v>187</v>
      </c>
      <c r="C191">
        <v>0.14193765557060045</v>
      </c>
      <c r="D191">
        <v>0.10439394811199515</v>
      </c>
      <c r="E191">
        <v>0.8952450600463232</v>
      </c>
    </row>
    <row r="192" spans="2:5">
      <c r="B192">
        <v>188</v>
      </c>
      <c r="C192">
        <v>0.12913778456845773</v>
      </c>
      <c r="D192">
        <v>0.19574564412040085</v>
      </c>
      <c r="E192">
        <v>0.8307094633547385</v>
      </c>
    </row>
    <row r="193" spans="2:5">
      <c r="B193">
        <v>189</v>
      </c>
      <c r="C193">
        <v>0.2843516939502484</v>
      </c>
      <c r="D193">
        <v>7.3782707652422563E-2</v>
      </c>
      <c r="E193">
        <v>0.85174261453729738</v>
      </c>
    </row>
    <row r="194" spans="2:5">
      <c r="B194">
        <v>190</v>
      </c>
      <c r="C194">
        <v>0.16780599064370177</v>
      </c>
      <c r="D194">
        <v>9.3746297241278281E-2</v>
      </c>
      <c r="E194">
        <v>0.88029564478269828</v>
      </c>
    </row>
    <row r="195" spans="2:5">
      <c r="B195">
        <v>191</v>
      </c>
      <c r="C195">
        <v>0.58765814857577969</v>
      </c>
      <c r="D195">
        <v>0.26505716646890842</v>
      </c>
      <c r="E195">
        <v>0.43012322071945541</v>
      </c>
    </row>
    <row r="196" spans="2:5">
      <c r="B196">
        <v>192</v>
      </c>
      <c r="C196">
        <v>0.21523484741458879</v>
      </c>
      <c r="D196">
        <v>0.19577574437468953</v>
      </c>
      <c r="E196">
        <v>0.7967912164665657</v>
      </c>
    </row>
    <row r="197" spans="2:5">
      <c r="B197">
        <v>193</v>
      </c>
      <c r="C197">
        <v>0.17028258517796269</v>
      </c>
      <c r="D197">
        <v>7.9068332199052155E-2</v>
      </c>
      <c r="E197">
        <v>0.90271863214740733</v>
      </c>
    </row>
    <row r="198" spans="2:5">
      <c r="B198">
        <v>194</v>
      </c>
      <c r="C198">
        <v>0.39490810888676176</v>
      </c>
      <c r="D198">
        <v>0.35089142779597049</v>
      </c>
      <c r="E198">
        <v>0.50305335861251432</v>
      </c>
    </row>
    <row r="199" spans="2:5">
      <c r="B199">
        <v>195</v>
      </c>
      <c r="C199">
        <v>0.12792661581130335</v>
      </c>
      <c r="D199">
        <v>0.19843375347178396</v>
      </c>
      <c r="E199">
        <v>0.82106350817497187</v>
      </c>
    </row>
    <row r="200" spans="2:5">
      <c r="B200">
        <v>196</v>
      </c>
      <c r="C200">
        <v>5.5453541193503791E-2</v>
      </c>
      <c r="D200">
        <v>0.14339857763832695</v>
      </c>
      <c r="E200">
        <v>0.91064509977332986</v>
      </c>
    </row>
    <row r="201" spans="2:5">
      <c r="B201">
        <v>197</v>
      </c>
      <c r="C201">
        <v>0.38310488859846203</v>
      </c>
      <c r="D201">
        <v>0.27859872153962761</v>
      </c>
      <c r="E201">
        <v>0.58507480987211091</v>
      </c>
    </row>
    <row r="202" spans="2:5">
      <c r="B202">
        <v>198</v>
      </c>
      <c r="C202">
        <v>0.24795469085666438</v>
      </c>
      <c r="D202">
        <v>0.39070214719065988</v>
      </c>
      <c r="E202">
        <v>0.58774643537423721</v>
      </c>
    </row>
    <row r="203" spans="2:5">
      <c r="B203">
        <v>199</v>
      </c>
      <c r="C203">
        <v>0.3051046022331938</v>
      </c>
      <c r="D203">
        <v>0.2878181564919321</v>
      </c>
      <c r="E203">
        <v>0.6356959473281445</v>
      </c>
    </row>
    <row r="204" spans="2:5">
      <c r="B204">
        <v>200</v>
      </c>
      <c r="C204">
        <v>0.46681473000918705</v>
      </c>
      <c r="D204">
        <v>0.35256517813180177</v>
      </c>
      <c r="E204">
        <v>0.44138092395314599</v>
      </c>
    </row>
    <row r="205" spans="2:5">
      <c r="B205">
        <v>201</v>
      </c>
      <c r="C205">
        <v>0.1227839607584118</v>
      </c>
      <c r="D205">
        <v>0.10181788178721646</v>
      </c>
      <c r="E205">
        <v>0.90480324225451891</v>
      </c>
    </row>
    <row r="206" spans="2:5">
      <c r="B206">
        <v>202</v>
      </c>
      <c r="C206">
        <v>0.19371429404290713</v>
      </c>
      <c r="D206">
        <v>0.14465044817059763</v>
      </c>
      <c r="E206">
        <v>0.84870114477051262</v>
      </c>
    </row>
    <row r="207" spans="2:5">
      <c r="B207">
        <v>203</v>
      </c>
      <c r="C207">
        <v>0.25482358299687591</v>
      </c>
      <c r="D207">
        <v>0.15416326232069716</v>
      </c>
      <c r="E207">
        <v>0.77021166356214954</v>
      </c>
    </row>
    <row r="208" spans="2:5">
      <c r="B208">
        <v>204</v>
      </c>
      <c r="C208">
        <v>0.22885046481871654</v>
      </c>
      <c r="D208">
        <v>0.12692380407367546</v>
      </c>
      <c r="E208">
        <v>0.81728559491928077</v>
      </c>
    </row>
    <row r="209" spans="2:5">
      <c r="B209">
        <v>205</v>
      </c>
      <c r="C209">
        <v>0.23783792234968526</v>
      </c>
      <c r="D209">
        <v>0.33264845465828419</v>
      </c>
      <c r="E209">
        <v>0.63823243795832729</v>
      </c>
    </row>
    <row r="210" spans="2:5">
      <c r="B210">
        <v>206</v>
      </c>
      <c r="C210">
        <v>0.15371564744931232</v>
      </c>
      <c r="D210">
        <v>0.1822283141526429</v>
      </c>
      <c r="E210">
        <v>0.83931759866966793</v>
      </c>
    </row>
    <row r="211" spans="2:5">
      <c r="B211">
        <v>207</v>
      </c>
      <c r="C211">
        <v>0.15557273357292434</v>
      </c>
      <c r="D211">
        <v>0.22630761402382377</v>
      </c>
      <c r="E211">
        <v>0.80405224776179018</v>
      </c>
    </row>
    <row r="212" spans="2:5">
      <c r="B212">
        <v>208</v>
      </c>
      <c r="C212">
        <v>0.18272242324337612</v>
      </c>
      <c r="D212">
        <v>0.22775411070595031</v>
      </c>
      <c r="E212">
        <v>0.77472362616794044</v>
      </c>
    </row>
    <row r="213" spans="2:5">
      <c r="B213">
        <v>209</v>
      </c>
      <c r="C213">
        <v>0.21069106361312373</v>
      </c>
      <c r="D213">
        <v>0.11049819182105652</v>
      </c>
      <c r="E213">
        <v>0.82713246457602163</v>
      </c>
    </row>
    <row r="214" spans="2:5">
      <c r="B214">
        <v>210</v>
      </c>
      <c r="C214">
        <v>0.25370516342715704</v>
      </c>
      <c r="D214">
        <v>0.20457779742235327</v>
      </c>
      <c r="E214">
        <v>0.79410595159345321</v>
      </c>
    </row>
    <row r="215" spans="2:5">
      <c r="B215">
        <v>211</v>
      </c>
      <c r="C215">
        <v>0.28062784885259706</v>
      </c>
      <c r="D215">
        <v>0.23842434636536874</v>
      </c>
      <c r="E215">
        <v>0.70787802139544609</v>
      </c>
    </row>
    <row r="216" spans="2:5">
      <c r="B216">
        <v>212</v>
      </c>
      <c r="C216">
        <v>0.35329860172442529</v>
      </c>
      <c r="D216">
        <v>0.440459407589534</v>
      </c>
      <c r="E216">
        <v>0.44191209045340341</v>
      </c>
    </row>
    <row r="217" spans="2:5">
      <c r="B217">
        <v>213</v>
      </c>
      <c r="C217">
        <v>0.18511424537026705</v>
      </c>
      <c r="D217">
        <v>0.13597230634229707</v>
      </c>
      <c r="E217">
        <v>0.83077233783253313</v>
      </c>
    </row>
    <row r="218" spans="2:5">
      <c r="B218">
        <v>214</v>
      </c>
      <c r="C218">
        <v>0.15778308851881939</v>
      </c>
      <c r="D218">
        <v>0.24127398390215155</v>
      </c>
      <c r="E218">
        <v>0.79605596114058497</v>
      </c>
    </row>
    <row r="219" spans="2:5">
      <c r="B219">
        <v>215</v>
      </c>
      <c r="C219">
        <v>0.20014563141162117</v>
      </c>
      <c r="D219">
        <v>0.12617432800777234</v>
      </c>
      <c r="E219">
        <v>0.83895428884213197</v>
      </c>
    </row>
    <row r="220" spans="2:5">
      <c r="B220">
        <v>216</v>
      </c>
      <c r="C220">
        <v>0.3806053477869496</v>
      </c>
      <c r="D220">
        <v>0.40889330144172015</v>
      </c>
      <c r="E220">
        <v>0.46116004414614803</v>
      </c>
    </row>
    <row r="221" spans="2:5">
      <c r="B221">
        <v>217</v>
      </c>
      <c r="C221">
        <v>0.35135454345401262</v>
      </c>
      <c r="D221">
        <v>0.17902665305359944</v>
      </c>
      <c r="E221">
        <v>0.68528230680498237</v>
      </c>
    </row>
    <row r="222" spans="2:5">
      <c r="B222">
        <v>218</v>
      </c>
      <c r="C222">
        <v>0.20952564494519052</v>
      </c>
      <c r="D222">
        <v>0.20587497056768306</v>
      </c>
      <c r="E222">
        <v>0.75463470367909047</v>
      </c>
    </row>
    <row r="223" spans="2:5">
      <c r="B223">
        <v>219</v>
      </c>
      <c r="C223">
        <v>0.40292633444882431</v>
      </c>
      <c r="D223">
        <v>0.38712793931364498</v>
      </c>
      <c r="E223">
        <v>0.46316785618888445</v>
      </c>
    </row>
    <row r="224" spans="2:5">
      <c r="B224">
        <v>220</v>
      </c>
      <c r="C224">
        <v>0.28536084750696022</v>
      </c>
      <c r="D224">
        <v>0.18666199671700529</v>
      </c>
      <c r="E224">
        <v>0.74161881294375487</v>
      </c>
    </row>
    <row r="225" spans="2:5">
      <c r="B225">
        <v>221</v>
      </c>
      <c r="C225">
        <v>6.8138299714081252E-2</v>
      </c>
      <c r="D225">
        <v>0.13678249456433822</v>
      </c>
      <c r="E225">
        <v>0.90693345173874906</v>
      </c>
    </row>
    <row r="226" spans="2:5">
      <c r="B226">
        <v>222</v>
      </c>
      <c r="C226">
        <v>0.18769666518375208</v>
      </c>
      <c r="D226">
        <v>0.20371637718259189</v>
      </c>
      <c r="E226">
        <v>0.78334822013079153</v>
      </c>
    </row>
    <row r="227" spans="2:5">
      <c r="B227">
        <v>223</v>
      </c>
      <c r="C227">
        <v>6.7808853059762225E-2</v>
      </c>
      <c r="D227">
        <v>9.4741200548836127E-2</v>
      </c>
      <c r="E227">
        <v>0.9350511785710528</v>
      </c>
    </row>
    <row r="228" spans="2:5">
      <c r="B228">
        <v>224</v>
      </c>
      <c r="C228">
        <v>0.20261968086715976</v>
      </c>
      <c r="D228">
        <v>0.24610801250114789</v>
      </c>
      <c r="E228">
        <v>0.75182437914606437</v>
      </c>
    </row>
    <row r="229" spans="2:5">
      <c r="B229">
        <v>225</v>
      </c>
      <c r="C229">
        <v>0.14873867985613526</v>
      </c>
      <c r="D229">
        <v>0.22519995322538239</v>
      </c>
      <c r="E229">
        <v>0.79588624858366508</v>
      </c>
    </row>
    <row r="230" spans="2:5">
      <c r="B230">
        <v>226</v>
      </c>
      <c r="C230">
        <v>0.14242136893954285</v>
      </c>
      <c r="D230">
        <v>0.1238186038540877</v>
      </c>
      <c r="E230">
        <v>0.88568028386265085</v>
      </c>
    </row>
    <row r="231" spans="2:5">
      <c r="B231">
        <v>227</v>
      </c>
      <c r="C231">
        <v>0.28339911882544372</v>
      </c>
      <c r="D231">
        <v>0.1476492440884089</v>
      </c>
      <c r="E231">
        <v>0.76418899160010523</v>
      </c>
    </row>
    <row r="232" spans="2:5">
      <c r="B232">
        <v>228</v>
      </c>
      <c r="C232">
        <v>0.26165706818880119</v>
      </c>
      <c r="D232">
        <v>7.444777542846473E-2</v>
      </c>
      <c r="E232">
        <v>0.84791088301189532</v>
      </c>
    </row>
    <row r="233" spans="2:5">
      <c r="B233">
        <v>229</v>
      </c>
      <c r="C233">
        <v>0.14449647624289472</v>
      </c>
      <c r="D233">
        <v>6.3112771883547331E-2</v>
      </c>
      <c r="E233">
        <v>0.91580487544449918</v>
      </c>
    </row>
    <row r="234" spans="2:5">
      <c r="B234">
        <v>230</v>
      </c>
      <c r="C234">
        <v>0.35839060463176076</v>
      </c>
      <c r="D234">
        <v>0.37989475360270991</v>
      </c>
      <c r="E234">
        <v>0.5072242167681591</v>
      </c>
    </row>
    <row r="235" spans="2:5">
      <c r="B235">
        <v>231</v>
      </c>
      <c r="C235">
        <v>0.14809668966976325</v>
      </c>
      <c r="D235">
        <v>0.28225324074239821</v>
      </c>
      <c r="E235">
        <v>0.7394729853968981</v>
      </c>
    </row>
    <row r="236" spans="2:5">
      <c r="B236">
        <v>232</v>
      </c>
      <c r="C236">
        <v>0.23831169145719555</v>
      </c>
      <c r="D236">
        <v>0.11750279096901541</v>
      </c>
      <c r="E236">
        <v>0.85117001890117039</v>
      </c>
    </row>
    <row r="237" spans="2:5">
      <c r="B237">
        <v>233</v>
      </c>
      <c r="C237">
        <v>0.190201115091225</v>
      </c>
      <c r="D237">
        <v>0.13610454573706582</v>
      </c>
      <c r="E237">
        <v>0.84021730899467884</v>
      </c>
    </row>
    <row r="238" spans="2:5">
      <c r="B238">
        <v>234</v>
      </c>
      <c r="C238">
        <v>0.34909570651451882</v>
      </c>
      <c r="D238">
        <v>6.2061177934488232E-2</v>
      </c>
      <c r="E238">
        <v>0.76528137535357355</v>
      </c>
    </row>
    <row r="239" spans="2:5">
      <c r="B239">
        <v>235</v>
      </c>
      <c r="C239">
        <v>0.17470033628740345</v>
      </c>
      <c r="D239">
        <v>0.2636608423984837</v>
      </c>
      <c r="E239">
        <v>0.74110891548326485</v>
      </c>
    </row>
    <row r="240" spans="2:5">
      <c r="B240">
        <v>236</v>
      </c>
      <c r="C240">
        <v>0.17596494557543854</v>
      </c>
      <c r="D240">
        <v>0.17866269526909706</v>
      </c>
      <c r="E240">
        <v>0.81113434580651456</v>
      </c>
    </row>
    <row r="241" spans="2:5">
      <c r="B241">
        <v>237</v>
      </c>
      <c r="C241">
        <v>0.22462907299180318</v>
      </c>
      <c r="D241">
        <v>0.12792603748271958</v>
      </c>
      <c r="E241">
        <v>0.85564512438416873</v>
      </c>
    </row>
    <row r="242" spans="2:5">
      <c r="B242">
        <v>238</v>
      </c>
      <c r="C242">
        <v>0.38432782197286625</v>
      </c>
      <c r="D242">
        <v>0.35365409485254939</v>
      </c>
      <c r="E242">
        <v>0.59476420333455238</v>
      </c>
    </row>
    <row r="243" spans="2:5">
      <c r="B243">
        <v>239</v>
      </c>
      <c r="C243">
        <v>0.19741481430714425</v>
      </c>
      <c r="D243">
        <v>0.24092021960310281</v>
      </c>
      <c r="E243">
        <v>0.76162015048223686</v>
      </c>
    </row>
    <row r="244" spans="2:5">
      <c r="B244">
        <v>240</v>
      </c>
      <c r="C244">
        <v>0.44526596109161104</v>
      </c>
      <c r="D244">
        <v>0.37639767331671697</v>
      </c>
      <c r="E244">
        <v>0.50090487656681382</v>
      </c>
    </row>
    <row r="245" spans="2:5">
      <c r="B245">
        <v>241</v>
      </c>
      <c r="C245">
        <v>0.12479570241327485</v>
      </c>
      <c r="D245">
        <v>0.23207032430620134</v>
      </c>
      <c r="E245">
        <v>0.82425470970664205</v>
      </c>
    </row>
    <row r="246" spans="2:5">
      <c r="B246">
        <v>242</v>
      </c>
      <c r="C246">
        <v>0.18054117421998556</v>
      </c>
      <c r="D246">
        <v>0.11488667966827468</v>
      </c>
      <c r="E246">
        <v>0.86562530736378918</v>
      </c>
    </row>
    <row r="247" spans="2:5">
      <c r="B247">
        <v>243</v>
      </c>
      <c r="C247">
        <v>0.34422562883709024</v>
      </c>
      <c r="D247">
        <v>0.50511915195804047</v>
      </c>
      <c r="E247">
        <v>0.39992175579263078</v>
      </c>
    </row>
    <row r="248" spans="2:5">
      <c r="B248">
        <v>244</v>
      </c>
      <c r="C248">
        <v>0.17545862967784145</v>
      </c>
      <c r="D248">
        <v>0.2655388571066305</v>
      </c>
      <c r="E248">
        <v>0.75111145498961929</v>
      </c>
    </row>
    <row r="249" spans="2:5">
      <c r="B249">
        <v>245</v>
      </c>
      <c r="C249">
        <v>0.3453166427176142</v>
      </c>
      <c r="D249">
        <v>0.23143359466183167</v>
      </c>
      <c r="E249">
        <v>0.67926681702665481</v>
      </c>
    </row>
    <row r="250" spans="2:5">
      <c r="B250">
        <v>246</v>
      </c>
      <c r="C250">
        <v>0.14721871661129099</v>
      </c>
      <c r="D250">
        <v>0.11287542379497141</v>
      </c>
      <c r="E250">
        <v>0.87281602051538565</v>
      </c>
    </row>
    <row r="251" spans="2:5">
      <c r="B251">
        <v>247</v>
      </c>
      <c r="C251">
        <v>0.40108248912374489</v>
      </c>
      <c r="D251">
        <v>0.40559262051672024</v>
      </c>
      <c r="E251">
        <v>0.50018454251320121</v>
      </c>
    </row>
    <row r="252" spans="2:5">
      <c r="B252">
        <v>248</v>
      </c>
      <c r="C252">
        <v>0.27939344386016829</v>
      </c>
      <c r="D252">
        <v>0.36533000203537408</v>
      </c>
      <c r="E252">
        <v>0.60555540368528848</v>
      </c>
    </row>
    <row r="253" spans="2:5">
      <c r="B253">
        <v>249</v>
      </c>
      <c r="C253">
        <v>0.19336504899949808</v>
      </c>
      <c r="D253">
        <v>0.21535295566086482</v>
      </c>
      <c r="E253">
        <v>0.76563155886157896</v>
      </c>
    </row>
    <row r="254" spans="2:5">
      <c r="B254">
        <v>250</v>
      </c>
      <c r="C254">
        <v>0.33343186609184128</v>
      </c>
      <c r="D254">
        <v>0.24255310993138449</v>
      </c>
      <c r="E254">
        <v>0.6599655572920603</v>
      </c>
    </row>
    <row r="255" spans="2:5">
      <c r="B255">
        <v>251</v>
      </c>
      <c r="C255">
        <v>0.22110687866576756</v>
      </c>
      <c r="D255">
        <v>0.22559416031321519</v>
      </c>
      <c r="E255">
        <v>0.7534698501112429</v>
      </c>
    </row>
    <row r="256" spans="2:5">
      <c r="B256">
        <v>252</v>
      </c>
      <c r="C256">
        <v>6.6144111613021972E-2</v>
      </c>
      <c r="D256">
        <v>6.6001317737033438E-2</v>
      </c>
      <c r="E256">
        <v>0.95162042690897097</v>
      </c>
    </row>
    <row r="257" spans="2:5">
      <c r="B257">
        <v>253</v>
      </c>
      <c r="C257">
        <v>0.30548023319350753</v>
      </c>
      <c r="D257">
        <v>0.16460263423499205</v>
      </c>
      <c r="E257">
        <v>0.76638963370572633</v>
      </c>
    </row>
    <row r="258" spans="2:5">
      <c r="B258">
        <v>254</v>
      </c>
      <c r="C258">
        <v>0.20846597487245322</v>
      </c>
      <c r="D258">
        <v>0.34522711905708409</v>
      </c>
      <c r="E258">
        <v>0.66519684142379876</v>
      </c>
    </row>
    <row r="259" spans="2:5">
      <c r="B259">
        <v>255</v>
      </c>
      <c r="C259">
        <v>0.23584261199497469</v>
      </c>
      <c r="D259">
        <v>0.1617334884792177</v>
      </c>
      <c r="E259">
        <v>0.79152953352865441</v>
      </c>
    </row>
    <row r="260" spans="2:5">
      <c r="B260">
        <v>256</v>
      </c>
      <c r="C260">
        <v>0.33244604904384667</v>
      </c>
      <c r="D260">
        <v>0.19568348552323361</v>
      </c>
      <c r="E260">
        <v>0.69982885245435456</v>
      </c>
    </row>
    <row r="261" spans="2:5">
      <c r="B261">
        <v>257</v>
      </c>
      <c r="C261">
        <v>0.21678299709296117</v>
      </c>
      <c r="D261">
        <v>0.21665043182162924</v>
      </c>
      <c r="E261">
        <v>0.75421298478531318</v>
      </c>
    </row>
    <row r="262" spans="2:5">
      <c r="B262">
        <v>258</v>
      </c>
      <c r="C262">
        <v>0.37721446653980317</v>
      </c>
      <c r="D262">
        <v>0.10675388408264881</v>
      </c>
      <c r="E262">
        <v>0.75111642476077889</v>
      </c>
    </row>
    <row r="263" spans="2:5">
      <c r="B263">
        <v>259</v>
      </c>
      <c r="C263">
        <v>0.35171832640046263</v>
      </c>
      <c r="D263">
        <v>0.30309835193610657</v>
      </c>
      <c r="E263">
        <v>0.59683654256785801</v>
      </c>
    </row>
    <row r="264" spans="2:5">
      <c r="B264">
        <v>260</v>
      </c>
      <c r="C264">
        <v>0.28618392646284385</v>
      </c>
      <c r="D264">
        <v>0.32545660018992928</v>
      </c>
      <c r="E264">
        <v>0.64313758322478254</v>
      </c>
    </row>
    <row r="265" spans="2:5">
      <c r="B265">
        <v>261</v>
      </c>
      <c r="C265">
        <v>0.38225025557957099</v>
      </c>
      <c r="D265">
        <v>0.31524163004234484</v>
      </c>
      <c r="E265">
        <v>0.55773345497349414</v>
      </c>
    </row>
    <row r="266" spans="2:5">
      <c r="B266">
        <v>262</v>
      </c>
      <c r="C266">
        <v>0.11395433307847344</v>
      </c>
      <c r="D266">
        <v>8.9793948548950758E-2</v>
      </c>
      <c r="E266">
        <v>0.91202430004717683</v>
      </c>
    </row>
    <row r="267" spans="2:5">
      <c r="B267">
        <v>263</v>
      </c>
      <c r="C267">
        <v>0.13620680799788981</v>
      </c>
      <c r="D267">
        <v>0.11445596332822694</v>
      </c>
      <c r="E267">
        <v>0.88782117725784415</v>
      </c>
    </row>
    <row r="268" spans="2:5">
      <c r="B268">
        <v>264</v>
      </c>
      <c r="C268">
        <v>8.9757837479413266E-2</v>
      </c>
      <c r="D268">
        <v>0.13359062048031328</v>
      </c>
      <c r="E268">
        <v>0.89868955022314978</v>
      </c>
    </row>
    <row r="269" spans="2:5">
      <c r="B269">
        <v>265</v>
      </c>
      <c r="C269">
        <v>0.44352896158292815</v>
      </c>
      <c r="D269">
        <v>0.50785194840949111</v>
      </c>
      <c r="E269">
        <v>0.32444235563030255</v>
      </c>
    </row>
    <row r="270" spans="2:5">
      <c r="B270">
        <v>266</v>
      </c>
      <c r="C270">
        <v>0.16785021369666803</v>
      </c>
      <c r="D270">
        <v>0.17317670257444562</v>
      </c>
      <c r="E270">
        <v>0.82505454650253629</v>
      </c>
    </row>
    <row r="271" spans="2:5">
      <c r="B271">
        <v>267</v>
      </c>
      <c r="C271">
        <v>0.18723596204966775</v>
      </c>
      <c r="D271">
        <v>0.20721598916239775</v>
      </c>
      <c r="E271">
        <v>0.78823902926583533</v>
      </c>
    </row>
    <row r="272" spans="2:5">
      <c r="B272">
        <v>268</v>
      </c>
      <c r="C272">
        <v>0.27784394311402849</v>
      </c>
      <c r="D272">
        <v>0.24659116552341365</v>
      </c>
      <c r="E272">
        <v>0.69067794790641468</v>
      </c>
    </row>
    <row r="273" spans="2:5">
      <c r="B273">
        <v>269</v>
      </c>
      <c r="C273">
        <v>0.41663322995004093</v>
      </c>
      <c r="D273">
        <v>0.14526831191341821</v>
      </c>
      <c r="E273">
        <v>0.68749736141363527</v>
      </c>
    </row>
    <row r="274" spans="2:5">
      <c r="B274">
        <v>270</v>
      </c>
      <c r="C274">
        <v>0.2774584653616432</v>
      </c>
      <c r="D274">
        <v>0.23421898559691731</v>
      </c>
      <c r="E274">
        <v>0.72955919650768219</v>
      </c>
    </row>
    <row r="275" spans="2:5">
      <c r="B275">
        <v>271</v>
      </c>
      <c r="C275">
        <v>0.28284732476007546</v>
      </c>
      <c r="D275">
        <v>0.25904157321822574</v>
      </c>
      <c r="E275">
        <v>0.69643824889368078</v>
      </c>
    </row>
    <row r="276" spans="2:5">
      <c r="B276">
        <v>272</v>
      </c>
      <c r="C276">
        <v>0.40784873012350731</v>
      </c>
      <c r="D276">
        <v>0.3877082254337797</v>
      </c>
      <c r="E276">
        <v>0.4602408588789258</v>
      </c>
    </row>
    <row r="277" spans="2:5">
      <c r="B277">
        <v>273</v>
      </c>
      <c r="C277">
        <v>7.4632509672312761E-2</v>
      </c>
      <c r="D277">
        <v>0.12068064495412695</v>
      </c>
      <c r="E277">
        <v>0.92266972713512163</v>
      </c>
    </row>
    <row r="278" spans="2:5">
      <c r="B278">
        <v>274</v>
      </c>
      <c r="C278">
        <v>0.11114955113783152</v>
      </c>
      <c r="D278">
        <v>0.11220559620034105</v>
      </c>
      <c r="E278">
        <v>0.90200802102748079</v>
      </c>
    </row>
    <row r="279" spans="2:5">
      <c r="B279">
        <v>275</v>
      </c>
      <c r="C279">
        <v>0.36196751878025824</v>
      </c>
      <c r="D279">
        <v>0.23117726306014114</v>
      </c>
      <c r="E279">
        <v>0.63160674519778237</v>
      </c>
    </row>
    <row r="280" spans="2:5">
      <c r="B280">
        <v>276</v>
      </c>
      <c r="C280">
        <v>0.13708121655307196</v>
      </c>
      <c r="D280">
        <v>0.15996179763023083</v>
      </c>
      <c r="E280">
        <v>0.85844853951021771</v>
      </c>
    </row>
    <row r="281" spans="2:5">
      <c r="B281">
        <v>277</v>
      </c>
      <c r="C281">
        <v>0.46938501840418445</v>
      </c>
      <c r="D281">
        <v>0.46934705968714385</v>
      </c>
      <c r="E281">
        <v>0.32080230395985121</v>
      </c>
    </row>
    <row r="282" spans="2:5">
      <c r="B282">
        <v>278</v>
      </c>
      <c r="C282">
        <v>0.10136056086911181</v>
      </c>
      <c r="D282">
        <v>0.1065674899326749</v>
      </c>
      <c r="E282">
        <v>0.91891575023253991</v>
      </c>
    </row>
    <row r="283" spans="2:5">
      <c r="B283">
        <v>279</v>
      </c>
      <c r="C283">
        <v>0.27799832082016407</v>
      </c>
      <c r="D283">
        <v>9.6096275547919108E-2</v>
      </c>
      <c r="E283">
        <v>0.82617550036556753</v>
      </c>
    </row>
    <row r="284" spans="2:5">
      <c r="B284">
        <v>280</v>
      </c>
      <c r="C284">
        <v>0.50851221624322829</v>
      </c>
      <c r="D284">
        <v>0.42460790277978266</v>
      </c>
      <c r="E284">
        <v>0.32500456436794717</v>
      </c>
    </row>
    <row r="285" spans="2:5">
      <c r="B285">
        <v>281</v>
      </c>
      <c r="C285">
        <v>0.38303905040185504</v>
      </c>
      <c r="D285">
        <v>0.16334153011491814</v>
      </c>
      <c r="E285">
        <v>0.66528071485690421</v>
      </c>
    </row>
    <row r="286" spans="2:5">
      <c r="B286">
        <v>282</v>
      </c>
      <c r="C286">
        <v>0.16520432771875931</v>
      </c>
      <c r="D286">
        <v>0.20136050763435948</v>
      </c>
      <c r="E286">
        <v>0.82029043938249702</v>
      </c>
    </row>
    <row r="287" spans="2:5">
      <c r="B287">
        <v>283</v>
      </c>
      <c r="C287">
        <v>0.13049309598756381</v>
      </c>
      <c r="D287">
        <v>0.27808160534439547</v>
      </c>
      <c r="E287">
        <v>0.77074944859034611</v>
      </c>
    </row>
    <row r="288" spans="2:5">
      <c r="B288">
        <v>284</v>
      </c>
      <c r="C288">
        <v>0.28504623476103941</v>
      </c>
      <c r="D288">
        <v>0.28044419702122281</v>
      </c>
      <c r="E288">
        <v>0.65955754330914385</v>
      </c>
    </row>
    <row r="289" spans="2:5">
      <c r="B289">
        <v>285</v>
      </c>
      <c r="C289">
        <v>0.26474693115820791</v>
      </c>
      <c r="D289">
        <v>0.2992338693794202</v>
      </c>
      <c r="E289">
        <v>0.67134542759407234</v>
      </c>
    </row>
    <row r="290" spans="2:5">
      <c r="B290">
        <v>286</v>
      </c>
      <c r="C290">
        <v>0.35615164929895876</v>
      </c>
      <c r="D290">
        <v>0.35088085085037884</v>
      </c>
      <c r="E290">
        <v>0.53168664230880103</v>
      </c>
    </row>
    <row r="291" spans="2:5">
      <c r="B291">
        <v>287</v>
      </c>
      <c r="C291">
        <v>0.13462361238914938</v>
      </c>
      <c r="D291">
        <v>0.15879113957320576</v>
      </c>
      <c r="E291">
        <v>0.85267784910175426</v>
      </c>
    </row>
    <row r="292" spans="2:5">
      <c r="B292">
        <v>288</v>
      </c>
      <c r="C292">
        <v>4.4501740062856711E-2</v>
      </c>
      <c r="D292">
        <v>7.6212954422009524E-2</v>
      </c>
      <c r="E292">
        <v>0.95336297000025993</v>
      </c>
    </row>
    <row r="293" spans="2:5">
      <c r="B293">
        <v>289</v>
      </c>
      <c r="C293">
        <v>0.2168921574947329</v>
      </c>
      <c r="D293">
        <v>0.31745053412289737</v>
      </c>
      <c r="E293">
        <v>0.70212686320606221</v>
      </c>
    </row>
    <row r="294" spans="2:5">
      <c r="B294">
        <v>290</v>
      </c>
      <c r="C294">
        <v>0.28870164569862811</v>
      </c>
      <c r="D294">
        <v>0.44649462961868186</v>
      </c>
      <c r="E294">
        <v>0.52928376848310865</v>
      </c>
    </row>
    <row r="295" spans="2:5">
      <c r="B295">
        <v>291</v>
      </c>
      <c r="C295">
        <v>0.42765803567982175</v>
      </c>
      <c r="D295">
        <v>0.46328518869771124</v>
      </c>
      <c r="E295">
        <v>0.36482464233629214</v>
      </c>
    </row>
    <row r="296" spans="2:5">
      <c r="B296">
        <v>292</v>
      </c>
      <c r="C296">
        <v>0.30419082734010372</v>
      </c>
      <c r="D296">
        <v>0.21751963262796647</v>
      </c>
      <c r="E296">
        <v>0.6974330429234068</v>
      </c>
    </row>
    <row r="297" spans="2:5">
      <c r="B297">
        <v>293</v>
      </c>
      <c r="C297">
        <v>0.27833884955221644</v>
      </c>
      <c r="D297">
        <v>0.44657636776597365</v>
      </c>
      <c r="E297">
        <v>0.53757547500281799</v>
      </c>
    </row>
    <row r="298" spans="2:5">
      <c r="B298">
        <v>294</v>
      </c>
      <c r="C298">
        <v>0.3503559791664928</v>
      </c>
      <c r="D298">
        <v>0.55159627444193204</v>
      </c>
      <c r="E298">
        <v>0.38520426883082326</v>
      </c>
    </row>
    <row r="299" spans="2:5">
      <c r="B299">
        <v>295</v>
      </c>
      <c r="C299">
        <v>0.12891638723657911</v>
      </c>
      <c r="D299">
        <v>0.18195555481905998</v>
      </c>
      <c r="E299">
        <v>0.83783665332224044</v>
      </c>
    </row>
    <row r="300" spans="2:5">
      <c r="B300">
        <v>296</v>
      </c>
      <c r="C300">
        <v>0.29793493380081448</v>
      </c>
      <c r="D300">
        <v>0.30020969120519864</v>
      </c>
      <c r="E300">
        <v>0.68422482408337393</v>
      </c>
    </row>
    <row r="301" spans="2:5">
      <c r="B301">
        <v>297</v>
      </c>
      <c r="C301">
        <v>0.39170570071437466</v>
      </c>
      <c r="D301">
        <v>0.30863741266083333</v>
      </c>
      <c r="E301">
        <v>0.56205552892694377</v>
      </c>
    </row>
    <row r="302" spans="2:5">
      <c r="B302">
        <v>298</v>
      </c>
      <c r="C302">
        <v>0.32487788373154858</v>
      </c>
      <c r="D302">
        <v>7.8100305543787732E-2</v>
      </c>
      <c r="E302">
        <v>0.80949444101377754</v>
      </c>
    </row>
    <row r="303" spans="2:5">
      <c r="B303">
        <v>299</v>
      </c>
      <c r="C303">
        <v>0.38236334385034459</v>
      </c>
      <c r="D303">
        <v>0.29470281206677595</v>
      </c>
      <c r="E303">
        <v>0.5669050568691949</v>
      </c>
    </row>
    <row r="304" spans="2:5">
      <c r="B304">
        <v>300</v>
      </c>
      <c r="C304">
        <v>0.22158080080047349</v>
      </c>
      <c r="D304">
        <v>0.10309161895421304</v>
      </c>
      <c r="E304">
        <v>0.85243367793578395</v>
      </c>
    </row>
    <row r="305" spans="2:5">
      <c r="B305">
        <v>301</v>
      </c>
      <c r="C305">
        <v>0.31899893703000021</v>
      </c>
      <c r="D305">
        <v>0.24134839168281025</v>
      </c>
      <c r="E305">
        <v>0.66768351305806439</v>
      </c>
    </row>
    <row r="306" spans="2:5">
      <c r="B306">
        <v>302</v>
      </c>
      <c r="C306">
        <v>0.46358031356110929</v>
      </c>
      <c r="D306">
        <v>0.46933805690344998</v>
      </c>
      <c r="E306">
        <v>0.34485006002324498</v>
      </c>
    </row>
    <row r="307" spans="2:5">
      <c r="B307">
        <v>303</v>
      </c>
      <c r="C307">
        <v>0.23061327623075306</v>
      </c>
      <c r="D307">
        <v>0.12989089883734933</v>
      </c>
      <c r="E307">
        <v>0.82395414814840318</v>
      </c>
    </row>
    <row r="308" spans="2:5">
      <c r="B308">
        <v>304</v>
      </c>
      <c r="C308">
        <v>0.20055510699398654</v>
      </c>
      <c r="D308">
        <v>0.22171170823200476</v>
      </c>
      <c r="E308">
        <v>0.78715875732164375</v>
      </c>
    </row>
    <row r="309" spans="2:5">
      <c r="B309">
        <v>305</v>
      </c>
      <c r="C309">
        <v>0.26012386733243426</v>
      </c>
      <c r="D309">
        <v>0.19986363577984817</v>
      </c>
      <c r="E309">
        <v>0.73221560889560688</v>
      </c>
    </row>
    <row r="310" spans="2:5">
      <c r="B310">
        <v>306</v>
      </c>
      <c r="C310">
        <v>0.15439390997708985</v>
      </c>
      <c r="D310">
        <v>0.18279570627512745</v>
      </c>
      <c r="E310">
        <v>0.84936660274294473</v>
      </c>
    </row>
    <row r="311" spans="2:5">
      <c r="B311">
        <v>307</v>
      </c>
      <c r="C311">
        <v>7.027766913302827E-2</v>
      </c>
      <c r="D311">
        <v>0.18781714412272246</v>
      </c>
      <c r="E311">
        <v>0.86473471456296436</v>
      </c>
    </row>
    <row r="312" spans="2:5">
      <c r="B312">
        <v>308</v>
      </c>
      <c r="C312">
        <v>0.12213174823503736</v>
      </c>
      <c r="D312">
        <v>0.25341953663706962</v>
      </c>
      <c r="E312">
        <v>0.81351159657548611</v>
      </c>
    </row>
    <row r="313" spans="2:5">
      <c r="B313">
        <v>309</v>
      </c>
      <c r="C313">
        <v>0.40823892131961109</v>
      </c>
      <c r="D313">
        <v>0.50403561801064944</v>
      </c>
      <c r="E313">
        <v>0.36478046822981408</v>
      </c>
    </row>
    <row r="314" spans="2:5">
      <c r="B314">
        <v>310</v>
      </c>
      <c r="C314">
        <v>0.22773322053173251</v>
      </c>
      <c r="D314">
        <v>0.16086758642262872</v>
      </c>
      <c r="E314">
        <v>0.83212924743549765</v>
      </c>
    </row>
    <row r="315" spans="2:5">
      <c r="B315">
        <v>311</v>
      </c>
      <c r="C315">
        <v>0.32646672940068183</v>
      </c>
      <c r="D315">
        <v>9.1844863809380561E-2</v>
      </c>
      <c r="E315">
        <v>0.78482506411402819</v>
      </c>
    </row>
    <row r="316" spans="2:5">
      <c r="B316">
        <v>312</v>
      </c>
      <c r="C316">
        <v>0.127372495798241</v>
      </c>
      <c r="D316">
        <v>0.16287364522740494</v>
      </c>
      <c r="E316">
        <v>0.86183221230143059</v>
      </c>
    </row>
    <row r="317" spans="2:5">
      <c r="B317">
        <v>313</v>
      </c>
      <c r="C317">
        <v>0.46863811292566865</v>
      </c>
      <c r="D317">
        <v>0.44008168346455601</v>
      </c>
      <c r="E317">
        <v>0.38456334096492195</v>
      </c>
    </row>
    <row r="318" spans="2:5">
      <c r="B318">
        <v>314</v>
      </c>
      <c r="C318">
        <v>0.43218082463307084</v>
      </c>
      <c r="D318">
        <v>0.30764573105685478</v>
      </c>
      <c r="E318">
        <v>0.50625646353685649</v>
      </c>
    </row>
    <row r="319" spans="2:5">
      <c r="B319">
        <v>315</v>
      </c>
      <c r="C319">
        <v>6.0906919724919385E-2</v>
      </c>
      <c r="D319">
        <v>9.8929100035333728E-2</v>
      </c>
      <c r="E319">
        <v>0.93500513066800583</v>
      </c>
    </row>
    <row r="320" spans="2:5">
      <c r="B320">
        <v>316</v>
      </c>
      <c r="C320">
        <v>9.6663147810062688E-2</v>
      </c>
      <c r="D320">
        <v>9.5622761876688181E-2</v>
      </c>
      <c r="E320">
        <v>0.93034585407787573</v>
      </c>
    </row>
    <row r="321" spans="2:5">
      <c r="B321">
        <v>317</v>
      </c>
      <c r="C321">
        <v>0.2495687001817895</v>
      </c>
      <c r="D321">
        <v>0.34276461600286029</v>
      </c>
      <c r="E321">
        <v>0.65350816712688209</v>
      </c>
    </row>
    <row r="322" spans="2:5">
      <c r="B322">
        <v>318</v>
      </c>
      <c r="C322">
        <v>0.53226546819637965</v>
      </c>
      <c r="D322">
        <v>0.42567007575793792</v>
      </c>
      <c r="E322">
        <v>0.33085106493949112</v>
      </c>
    </row>
    <row r="323" spans="2:5">
      <c r="B323">
        <v>319</v>
      </c>
      <c r="C323">
        <v>0.30897333175894548</v>
      </c>
      <c r="D323">
        <v>0.49723399631378284</v>
      </c>
      <c r="E323">
        <v>0.44358147250683883</v>
      </c>
    </row>
    <row r="324" spans="2:5">
      <c r="B324">
        <v>320</v>
      </c>
      <c r="C324">
        <v>0.25239705197406381</v>
      </c>
      <c r="D324">
        <v>0.15091369403593732</v>
      </c>
      <c r="E324">
        <v>0.80290389647252147</v>
      </c>
    </row>
    <row r="325" spans="2:5">
      <c r="B325">
        <v>321</v>
      </c>
      <c r="C325">
        <v>0.35391917320689725</v>
      </c>
      <c r="D325">
        <v>0.27732010397410756</v>
      </c>
      <c r="E325">
        <v>0.640823691580926</v>
      </c>
    </row>
    <row r="326" spans="2:5">
      <c r="B326">
        <v>322</v>
      </c>
      <c r="C326">
        <v>0.3331190841664059</v>
      </c>
      <c r="D326">
        <v>0.34642773133398219</v>
      </c>
      <c r="E326">
        <v>0.6038421304317827</v>
      </c>
    </row>
    <row r="327" spans="2:5">
      <c r="B327">
        <v>323</v>
      </c>
      <c r="C327">
        <v>0.30532178320277559</v>
      </c>
      <c r="D327">
        <v>0.22216920996719955</v>
      </c>
      <c r="E327">
        <v>0.69647491773664971</v>
      </c>
    </row>
    <row r="328" spans="2:5">
      <c r="B328">
        <v>324</v>
      </c>
      <c r="C328">
        <v>0.12537970408894805</v>
      </c>
      <c r="D328">
        <v>0.24918403065032885</v>
      </c>
      <c r="E328">
        <v>0.79455636915105821</v>
      </c>
    </row>
    <row r="329" spans="2:5">
      <c r="B329">
        <v>325</v>
      </c>
      <c r="C329">
        <v>0.23650052122036475</v>
      </c>
      <c r="D329">
        <v>0.16947296310824589</v>
      </c>
      <c r="E329">
        <v>0.78507400114129544</v>
      </c>
    </row>
    <row r="330" spans="2:5">
      <c r="B330">
        <v>326</v>
      </c>
      <c r="C330">
        <v>0.31821287219733635</v>
      </c>
      <c r="D330">
        <v>0.26176852168627418</v>
      </c>
      <c r="E330">
        <v>0.62522100657155288</v>
      </c>
    </row>
    <row r="331" spans="2:5">
      <c r="B331">
        <v>327</v>
      </c>
      <c r="C331">
        <v>0.1407135739823448</v>
      </c>
      <c r="D331">
        <v>0.16233904751419309</v>
      </c>
      <c r="E331">
        <v>0.83682909241615056</v>
      </c>
    </row>
    <row r="332" spans="2:5">
      <c r="B332">
        <v>328</v>
      </c>
      <c r="C332">
        <v>0.37033040134937462</v>
      </c>
      <c r="D332">
        <v>0.45456648528203519</v>
      </c>
      <c r="E332">
        <v>0.42965858707847393</v>
      </c>
    </row>
    <row r="333" spans="2:5">
      <c r="B333">
        <v>329</v>
      </c>
      <c r="C333">
        <v>0.5135356293857446</v>
      </c>
      <c r="D333">
        <v>0.38087253012774869</v>
      </c>
      <c r="E333">
        <v>0.36766452471288674</v>
      </c>
    </row>
    <row r="334" spans="2:5">
      <c r="B334">
        <v>330</v>
      </c>
      <c r="C334">
        <v>0.49036075834377457</v>
      </c>
      <c r="D334">
        <v>0.24671435951502435</v>
      </c>
      <c r="E334">
        <v>0.50446418407956473</v>
      </c>
    </row>
    <row r="335" spans="2:5">
      <c r="B335">
        <v>331</v>
      </c>
      <c r="C335">
        <v>0.12683474454612412</v>
      </c>
      <c r="D335">
        <v>0.15648234002065903</v>
      </c>
      <c r="E335">
        <v>0.89158381514069951</v>
      </c>
    </row>
    <row r="336" spans="2:5">
      <c r="B336">
        <v>332</v>
      </c>
      <c r="C336">
        <v>0.4324751184307678</v>
      </c>
      <c r="D336">
        <v>0.29937287570561999</v>
      </c>
      <c r="E336">
        <v>0.50175048025157032</v>
      </c>
    </row>
    <row r="337" spans="2:5">
      <c r="B337">
        <v>333</v>
      </c>
      <c r="C337">
        <v>0.44508025000510776</v>
      </c>
      <c r="D337">
        <v>0.36617251838258852</v>
      </c>
      <c r="E337">
        <v>0.46877057809976896</v>
      </c>
    </row>
    <row r="338" spans="2:5">
      <c r="B338">
        <v>334</v>
      </c>
      <c r="C338">
        <v>0.29409306490136877</v>
      </c>
      <c r="D338">
        <v>0.37443451422898644</v>
      </c>
      <c r="E338">
        <v>0.56045308334121524</v>
      </c>
    </row>
    <row r="339" spans="2:5">
      <c r="B339">
        <v>335</v>
      </c>
      <c r="C339">
        <v>0.34224684622864565</v>
      </c>
      <c r="D339">
        <v>0.1342052499758882</v>
      </c>
      <c r="E339">
        <v>0.71411050027290623</v>
      </c>
    </row>
    <row r="340" spans="2:5">
      <c r="B340">
        <v>336</v>
      </c>
      <c r="C340">
        <v>0.11959343442816044</v>
      </c>
      <c r="D340">
        <v>0.12288508097574222</v>
      </c>
      <c r="E340">
        <v>0.89704485971242298</v>
      </c>
    </row>
    <row r="341" spans="2:5">
      <c r="B341">
        <v>337</v>
      </c>
      <c r="C341">
        <v>8.3249975635522361E-2</v>
      </c>
      <c r="D341">
        <v>0.12294656689759459</v>
      </c>
      <c r="E341">
        <v>0.92159192870019802</v>
      </c>
    </row>
    <row r="342" spans="2:5">
      <c r="B342">
        <v>338</v>
      </c>
      <c r="C342">
        <v>0.30968251154404536</v>
      </c>
      <c r="D342">
        <v>0.23970669289556046</v>
      </c>
      <c r="E342">
        <v>0.67378170941140447</v>
      </c>
    </row>
    <row r="343" spans="2:5">
      <c r="B343">
        <v>339</v>
      </c>
      <c r="C343">
        <v>0.20702834677256907</v>
      </c>
      <c r="D343">
        <v>0.21318986497660405</v>
      </c>
      <c r="E343">
        <v>0.79417249894932884</v>
      </c>
    </row>
    <row r="344" spans="2:5">
      <c r="B344">
        <v>340</v>
      </c>
      <c r="C344">
        <v>0.16493270961400536</v>
      </c>
      <c r="D344">
        <v>9.965437203829966E-2</v>
      </c>
      <c r="E344">
        <v>0.88448161649460644</v>
      </c>
    </row>
    <row r="345" spans="2:5">
      <c r="B345">
        <v>341</v>
      </c>
      <c r="C345">
        <v>0.27989976668590666</v>
      </c>
      <c r="D345">
        <v>0.36248039222607981</v>
      </c>
      <c r="E345">
        <v>0.65576017971241995</v>
      </c>
    </row>
    <row r="346" spans="2:5">
      <c r="B346">
        <v>342</v>
      </c>
      <c r="C346">
        <v>0.19865486443056624</v>
      </c>
      <c r="D346">
        <v>0.14631650116390282</v>
      </c>
      <c r="E346">
        <v>0.82212276813790797</v>
      </c>
    </row>
    <row r="347" spans="2:5">
      <c r="B347">
        <v>343</v>
      </c>
      <c r="C347">
        <v>0.34564416759396055</v>
      </c>
      <c r="D347">
        <v>0.29924465191519833</v>
      </c>
      <c r="E347">
        <v>0.62468441897790106</v>
      </c>
    </row>
    <row r="348" spans="2:5">
      <c r="B348">
        <v>344</v>
      </c>
      <c r="C348">
        <v>0.18839921123573705</v>
      </c>
      <c r="D348">
        <v>0.31638245760791028</v>
      </c>
      <c r="E348">
        <v>0.7426619359758948</v>
      </c>
    </row>
    <row r="349" spans="2:5">
      <c r="B349">
        <v>345</v>
      </c>
      <c r="C349">
        <v>0.35178826212830816</v>
      </c>
      <c r="D349">
        <v>0.37528583886985312</v>
      </c>
      <c r="E349">
        <v>0.5231243593488657</v>
      </c>
    </row>
    <row r="350" spans="2:5">
      <c r="B350">
        <v>346</v>
      </c>
      <c r="C350">
        <v>0.28440308284348392</v>
      </c>
      <c r="D350">
        <v>0.20373037264924293</v>
      </c>
      <c r="E350">
        <v>0.72382054389513262</v>
      </c>
    </row>
    <row r="351" spans="2:5">
      <c r="B351">
        <v>347</v>
      </c>
      <c r="C351">
        <v>0.32134934036174934</v>
      </c>
      <c r="D351">
        <v>0.26978977300841078</v>
      </c>
      <c r="E351">
        <v>0.65085156495757346</v>
      </c>
    </row>
    <row r="352" spans="2:5">
      <c r="B352">
        <v>348</v>
      </c>
      <c r="C352">
        <v>0.17656184274492293</v>
      </c>
      <c r="D352">
        <v>0.32830530609378755</v>
      </c>
      <c r="E352">
        <v>0.68829863851893247</v>
      </c>
    </row>
    <row r="353" spans="2:5">
      <c r="B353">
        <v>349</v>
      </c>
      <c r="C353">
        <v>0.12553280564653158</v>
      </c>
      <c r="D353">
        <v>0.10933282763919254</v>
      </c>
      <c r="E353">
        <v>0.88902760959595117</v>
      </c>
    </row>
    <row r="354" spans="2:5">
      <c r="B354">
        <v>350</v>
      </c>
      <c r="C354">
        <v>0.28568816169448108</v>
      </c>
      <c r="D354">
        <v>0.28267541377872218</v>
      </c>
      <c r="E354">
        <v>0.67676819411893407</v>
      </c>
    </row>
    <row r="355" spans="2:5">
      <c r="B355">
        <v>351</v>
      </c>
      <c r="C355">
        <v>0.4195850071437196</v>
      </c>
      <c r="D355">
        <v>0.35010620485456401</v>
      </c>
      <c r="E355">
        <v>0.53827741144268526</v>
      </c>
    </row>
    <row r="356" spans="2:5">
      <c r="B356">
        <v>352</v>
      </c>
      <c r="C356">
        <v>0.10344786603122269</v>
      </c>
      <c r="D356">
        <v>0.12013376818468192</v>
      </c>
      <c r="E356">
        <v>0.89694017744878618</v>
      </c>
    </row>
    <row r="357" spans="2:5">
      <c r="B357">
        <v>353</v>
      </c>
      <c r="C357">
        <v>0.40877653135728498</v>
      </c>
      <c r="D357">
        <v>0.49199388837062441</v>
      </c>
      <c r="E357">
        <v>0.4011492371300599</v>
      </c>
    </row>
    <row r="358" spans="2:5">
      <c r="B358">
        <v>354</v>
      </c>
      <c r="C358">
        <v>0.33050171580863086</v>
      </c>
      <c r="D358">
        <v>0.32646439741035732</v>
      </c>
      <c r="E358">
        <v>0.59556025940510549</v>
      </c>
    </row>
    <row r="359" spans="2:5">
      <c r="B359">
        <v>355</v>
      </c>
      <c r="C359">
        <v>0.22212794266763497</v>
      </c>
      <c r="D359">
        <v>0.2316065957005134</v>
      </c>
      <c r="E359">
        <v>0.75310823508383429</v>
      </c>
    </row>
    <row r="360" spans="2:5">
      <c r="B360">
        <v>356</v>
      </c>
      <c r="C360">
        <v>0.2179205869902367</v>
      </c>
      <c r="D360">
        <v>0.24724802629093678</v>
      </c>
      <c r="E360">
        <v>0.73997188986602402</v>
      </c>
    </row>
    <row r="361" spans="2:5">
      <c r="B361">
        <v>357</v>
      </c>
      <c r="C361">
        <v>0.17573263388117855</v>
      </c>
      <c r="D361">
        <v>0.13516971657787599</v>
      </c>
      <c r="E361">
        <v>0.85671439735621724</v>
      </c>
    </row>
    <row r="362" spans="2:5">
      <c r="B362">
        <v>358</v>
      </c>
      <c r="C362">
        <v>6.8212498980805766E-2</v>
      </c>
      <c r="D362">
        <v>9.0038330185189253E-2</v>
      </c>
      <c r="E362">
        <v>0.94067247449560021</v>
      </c>
    </row>
    <row r="363" spans="2:5">
      <c r="B363">
        <v>359</v>
      </c>
      <c r="C363">
        <v>0.47597794153134321</v>
      </c>
      <c r="D363">
        <v>0.36717881199502522</v>
      </c>
      <c r="E363">
        <v>0.45043581646371944</v>
      </c>
    </row>
    <row r="364" spans="2:5">
      <c r="B364">
        <v>360</v>
      </c>
      <c r="C364">
        <v>0.2978930250824503</v>
      </c>
      <c r="D364">
        <v>0.30964462695686978</v>
      </c>
      <c r="E364">
        <v>0.6334517333230526</v>
      </c>
    </row>
    <row r="365" spans="2:5">
      <c r="B365">
        <v>361</v>
      </c>
      <c r="C365">
        <v>0.19633967050095885</v>
      </c>
      <c r="D365">
        <v>0.19718553066468913</v>
      </c>
      <c r="E365">
        <v>0.78063576081154595</v>
      </c>
    </row>
    <row r="366" spans="2:5">
      <c r="B366">
        <v>362</v>
      </c>
      <c r="C366">
        <v>0.26620840256858513</v>
      </c>
      <c r="D366">
        <v>0.24424452222944137</v>
      </c>
      <c r="E366">
        <v>0.74409427423839447</v>
      </c>
    </row>
    <row r="367" spans="2:5">
      <c r="B367">
        <v>363</v>
      </c>
      <c r="C367">
        <v>0.14825637033562641</v>
      </c>
      <c r="D367">
        <v>8.9540085437611522E-2</v>
      </c>
      <c r="E367">
        <v>0.90146038546718943</v>
      </c>
    </row>
    <row r="368" spans="2:5">
      <c r="B368">
        <v>364</v>
      </c>
      <c r="C368">
        <v>0.28147537182145621</v>
      </c>
      <c r="D368">
        <v>0.22176023473283657</v>
      </c>
      <c r="E368">
        <v>0.7206369534976298</v>
      </c>
    </row>
    <row r="369" spans="2:5">
      <c r="B369">
        <v>365</v>
      </c>
      <c r="C369">
        <v>0.35418295131759669</v>
      </c>
      <c r="D369">
        <v>0.40146562431139265</v>
      </c>
      <c r="E369">
        <v>0.49660832189926796</v>
      </c>
    </row>
    <row r="370" spans="2:5">
      <c r="B370">
        <v>366</v>
      </c>
      <c r="C370">
        <v>0.24648068803205017</v>
      </c>
      <c r="D370">
        <v>0.16514761419879798</v>
      </c>
      <c r="E370">
        <v>0.78167724596925225</v>
      </c>
    </row>
    <row r="371" spans="2:5">
      <c r="B371">
        <v>367</v>
      </c>
      <c r="C371">
        <v>0.44281312869615186</v>
      </c>
      <c r="D371">
        <v>0.22582015876012507</v>
      </c>
      <c r="E371">
        <v>0.57359430705617287</v>
      </c>
    </row>
    <row r="372" spans="2:5">
      <c r="B372">
        <v>368</v>
      </c>
      <c r="C372">
        <v>0.38841884548959826</v>
      </c>
      <c r="D372">
        <v>0.16172592908887121</v>
      </c>
      <c r="E372">
        <v>0.6921378807344033</v>
      </c>
    </row>
    <row r="373" spans="2:5">
      <c r="B373">
        <v>369</v>
      </c>
      <c r="C373">
        <v>0.1557251669381105</v>
      </c>
      <c r="D373">
        <v>0.10820105842761779</v>
      </c>
      <c r="E373">
        <v>0.8819791217794295</v>
      </c>
    </row>
    <row r="374" spans="2:5">
      <c r="B374">
        <v>370</v>
      </c>
      <c r="C374">
        <v>0.38942715310005788</v>
      </c>
      <c r="D374">
        <v>0.30662676440989955</v>
      </c>
      <c r="E374">
        <v>0.57876879524773828</v>
      </c>
    </row>
    <row r="375" spans="2:5">
      <c r="B375">
        <v>371</v>
      </c>
      <c r="C375">
        <v>0.46967420984159425</v>
      </c>
      <c r="D375">
        <v>0.27865461283280857</v>
      </c>
      <c r="E375">
        <v>0.57380601391647079</v>
      </c>
    </row>
    <row r="376" spans="2:5">
      <c r="B376">
        <v>372</v>
      </c>
      <c r="C376">
        <v>0.23569504404800246</v>
      </c>
      <c r="D376">
        <v>0.18478376969730476</v>
      </c>
      <c r="E376">
        <v>0.78926720084881696</v>
      </c>
    </row>
    <row r="377" spans="2:5">
      <c r="B377">
        <v>373</v>
      </c>
      <c r="C377">
        <v>0.26656264483820841</v>
      </c>
      <c r="D377">
        <v>0.38960898195923066</v>
      </c>
      <c r="E377">
        <v>0.58450230332513531</v>
      </c>
    </row>
    <row r="378" spans="2:5">
      <c r="B378">
        <v>374</v>
      </c>
      <c r="C378">
        <v>0.26921230965911036</v>
      </c>
      <c r="D378">
        <v>0.18328651019542369</v>
      </c>
      <c r="E378">
        <v>0.76576493353804864</v>
      </c>
    </row>
    <row r="379" spans="2:5">
      <c r="B379">
        <v>375</v>
      </c>
      <c r="C379">
        <v>0.27197168126990201</v>
      </c>
      <c r="D379">
        <v>0.12948345505937048</v>
      </c>
      <c r="E379">
        <v>0.78806234331125347</v>
      </c>
    </row>
    <row r="380" spans="2:5">
      <c r="B380">
        <v>376</v>
      </c>
      <c r="C380">
        <v>0.21152958412295814</v>
      </c>
      <c r="D380">
        <v>0.24092098818152011</v>
      </c>
      <c r="E380">
        <v>0.80403535021365291</v>
      </c>
    </row>
    <row r="381" spans="2:5">
      <c r="B381">
        <v>377</v>
      </c>
      <c r="C381">
        <v>0.52835314932610289</v>
      </c>
      <c r="D381">
        <v>0.37132179216740258</v>
      </c>
      <c r="E381">
        <v>0.35575081552477306</v>
      </c>
    </row>
    <row r="382" spans="2:5">
      <c r="B382">
        <v>378</v>
      </c>
      <c r="C382">
        <v>0.36262834952298739</v>
      </c>
      <c r="D382">
        <v>0.25740999860378733</v>
      </c>
      <c r="E382">
        <v>0.62023264833017011</v>
      </c>
    </row>
    <row r="383" spans="2:5">
      <c r="B383">
        <v>379</v>
      </c>
      <c r="C383">
        <v>0.23118743446377921</v>
      </c>
      <c r="D383">
        <v>0.23972125440123671</v>
      </c>
      <c r="E383">
        <v>0.75544269441897849</v>
      </c>
    </row>
    <row r="384" spans="2:5">
      <c r="B384">
        <v>380</v>
      </c>
      <c r="C384">
        <v>0.51231724588671002</v>
      </c>
      <c r="D384">
        <v>0.31759983281416704</v>
      </c>
      <c r="E384">
        <v>0.45813973731647611</v>
      </c>
    </row>
    <row r="385" spans="2:5">
      <c r="B385">
        <v>381</v>
      </c>
      <c r="C385">
        <v>9.4567134080692089E-2</v>
      </c>
      <c r="D385">
        <v>0.1779174282567913</v>
      </c>
      <c r="E385">
        <v>0.87137538054317232</v>
      </c>
    </row>
    <row r="386" spans="2:5">
      <c r="B386">
        <v>382</v>
      </c>
      <c r="C386">
        <v>0.26773029767267187</v>
      </c>
      <c r="D386">
        <v>0.20085796050949173</v>
      </c>
      <c r="E386">
        <v>0.74792394867939127</v>
      </c>
    </row>
    <row r="387" spans="2:5">
      <c r="B387">
        <v>383</v>
      </c>
      <c r="C387">
        <v>0.13221178408525416</v>
      </c>
      <c r="D387">
        <v>0.1186286632405987</v>
      </c>
      <c r="E387">
        <v>0.88737155330517536</v>
      </c>
    </row>
    <row r="388" spans="2:5">
      <c r="B388">
        <v>384</v>
      </c>
      <c r="C388">
        <v>0.37158573448484866</v>
      </c>
      <c r="D388">
        <v>0.27511201970813715</v>
      </c>
      <c r="E388">
        <v>0.58232639834587707</v>
      </c>
    </row>
    <row r="389" spans="2:5">
      <c r="B389">
        <v>385</v>
      </c>
      <c r="C389">
        <v>0.34651738120945835</v>
      </c>
      <c r="D389">
        <v>0.2197341442781523</v>
      </c>
      <c r="E389">
        <v>0.67648219408161547</v>
      </c>
    </row>
    <row r="390" spans="2:5">
      <c r="B390">
        <v>386</v>
      </c>
      <c r="C390">
        <v>0.33159293126069583</v>
      </c>
      <c r="D390">
        <v>0.31037272914414471</v>
      </c>
      <c r="E390">
        <v>0.63743635153116696</v>
      </c>
    </row>
    <row r="391" spans="2:5">
      <c r="B391">
        <v>387</v>
      </c>
      <c r="C391">
        <v>0.2996662953919848</v>
      </c>
      <c r="D391">
        <v>0.26267784563055824</v>
      </c>
      <c r="E391">
        <v>0.66950701726648898</v>
      </c>
    </row>
    <row r="392" spans="2:5">
      <c r="B392">
        <v>388</v>
      </c>
      <c r="C392">
        <v>0.25788741542220495</v>
      </c>
      <c r="D392">
        <v>0.24386416293653601</v>
      </c>
      <c r="E392">
        <v>0.73152392506331343</v>
      </c>
    </row>
    <row r="393" spans="2:5">
      <c r="B393">
        <v>389</v>
      </c>
      <c r="C393">
        <v>0.1725700721930685</v>
      </c>
      <c r="D393">
        <v>0.18209314846724095</v>
      </c>
      <c r="E393">
        <v>0.83282598729933977</v>
      </c>
    </row>
    <row r="394" spans="2:5">
      <c r="B394">
        <v>390</v>
      </c>
      <c r="C394">
        <v>9.5885161175750883E-2</v>
      </c>
      <c r="D394">
        <v>0.13576402821329786</v>
      </c>
      <c r="E394">
        <v>0.90330636935687869</v>
      </c>
    </row>
    <row r="395" spans="2:5">
      <c r="B395">
        <v>391</v>
      </c>
      <c r="C395">
        <v>4.9955381902091964E-2</v>
      </c>
      <c r="D395">
        <v>0.14765044099192981</v>
      </c>
      <c r="E395">
        <v>0.92647698693911273</v>
      </c>
    </row>
    <row r="396" spans="2:5">
      <c r="B396">
        <v>392</v>
      </c>
      <c r="C396">
        <v>0.43456371485565171</v>
      </c>
      <c r="D396">
        <v>0.46642293177177824</v>
      </c>
      <c r="E396">
        <v>0.39271181570701919</v>
      </c>
    </row>
    <row r="397" spans="2:5">
      <c r="B397">
        <v>393</v>
      </c>
      <c r="C397">
        <v>0.20928080449025044</v>
      </c>
      <c r="D397">
        <v>0.29160107737539848</v>
      </c>
      <c r="E397">
        <v>0.68929434570338222</v>
      </c>
    </row>
    <row r="398" spans="2:5">
      <c r="B398">
        <v>394</v>
      </c>
      <c r="C398">
        <v>0.37838569854184867</v>
      </c>
      <c r="D398">
        <v>0.47580549007897632</v>
      </c>
      <c r="E398">
        <v>0.40592219919425898</v>
      </c>
    </row>
    <row r="399" spans="2:5">
      <c r="B399">
        <v>395</v>
      </c>
      <c r="C399">
        <v>0.17193983606158708</v>
      </c>
      <c r="D399">
        <v>0.18712780023386971</v>
      </c>
      <c r="E399">
        <v>0.82148712305790972</v>
      </c>
    </row>
    <row r="400" spans="2:5">
      <c r="B400">
        <v>396</v>
      </c>
      <c r="C400">
        <v>0.12693533930718678</v>
      </c>
      <c r="D400">
        <v>0.18428967218690767</v>
      </c>
      <c r="E400">
        <v>0.86560845638723016</v>
      </c>
    </row>
    <row r="401" spans="2:5">
      <c r="B401">
        <v>397</v>
      </c>
      <c r="C401">
        <v>0.37231265811823056</v>
      </c>
      <c r="D401">
        <v>0.21259125854881789</v>
      </c>
      <c r="E401">
        <v>0.6606841022715777</v>
      </c>
    </row>
    <row r="402" spans="2:5">
      <c r="B402">
        <v>398</v>
      </c>
      <c r="C402">
        <v>0.45949471338077341</v>
      </c>
      <c r="D402">
        <v>0.21363906741835809</v>
      </c>
      <c r="E402">
        <v>0.60482792849727807</v>
      </c>
    </row>
    <row r="403" spans="2:5">
      <c r="B403">
        <v>399</v>
      </c>
      <c r="C403">
        <v>0.3634347660808363</v>
      </c>
      <c r="D403">
        <v>0.26037603511136964</v>
      </c>
      <c r="E403">
        <v>0.62496797545904825</v>
      </c>
    </row>
    <row r="404" spans="2:5">
      <c r="B404">
        <v>400</v>
      </c>
      <c r="C404">
        <v>0.32903778241669779</v>
      </c>
      <c r="D404">
        <v>0.14329237173541778</v>
      </c>
      <c r="E404">
        <v>0.73318877652744541</v>
      </c>
    </row>
    <row r="405" spans="2:5">
      <c r="B405">
        <v>401</v>
      </c>
      <c r="C405">
        <v>0.21312090044512161</v>
      </c>
      <c r="D405">
        <v>0.10170428656937122</v>
      </c>
      <c r="E405">
        <v>0.86926628777644865</v>
      </c>
    </row>
    <row r="406" spans="2:5">
      <c r="B406">
        <v>402</v>
      </c>
      <c r="C406">
        <v>0.1736125194589217</v>
      </c>
      <c r="D406">
        <v>0.23977790186716499</v>
      </c>
      <c r="E406">
        <v>0.78676565710484914</v>
      </c>
    </row>
    <row r="407" spans="2:5">
      <c r="B407">
        <v>403</v>
      </c>
      <c r="C407">
        <v>0.31447447025838682</v>
      </c>
      <c r="D407">
        <v>0.29924803912481585</v>
      </c>
      <c r="E407">
        <v>0.6441284839835264</v>
      </c>
    </row>
    <row r="408" spans="2:5">
      <c r="B408">
        <v>404</v>
      </c>
      <c r="C408">
        <v>0.11648717111229608</v>
      </c>
      <c r="D408">
        <v>0.19501100997886356</v>
      </c>
      <c r="E408">
        <v>0.85983199102769792</v>
      </c>
    </row>
    <row r="409" spans="2:5">
      <c r="B409">
        <v>405</v>
      </c>
      <c r="C409">
        <v>0.26126237170981736</v>
      </c>
      <c r="D409">
        <v>0.17099325538057886</v>
      </c>
      <c r="E409">
        <v>0.76968574975076554</v>
      </c>
    </row>
    <row r="410" spans="2:5">
      <c r="B410">
        <v>406</v>
      </c>
      <c r="C410">
        <v>9.3249905838835925E-2</v>
      </c>
      <c r="D410">
        <v>0.18430125005443143</v>
      </c>
      <c r="E410">
        <v>0.85713080692272769</v>
      </c>
    </row>
    <row r="411" spans="2:5">
      <c r="B411">
        <v>407</v>
      </c>
      <c r="C411">
        <v>0.19730265161789073</v>
      </c>
      <c r="D411">
        <v>0.17522343541550833</v>
      </c>
      <c r="E411">
        <v>0.81352334175882002</v>
      </c>
    </row>
    <row r="412" spans="2:5">
      <c r="B412">
        <v>408</v>
      </c>
      <c r="C412">
        <v>0.22998160599947942</v>
      </c>
      <c r="D412">
        <v>0.13556940395978623</v>
      </c>
      <c r="E412">
        <v>0.80638100433728055</v>
      </c>
    </row>
    <row r="413" spans="2:5">
      <c r="B413">
        <v>409</v>
      </c>
      <c r="C413">
        <v>0.27161867046296279</v>
      </c>
      <c r="D413">
        <v>0.38074852971289053</v>
      </c>
      <c r="E413">
        <v>0.62062116716849935</v>
      </c>
    </row>
    <row r="414" spans="2:5">
      <c r="B414">
        <v>410</v>
      </c>
      <c r="C414">
        <v>0.13083936657343362</v>
      </c>
      <c r="D414">
        <v>0.28491701699296423</v>
      </c>
      <c r="E414">
        <v>0.76209399158422797</v>
      </c>
    </row>
    <row r="415" spans="2:5">
      <c r="B415">
        <v>411</v>
      </c>
      <c r="C415">
        <v>0.3194556393915326</v>
      </c>
      <c r="D415">
        <v>0.19539331382188219</v>
      </c>
      <c r="E415">
        <v>0.71620496702089609</v>
      </c>
    </row>
    <row r="416" spans="2:5">
      <c r="B416">
        <v>412</v>
      </c>
      <c r="C416">
        <v>0.14774125249974634</v>
      </c>
      <c r="D416">
        <v>0.1826279344639529</v>
      </c>
      <c r="E416">
        <v>0.84251119243871819</v>
      </c>
    </row>
    <row r="417" spans="2:5">
      <c r="B417">
        <v>413</v>
      </c>
      <c r="C417">
        <v>0.21376176258438767</v>
      </c>
      <c r="D417">
        <v>0.23928119497935377</v>
      </c>
      <c r="E417">
        <v>0.77846005478932656</v>
      </c>
    </row>
    <row r="418" spans="2:5">
      <c r="B418">
        <v>414</v>
      </c>
      <c r="C418">
        <v>0.22012506513721264</v>
      </c>
      <c r="D418">
        <v>9.3624707840683274E-2</v>
      </c>
      <c r="E418">
        <v>0.86320448590662613</v>
      </c>
    </row>
    <row r="419" spans="2:5">
      <c r="B419">
        <v>415</v>
      </c>
      <c r="C419">
        <v>0.11444576919010366</v>
      </c>
      <c r="D419">
        <v>0.10770914895078289</v>
      </c>
      <c r="E419">
        <v>0.89997128407109295</v>
      </c>
    </row>
    <row r="420" spans="2:5">
      <c r="B420">
        <v>416</v>
      </c>
      <c r="C420">
        <v>8.7576101967959563E-2</v>
      </c>
      <c r="D420">
        <v>0.15389677319925499</v>
      </c>
      <c r="E420">
        <v>0.87924744272854394</v>
      </c>
    </row>
    <row r="421" spans="2:5">
      <c r="B421">
        <v>417</v>
      </c>
      <c r="C421">
        <v>0.54079906271890121</v>
      </c>
      <c r="D421">
        <v>0.17406295174321984</v>
      </c>
      <c r="E421">
        <v>0.56162751640782071</v>
      </c>
    </row>
    <row r="422" spans="2:5">
      <c r="B422">
        <v>418</v>
      </c>
      <c r="C422">
        <v>0.23976919175462191</v>
      </c>
      <c r="D422">
        <v>0.19078966189106783</v>
      </c>
      <c r="E422">
        <v>0.78367022055111668</v>
      </c>
    </row>
    <row r="423" spans="2:5">
      <c r="B423">
        <v>419</v>
      </c>
      <c r="C423">
        <v>0.3557512735040238</v>
      </c>
      <c r="D423">
        <v>0.24143007031242286</v>
      </c>
      <c r="E423">
        <v>0.63815566862772322</v>
      </c>
    </row>
    <row r="424" spans="2:5">
      <c r="B424">
        <v>420</v>
      </c>
      <c r="C424">
        <v>0.21904612150232416</v>
      </c>
      <c r="D424">
        <v>0.11131082067843295</v>
      </c>
      <c r="E424">
        <v>0.84354331639014646</v>
      </c>
    </row>
    <row r="425" spans="2:5">
      <c r="B425">
        <v>421</v>
      </c>
      <c r="C425">
        <v>0.11894185885262742</v>
      </c>
      <c r="D425">
        <v>0.11342446057823805</v>
      </c>
      <c r="E425">
        <v>0.90743705690223986</v>
      </c>
    </row>
    <row r="426" spans="2:5">
      <c r="B426">
        <v>422</v>
      </c>
      <c r="C426">
        <v>0.36550305109577341</v>
      </c>
      <c r="D426">
        <v>0.33330099840836358</v>
      </c>
      <c r="E426">
        <v>0.5463611667907684</v>
      </c>
    </row>
    <row r="427" spans="2:5">
      <c r="B427">
        <v>423</v>
      </c>
      <c r="C427">
        <v>0.29030016501417166</v>
      </c>
      <c r="D427">
        <v>0.41561360881501797</v>
      </c>
      <c r="E427">
        <v>0.56824542966151936</v>
      </c>
    </row>
    <row r="428" spans="2:5">
      <c r="B428">
        <v>424</v>
      </c>
      <c r="C428">
        <v>0.25437648656715078</v>
      </c>
      <c r="D428">
        <v>0.11420013158442914</v>
      </c>
      <c r="E428">
        <v>0.81689693809787101</v>
      </c>
    </row>
    <row r="429" spans="2:5">
      <c r="B429">
        <v>425</v>
      </c>
      <c r="C429">
        <v>0.23267887131537943</v>
      </c>
      <c r="D429">
        <v>0.33841988064240391</v>
      </c>
      <c r="E429">
        <v>0.64778417374061958</v>
      </c>
    </row>
    <row r="430" spans="2:5">
      <c r="B430">
        <v>426</v>
      </c>
      <c r="C430">
        <v>0.34146265986030783</v>
      </c>
      <c r="D430">
        <v>0.41378388808825278</v>
      </c>
      <c r="E430">
        <v>0.50629272188435337</v>
      </c>
    </row>
    <row r="431" spans="2:5">
      <c r="B431">
        <v>427</v>
      </c>
      <c r="C431">
        <v>0.36386824342663865</v>
      </c>
      <c r="D431">
        <v>0.38067156888418341</v>
      </c>
      <c r="E431">
        <v>0.51839955296912854</v>
      </c>
    </row>
    <row r="432" spans="2:5">
      <c r="B432">
        <v>428</v>
      </c>
      <c r="C432">
        <v>0.15634252312888777</v>
      </c>
      <c r="D432">
        <v>9.4355831671663212E-2</v>
      </c>
      <c r="E432">
        <v>0.89127364693581934</v>
      </c>
    </row>
    <row r="433" spans="2:5">
      <c r="B433">
        <v>429</v>
      </c>
      <c r="C433">
        <v>0.37558219244906083</v>
      </c>
      <c r="D433">
        <v>0.22285211652259718</v>
      </c>
      <c r="E433">
        <v>0.63150500460216863</v>
      </c>
    </row>
    <row r="434" spans="2:5">
      <c r="B434">
        <v>430</v>
      </c>
      <c r="C434">
        <v>0.40150621068385417</v>
      </c>
      <c r="D434">
        <v>0.2803081549520916</v>
      </c>
      <c r="E434">
        <v>0.55554185738812878</v>
      </c>
    </row>
    <row r="435" spans="2:5">
      <c r="B435">
        <v>431</v>
      </c>
      <c r="C435">
        <v>0.11602275097403639</v>
      </c>
      <c r="D435">
        <v>0.14385228740136152</v>
      </c>
      <c r="E435">
        <v>0.88150114595298845</v>
      </c>
    </row>
    <row r="436" spans="2:5">
      <c r="B436">
        <v>432</v>
      </c>
      <c r="C436">
        <v>0.18170323911746544</v>
      </c>
      <c r="D436">
        <v>0.11802732130774324</v>
      </c>
      <c r="E436">
        <v>0.85673031326854099</v>
      </c>
    </row>
    <row r="437" spans="2:5">
      <c r="B437">
        <v>433</v>
      </c>
      <c r="C437">
        <v>0.14458014063954852</v>
      </c>
      <c r="D437">
        <v>0.12437683526682639</v>
      </c>
      <c r="E437">
        <v>0.87772175679714759</v>
      </c>
    </row>
    <row r="438" spans="2:5">
      <c r="B438">
        <v>434</v>
      </c>
      <c r="C438">
        <v>0.11622473719212079</v>
      </c>
      <c r="D438">
        <v>0.14886773644044687</v>
      </c>
      <c r="E438">
        <v>0.88015116224140877</v>
      </c>
    </row>
    <row r="439" spans="2:5">
      <c r="B439">
        <v>435</v>
      </c>
      <c r="C439">
        <v>9.9341579526856461E-2</v>
      </c>
      <c r="D439">
        <v>0.16669901998573011</v>
      </c>
      <c r="E439">
        <v>0.87166709659006747</v>
      </c>
    </row>
    <row r="440" spans="2:5">
      <c r="B440">
        <v>436</v>
      </c>
      <c r="C440">
        <v>0.10112482147172941</v>
      </c>
      <c r="D440">
        <v>0.1323943479411632</v>
      </c>
      <c r="E440">
        <v>0.89150236397336435</v>
      </c>
    </row>
    <row r="441" spans="2:5">
      <c r="B441">
        <v>437</v>
      </c>
      <c r="C441">
        <v>8.7347970333376532E-2</v>
      </c>
      <c r="D441">
        <v>0.19681610841711536</v>
      </c>
      <c r="E441">
        <v>0.8543152183149747</v>
      </c>
    </row>
    <row r="442" spans="2:5">
      <c r="B442">
        <v>438</v>
      </c>
      <c r="C442">
        <v>4.8065235424936112E-2</v>
      </c>
      <c r="D442">
        <v>0.14428964816208459</v>
      </c>
      <c r="E442">
        <v>0.91484064384840447</v>
      </c>
    </row>
    <row r="443" spans="2:5">
      <c r="B443">
        <v>439</v>
      </c>
      <c r="C443">
        <v>0.15211127018885309</v>
      </c>
      <c r="D443">
        <v>0.25038112901934101</v>
      </c>
      <c r="E443">
        <v>0.79019058451424384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ColWidth="9.140625" defaultRowHeight="15"/>
  <sheetData>
    <row r="5" spans="2:5">
      <c r="B5">
        <v>1</v>
      </c>
      <c r="C5">
        <v>0.43573138907751452</v>
      </c>
      <c r="D5">
        <v>3.382904641463144E-32</v>
      </c>
      <c r="E5">
        <v>0.76358412578146906</v>
      </c>
    </row>
    <row r="6" spans="2:5">
      <c r="B6">
        <v>2</v>
      </c>
      <c r="C6">
        <v>0.17530890422058526</v>
      </c>
      <c r="D6">
        <v>9.1205214884865742E-33</v>
      </c>
      <c r="E6">
        <v>0.95676193030444079</v>
      </c>
    </row>
    <row r="7" spans="2:5">
      <c r="B7">
        <v>3</v>
      </c>
      <c r="C7">
        <v>0.55181088067889139</v>
      </c>
      <c r="D7">
        <v>2.5353920355898178E-32</v>
      </c>
      <c r="E7">
        <v>0.68248946490088036</v>
      </c>
    </row>
    <row r="8" spans="2:5">
      <c r="B8">
        <v>4</v>
      </c>
      <c r="C8">
        <v>0.67397633174887683</v>
      </c>
      <c r="D8">
        <v>4.8713064165806277E-32</v>
      </c>
      <c r="E8">
        <v>0.58506626270091577</v>
      </c>
    </row>
    <row r="9" spans="2:5">
      <c r="B9">
        <v>5</v>
      </c>
      <c r="C9">
        <v>0.5047331725951294</v>
      </c>
      <c r="D9">
        <v>2.2152074120166357E-32</v>
      </c>
      <c r="E9">
        <v>0.76937589376446547</v>
      </c>
    </row>
    <row r="10" spans="2:5">
      <c r="B10">
        <v>6</v>
      </c>
      <c r="C10">
        <v>0.1696083135115313</v>
      </c>
      <c r="D10">
        <v>1.1615419446928072E-32</v>
      </c>
      <c r="E10">
        <v>0.96002854308403784</v>
      </c>
    </row>
    <row r="11" spans="2:5">
      <c r="B11">
        <v>7</v>
      </c>
      <c r="C11">
        <v>0.19315214541202952</v>
      </c>
      <c r="D11">
        <v>1.0717845783163519E-32</v>
      </c>
      <c r="E11">
        <v>0.93486406950933254</v>
      </c>
    </row>
    <row r="12" spans="2:5">
      <c r="B12">
        <v>8</v>
      </c>
      <c r="C12">
        <v>0.69146786606556809</v>
      </c>
      <c r="D12">
        <v>4.4501933246732973E-32</v>
      </c>
      <c r="E12">
        <v>0.52202431101734525</v>
      </c>
    </row>
    <row r="13" spans="2:5">
      <c r="B13">
        <v>9</v>
      </c>
      <c r="C13">
        <v>0.54090934847240257</v>
      </c>
      <c r="D13">
        <v>2.7146880717691196E-32</v>
      </c>
      <c r="E13">
        <v>0.70548769225428765</v>
      </c>
    </row>
    <row r="14" spans="2:5">
      <c r="B14">
        <v>10</v>
      </c>
      <c r="C14">
        <v>0.65508725169031712</v>
      </c>
      <c r="D14">
        <v>3.479820248215684E-32</v>
      </c>
      <c r="E14">
        <v>0.58118321978123288</v>
      </c>
    </row>
    <row r="15" spans="2:5">
      <c r="B15">
        <v>11</v>
      </c>
      <c r="C15">
        <v>0.33140479317318661</v>
      </c>
      <c r="D15">
        <v>1.8285146181944512E-32</v>
      </c>
      <c r="E15">
        <v>0.86140986396666075</v>
      </c>
    </row>
    <row r="16" spans="2:5">
      <c r="B16">
        <v>12</v>
      </c>
      <c r="C16">
        <v>0.32199364764119254</v>
      </c>
      <c r="D16">
        <v>2.1781018310467722E-32</v>
      </c>
      <c r="E16">
        <v>0.89823776768618546</v>
      </c>
    </row>
    <row r="17" spans="2:5">
      <c r="B17">
        <v>13</v>
      </c>
      <c r="C17">
        <v>0.43539325893253589</v>
      </c>
      <c r="D17">
        <v>2.5910793463260403E-32</v>
      </c>
      <c r="E17">
        <v>0.80033148807409504</v>
      </c>
    </row>
    <row r="18" spans="2:5">
      <c r="B18">
        <v>14</v>
      </c>
      <c r="C18">
        <v>0.56698885473790139</v>
      </c>
      <c r="D18">
        <v>3.6634694247199845E-32</v>
      </c>
      <c r="E18">
        <v>0.62314346742018512</v>
      </c>
    </row>
    <row r="19" spans="2:5">
      <c r="B19">
        <v>15</v>
      </c>
      <c r="C19">
        <v>0.30256071845376986</v>
      </c>
      <c r="D19">
        <v>2.4415711325063693E-32</v>
      </c>
      <c r="E19">
        <v>0.85327185854558463</v>
      </c>
    </row>
    <row r="20" spans="2:5">
      <c r="B20">
        <v>16</v>
      </c>
      <c r="C20">
        <v>0.37138670610848457</v>
      </c>
      <c r="D20">
        <v>2.2861551440375219E-32</v>
      </c>
      <c r="E20">
        <v>0.84277375876723148</v>
      </c>
    </row>
    <row r="21" spans="2:5">
      <c r="B21">
        <v>17</v>
      </c>
      <c r="C21">
        <v>0.41753121053901682</v>
      </c>
      <c r="D21">
        <v>2.3235587047172866E-32</v>
      </c>
      <c r="E21">
        <v>0.81991782309045647</v>
      </c>
    </row>
    <row r="22" spans="2:5">
      <c r="B22">
        <v>18</v>
      </c>
      <c r="C22">
        <v>0.4159849452128202</v>
      </c>
      <c r="D22">
        <v>2.5756129158709028E-32</v>
      </c>
      <c r="E22">
        <v>0.75657679606935324</v>
      </c>
    </row>
    <row r="23" spans="2:5">
      <c r="B23">
        <v>19</v>
      </c>
      <c r="C23">
        <v>0.57055220490273573</v>
      </c>
      <c r="D23">
        <v>3.7072476628068533E-32</v>
      </c>
      <c r="E23">
        <v>0.66143564938580135</v>
      </c>
    </row>
    <row r="24" spans="2:5">
      <c r="B24">
        <v>20</v>
      </c>
      <c r="C24">
        <v>0.49808230799973074</v>
      </c>
      <c r="D24">
        <v>3.0633022128158437E-32</v>
      </c>
      <c r="E24">
        <v>0.75178887136289929</v>
      </c>
    </row>
    <row r="25" spans="2:5">
      <c r="B25">
        <v>21</v>
      </c>
      <c r="C25">
        <v>0.43047483833703787</v>
      </c>
      <c r="D25">
        <v>3.9843861670761641E-32</v>
      </c>
      <c r="E25">
        <v>0.78985187170934934</v>
      </c>
    </row>
    <row r="26" spans="2:5">
      <c r="B26">
        <v>22</v>
      </c>
      <c r="C26">
        <v>0.43065566487022783</v>
      </c>
      <c r="D26">
        <v>0.84247112985768569</v>
      </c>
      <c r="E26">
        <v>4.2706826174025888E-16</v>
      </c>
    </row>
    <row r="27" spans="2:5">
      <c r="B27">
        <v>23</v>
      </c>
      <c r="C27">
        <v>0.64876177348321162</v>
      </c>
      <c r="D27">
        <v>0.67426091046124226</v>
      </c>
      <c r="E27">
        <v>4.5831364066978638E-16</v>
      </c>
    </row>
    <row r="28" spans="2:5">
      <c r="B28">
        <v>24</v>
      </c>
      <c r="C28">
        <v>1</v>
      </c>
      <c r="D28">
        <v>3.7488285017341326E-32</v>
      </c>
      <c r="E28">
        <v>0</v>
      </c>
    </row>
    <row r="29" spans="2:5">
      <c r="B29">
        <v>25</v>
      </c>
      <c r="C29">
        <v>0.34389539532262686</v>
      </c>
      <c r="D29">
        <v>0.2074169360370462</v>
      </c>
      <c r="E29">
        <v>0.71648964520052583</v>
      </c>
    </row>
    <row r="30" spans="2:5">
      <c r="B30">
        <v>26</v>
      </c>
      <c r="C30">
        <v>0.24107971929160493</v>
      </c>
      <c r="D30">
        <v>0.13646746690098777</v>
      </c>
      <c r="E30">
        <v>0.84088767365323569</v>
      </c>
    </row>
    <row r="31" spans="2:5">
      <c r="B31">
        <v>27</v>
      </c>
      <c r="C31">
        <v>0.17932264818583471</v>
      </c>
      <c r="D31">
        <v>0.15634816135429486</v>
      </c>
      <c r="E31">
        <v>0.85816779729218595</v>
      </c>
    </row>
    <row r="32" spans="2:5">
      <c r="B32">
        <v>28</v>
      </c>
      <c r="C32">
        <v>0.48465896642412803</v>
      </c>
      <c r="D32">
        <v>0.28528509142433522</v>
      </c>
      <c r="E32">
        <v>0.59303211400822298</v>
      </c>
    </row>
    <row r="33" spans="2:5">
      <c r="B33">
        <v>29</v>
      </c>
      <c r="C33">
        <v>0.24197417800173693</v>
      </c>
      <c r="D33">
        <v>0.26844529331257166</v>
      </c>
      <c r="E33">
        <v>0.74460885456401504</v>
      </c>
    </row>
    <row r="34" spans="2:5">
      <c r="B34">
        <v>30</v>
      </c>
      <c r="C34">
        <v>0.48691223002613304</v>
      </c>
      <c r="D34">
        <v>0.28592206090097227</v>
      </c>
      <c r="E34">
        <v>0.55452924079223076</v>
      </c>
    </row>
    <row r="35" spans="2:5">
      <c r="B35">
        <v>31</v>
      </c>
      <c r="C35">
        <v>0.24372237809714947</v>
      </c>
      <c r="D35">
        <v>0.39530996872435592</v>
      </c>
      <c r="E35">
        <v>0.66509319429271274</v>
      </c>
    </row>
    <row r="36" spans="2:5">
      <c r="B36">
        <v>32</v>
      </c>
      <c r="C36">
        <v>0.16119486998369714</v>
      </c>
      <c r="D36">
        <v>0.17212626013249127</v>
      </c>
      <c r="E36">
        <v>0.85446387368243892</v>
      </c>
    </row>
    <row r="37" spans="2:5">
      <c r="B37">
        <v>33</v>
      </c>
      <c r="C37">
        <v>0.32880756453623317</v>
      </c>
      <c r="D37">
        <v>0.35458953320972153</v>
      </c>
      <c r="E37">
        <v>0.59833591600583502</v>
      </c>
    </row>
    <row r="38" spans="2:5">
      <c r="B38">
        <v>34</v>
      </c>
      <c r="C38">
        <v>0.11833264499302373</v>
      </c>
      <c r="D38">
        <v>0.21717093726183506</v>
      </c>
      <c r="E38">
        <v>0.85456412598566267</v>
      </c>
    </row>
    <row r="39" spans="2:5">
      <c r="B39">
        <v>35</v>
      </c>
      <c r="C39">
        <v>0.1938744290582845</v>
      </c>
      <c r="D39">
        <v>0.13957680512601578</v>
      </c>
      <c r="E39">
        <v>0.86080691146658661</v>
      </c>
    </row>
    <row r="40" spans="2:5">
      <c r="B40">
        <v>36</v>
      </c>
      <c r="C40">
        <v>0.29254378500974149</v>
      </c>
      <c r="D40">
        <v>0.19490752733254149</v>
      </c>
      <c r="E40">
        <v>0.7786709362469113</v>
      </c>
    </row>
    <row r="41" spans="2:5">
      <c r="B41">
        <v>37</v>
      </c>
      <c r="C41">
        <v>0.13326607642133242</v>
      </c>
      <c r="D41">
        <v>0.26731275583735925</v>
      </c>
      <c r="E41">
        <v>0.80164539329422935</v>
      </c>
    </row>
    <row r="42" spans="2:5">
      <c r="B42">
        <v>38</v>
      </c>
      <c r="C42">
        <v>0.14148053162147683</v>
      </c>
      <c r="D42">
        <v>0.27450092884712762</v>
      </c>
      <c r="E42">
        <v>0.85154741664343825</v>
      </c>
    </row>
    <row r="43" spans="2:5">
      <c r="B43">
        <v>39</v>
      </c>
      <c r="C43">
        <v>0.15440031147604946</v>
      </c>
      <c r="D43">
        <v>9.8105721886752095E-2</v>
      </c>
      <c r="E43">
        <v>0.92539826965876171</v>
      </c>
    </row>
    <row r="44" spans="2:5">
      <c r="B44">
        <v>40</v>
      </c>
      <c r="C44">
        <v>0.46921268736607935</v>
      </c>
      <c r="D44">
        <v>0.44289582698418617</v>
      </c>
      <c r="E44">
        <v>0.46893639928662606</v>
      </c>
    </row>
    <row r="45" spans="2:5">
      <c r="B45">
        <v>41</v>
      </c>
      <c r="C45">
        <v>0.33714207336837299</v>
      </c>
      <c r="D45">
        <v>0.11817347093440886</v>
      </c>
      <c r="E45">
        <v>0.80142531814152296</v>
      </c>
    </row>
    <row r="46" spans="2:5">
      <c r="B46">
        <v>42</v>
      </c>
      <c r="C46">
        <v>0.34683216622093138</v>
      </c>
      <c r="D46">
        <v>0.28084325334241866</v>
      </c>
      <c r="E46">
        <v>0.64620008664023965</v>
      </c>
    </row>
    <row r="47" spans="2:5">
      <c r="B47">
        <v>43</v>
      </c>
      <c r="C47">
        <v>0.35991362970210872</v>
      </c>
      <c r="D47">
        <v>0.22971059552692566</v>
      </c>
      <c r="E47">
        <v>0.70255536252994677</v>
      </c>
    </row>
    <row r="48" spans="2:5">
      <c r="B48">
        <v>44</v>
      </c>
      <c r="C48">
        <v>0.30237495675584358</v>
      </c>
      <c r="D48">
        <v>0.22975780614265684</v>
      </c>
      <c r="E48">
        <v>0.73347774646327524</v>
      </c>
    </row>
    <row r="49" spans="2:5">
      <c r="B49">
        <v>45</v>
      </c>
      <c r="C49">
        <v>0.46685762099234446</v>
      </c>
      <c r="D49">
        <v>0.58579057990973737</v>
      </c>
      <c r="E49">
        <v>0.30725636536815998</v>
      </c>
    </row>
    <row r="50" spans="2:5">
      <c r="B50">
        <v>46</v>
      </c>
      <c r="C50">
        <v>0.16489782997022639</v>
      </c>
      <c r="D50">
        <v>0.23387369946673603</v>
      </c>
      <c r="E50">
        <v>0.80764636366595965</v>
      </c>
    </row>
    <row r="51" spans="2:5">
      <c r="B51">
        <v>47</v>
      </c>
      <c r="C51">
        <v>0.4928327147490148</v>
      </c>
      <c r="D51">
        <v>0.36168028442789696</v>
      </c>
      <c r="E51">
        <v>0.52222237621653722</v>
      </c>
    </row>
    <row r="52" spans="2:5">
      <c r="B52">
        <v>48</v>
      </c>
      <c r="C52">
        <v>0.2506876396604919</v>
      </c>
      <c r="D52">
        <v>0.166179157910119</v>
      </c>
      <c r="E52">
        <v>0.83590366823641116</v>
      </c>
    </row>
    <row r="53" spans="2:5">
      <c r="B53">
        <v>49</v>
      </c>
      <c r="C53">
        <v>0.18693565654775979</v>
      </c>
      <c r="D53">
        <v>0.16797870772888579</v>
      </c>
      <c r="E53">
        <v>0.85907354068632324</v>
      </c>
    </row>
    <row r="54" spans="2:5">
      <c r="B54">
        <v>50</v>
      </c>
      <c r="C54">
        <v>0.31018346200806901</v>
      </c>
      <c r="D54">
        <v>5.7866399860293696E-2</v>
      </c>
      <c r="E54">
        <v>0.84751881612241031</v>
      </c>
    </row>
    <row r="55" spans="2:5">
      <c r="B55">
        <v>51</v>
      </c>
      <c r="C55">
        <v>0.17176836882253549</v>
      </c>
      <c r="D55">
        <v>0.16345871969555092</v>
      </c>
      <c r="E55">
        <v>0.84995994956725063</v>
      </c>
    </row>
    <row r="56" spans="2:5">
      <c r="B56">
        <v>52</v>
      </c>
      <c r="C56">
        <v>0.29372132004493601</v>
      </c>
      <c r="D56">
        <v>0.13666457901618184</v>
      </c>
      <c r="E56">
        <v>0.7990655784774523</v>
      </c>
    </row>
    <row r="57" spans="2:5">
      <c r="B57">
        <v>53</v>
      </c>
      <c r="C57">
        <v>0.3477077336591321</v>
      </c>
      <c r="D57">
        <v>0.35350316429367978</v>
      </c>
      <c r="E57">
        <v>0.61371742686717434</v>
      </c>
    </row>
    <row r="58" spans="2:5">
      <c r="B58">
        <v>54</v>
      </c>
      <c r="C58">
        <v>0.18301692863168265</v>
      </c>
      <c r="D58">
        <v>0.13276656153926825</v>
      </c>
      <c r="E58">
        <v>0.89486140894817456</v>
      </c>
    </row>
    <row r="59" spans="2:5">
      <c r="B59">
        <v>55</v>
      </c>
      <c r="C59">
        <v>0.2561467751262313</v>
      </c>
      <c r="D59">
        <v>0.17845189761768215</v>
      </c>
      <c r="E59">
        <v>0.81453764550511765</v>
      </c>
    </row>
    <row r="60" spans="2:5">
      <c r="B60">
        <v>56</v>
      </c>
      <c r="C60">
        <v>0.53480176095315968</v>
      </c>
      <c r="D60">
        <v>0.38826297477547567</v>
      </c>
      <c r="E60">
        <v>0.40416379308307726</v>
      </c>
    </row>
    <row r="61" spans="2:5">
      <c r="B61">
        <v>57</v>
      </c>
      <c r="C61">
        <v>3.8357054072000893E-2</v>
      </c>
      <c r="D61">
        <v>0.11786449479318095</v>
      </c>
      <c r="E61">
        <v>0.95034551842432891</v>
      </c>
    </row>
    <row r="62" spans="2:5">
      <c r="B62">
        <v>58</v>
      </c>
      <c r="C62">
        <v>9.6326997464598454E-2</v>
      </c>
      <c r="D62">
        <v>0.1464294822932504</v>
      </c>
      <c r="E62">
        <v>0.91438343500866404</v>
      </c>
    </row>
    <row r="63" spans="2:5">
      <c r="B63">
        <v>59</v>
      </c>
      <c r="C63">
        <v>0.16736477262423399</v>
      </c>
      <c r="D63">
        <v>8.3107150789208495E-2</v>
      </c>
      <c r="E63">
        <v>0.90456041339435789</v>
      </c>
    </row>
    <row r="64" spans="2:5">
      <c r="B64">
        <v>60</v>
      </c>
      <c r="C64">
        <v>6.4316019677076258E-2</v>
      </c>
      <c r="D64">
        <v>0.18159257416885061</v>
      </c>
      <c r="E64">
        <v>0.9059291161327222</v>
      </c>
    </row>
    <row r="65" spans="2:5">
      <c r="B65">
        <v>61</v>
      </c>
      <c r="C65">
        <v>0.14778679802064165</v>
      </c>
      <c r="D65">
        <v>0.10140913586875477</v>
      </c>
      <c r="E65">
        <v>0.9145330317256235</v>
      </c>
    </row>
    <row r="66" spans="2:5">
      <c r="B66">
        <v>62</v>
      </c>
      <c r="C66">
        <v>0.43525778704008611</v>
      </c>
      <c r="D66">
        <v>0.48166403937846713</v>
      </c>
      <c r="E66">
        <v>0.47146240332696071</v>
      </c>
    </row>
    <row r="67" spans="2:5">
      <c r="B67">
        <v>63</v>
      </c>
      <c r="C67">
        <v>7.1580504376421911E-2</v>
      </c>
      <c r="D67">
        <v>0.13722830119894647</v>
      </c>
      <c r="E67">
        <v>0.93661070810533187</v>
      </c>
    </row>
    <row r="68" spans="2:5">
      <c r="B68">
        <v>64</v>
      </c>
      <c r="C68">
        <v>0.29704399621889177</v>
      </c>
      <c r="D68">
        <v>9.3756685752136804E-2</v>
      </c>
      <c r="E68">
        <v>0.83365537187681515</v>
      </c>
    </row>
    <row r="69" spans="2:5">
      <c r="B69">
        <v>65</v>
      </c>
      <c r="C69">
        <v>0.43487330048550116</v>
      </c>
      <c r="D69">
        <v>0.28233206645643727</v>
      </c>
      <c r="E69">
        <v>0.62867854801466716</v>
      </c>
    </row>
    <row r="70" spans="2:5">
      <c r="B70">
        <v>66</v>
      </c>
      <c r="C70">
        <v>0.19895457934704555</v>
      </c>
      <c r="D70">
        <v>0.26131841130302758</v>
      </c>
      <c r="E70">
        <v>0.77410101964735833</v>
      </c>
    </row>
    <row r="71" spans="2:5">
      <c r="B71">
        <v>67</v>
      </c>
      <c r="C71">
        <v>0.34146365577911852</v>
      </c>
      <c r="D71">
        <v>0.24194773340648307</v>
      </c>
      <c r="E71">
        <v>0.70522731455744758</v>
      </c>
    </row>
    <row r="72" spans="2:5">
      <c r="B72">
        <v>68</v>
      </c>
      <c r="C72">
        <v>0.48959232692593824</v>
      </c>
      <c r="D72">
        <v>0.28920848881115679</v>
      </c>
      <c r="E72">
        <v>0.57337915470988354</v>
      </c>
    </row>
    <row r="73" spans="2:5">
      <c r="B73">
        <v>69</v>
      </c>
      <c r="C73">
        <v>0.42457474382525651</v>
      </c>
      <c r="D73">
        <v>0.28111931804579954</v>
      </c>
      <c r="E73">
        <v>0.64562446970817089</v>
      </c>
    </row>
    <row r="74" spans="2:5">
      <c r="B74">
        <v>70</v>
      </c>
      <c r="C74">
        <v>0.3011506863748224</v>
      </c>
      <c r="D74">
        <v>0.17532003604016866</v>
      </c>
      <c r="E74">
        <v>0.76048241710214193</v>
      </c>
    </row>
    <row r="75" spans="2:5">
      <c r="B75">
        <v>71</v>
      </c>
      <c r="C75">
        <v>0.3103190565773381</v>
      </c>
      <c r="D75">
        <v>0.3082075344701839</v>
      </c>
      <c r="E75">
        <v>0.66785587957427617</v>
      </c>
    </row>
    <row r="76" spans="2:5">
      <c r="B76">
        <v>72</v>
      </c>
      <c r="C76">
        <v>0.15194418324192063</v>
      </c>
      <c r="D76">
        <v>0.15842086205966044</v>
      </c>
      <c r="E76">
        <v>0.88211180044027149</v>
      </c>
    </row>
    <row r="77" spans="2:5">
      <c r="B77">
        <v>73</v>
      </c>
      <c r="C77">
        <v>0.10714450115303426</v>
      </c>
      <c r="D77">
        <v>7.6530262048644909E-2</v>
      </c>
      <c r="E77">
        <v>0.94257558921045037</v>
      </c>
    </row>
    <row r="78" spans="2:5">
      <c r="B78">
        <v>74</v>
      </c>
      <c r="C78">
        <v>0.23751976375458506</v>
      </c>
      <c r="D78">
        <v>0.29885513287661514</v>
      </c>
      <c r="E78">
        <v>0.74431218220854123</v>
      </c>
    </row>
    <row r="79" spans="2:5">
      <c r="B79">
        <v>75</v>
      </c>
      <c r="C79">
        <v>0.12803955129762754</v>
      </c>
      <c r="D79">
        <v>0.36129666242837699</v>
      </c>
      <c r="E79">
        <v>0.75462178360825294</v>
      </c>
    </row>
    <row r="80" spans="2:5">
      <c r="B80">
        <v>76</v>
      </c>
      <c r="C80">
        <v>0.35072642476957261</v>
      </c>
      <c r="D80">
        <v>0.54575161361020064</v>
      </c>
      <c r="E80">
        <v>0.42244320214379616</v>
      </c>
    </row>
    <row r="81" spans="2:5">
      <c r="B81">
        <v>77</v>
      </c>
      <c r="C81">
        <v>0.16126915929182972</v>
      </c>
      <c r="D81">
        <v>0.11142513937793518</v>
      </c>
      <c r="E81">
        <v>0.91852874076536839</v>
      </c>
    </row>
    <row r="82" spans="2:5">
      <c r="B82">
        <v>78</v>
      </c>
      <c r="C82">
        <v>0.29464959497833426</v>
      </c>
      <c r="D82">
        <v>0.44421217032807969</v>
      </c>
      <c r="E82">
        <v>0.55285612890035196</v>
      </c>
    </row>
    <row r="83" spans="2:5">
      <c r="B83">
        <v>79</v>
      </c>
      <c r="C83">
        <v>0.35853997767834989</v>
      </c>
      <c r="D83">
        <v>0.3201818518890317</v>
      </c>
      <c r="E83">
        <v>0.61657670842421308</v>
      </c>
    </row>
    <row r="84" spans="2:5">
      <c r="B84">
        <v>80</v>
      </c>
      <c r="C84">
        <v>0.20227393134334665</v>
      </c>
      <c r="D84">
        <v>0.24818514011350762</v>
      </c>
      <c r="E84">
        <v>0.79195818728422518</v>
      </c>
    </row>
    <row r="85" spans="2:5">
      <c r="B85">
        <v>81</v>
      </c>
      <c r="C85">
        <v>0.14854961389974983</v>
      </c>
      <c r="D85">
        <v>0.46567249651487608</v>
      </c>
      <c r="E85">
        <v>0.61563458212621458</v>
      </c>
    </row>
    <row r="86" spans="2:5">
      <c r="B86">
        <v>82</v>
      </c>
      <c r="C86">
        <v>0.45644208699981825</v>
      </c>
      <c r="D86">
        <v>0.28199130149382845</v>
      </c>
      <c r="E86">
        <v>0.59514613263675886</v>
      </c>
    </row>
    <row r="87" spans="2:5">
      <c r="B87">
        <v>83</v>
      </c>
      <c r="C87">
        <v>0.34990982141483712</v>
      </c>
      <c r="D87">
        <v>0.24350265201759647</v>
      </c>
      <c r="E87">
        <v>0.71387153840464179</v>
      </c>
    </row>
    <row r="88" spans="2:5">
      <c r="B88">
        <v>84</v>
      </c>
      <c r="C88">
        <v>0.45133338334374651</v>
      </c>
      <c r="D88">
        <v>0.35106814904892591</v>
      </c>
      <c r="E88">
        <v>0.51929073938323389</v>
      </c>
    </row>
    <row r="89" spans="2:5">
      <c r="B89">
        <v>85</v>
      </c>
      <c r="C89">
        <v>0.1943352763642161</v>
      </c>
      <c r="D89">
        <v>0.21869090865895063</v>
      </c>
      <c r="E89">
        <v>0.80692473405723808</v>
      </c>
    </row>
    <row r="90" spans="2:5">
      <c r="B90">
        <v>86</v>
      </c>
      <c r="C90">
        <v>0.29424934238289457</v>
      </c>
      <c r="D90">
        <v>0.38342426075550773</v>
      </c>
      <c r="E90">
        <v>0.63335781287753323</v>
      </c>
    </row>
    <row r="91" spans="2:5">
      <c r="B91">
        <v>87</v>
      </c>
      <c r="C91">
        <v>0.41745581645945279</v>
      </c>
      <c r="D91">
        <v>8.0706841603204502E-2</v>
      </c>
      <c r="E91">
        <v>0.78914474789435696</v>
      </c>
    </row>
    <row r="92" spans="2:5">
      <c r="B92">
        <v>88</v>
      </c>
      <c r="C92">
        <v>0.26384490917472914</v>
      </c>
      <c r="D92">
        <v>0.16545304498893926</v>
      </c>
      <c r="E92">
        <v>0.80342036432199437</v>
      </c>
    </row>
    <row r="93" spans="2:5">
      <c r="B93">
        <v>89</v>
      </c>
      <c r="C93">
        <v>0.18804966241768226</v>
      </c>
      <c r="D93">
        <v>0.26771038980958695</v>
      </c>
      <c r="E93">
        <v>0.79000088053489248</v>
      </c>
    </row>
    <row r="94" spans="2:5">
      <c r="B94">
        <v>90</v>
      </c>
      <c r="C94">
        <v>0.50995857610893491</v>
      </c>
      <c r="D94">
        <v>0.48468673155765296</v>
      </c>
      <c r="E94">
        <v>0.33775518213326233</v>
      </c>
    </row>
    <row r="95" spans="2:5">
      <c r="B95">
        <v>91</v>
      </c>
      <c r="C95">
        <v>0.37420425421009373</v>
      </c>
      <c r="D95">
        <v>0.14722315216707757</v>
      </c>
      <c r="E95">
        <v>0.77743027582757152</v>
      </c>
    </row>
    <row r="96" spans="2:5">
      <c r="B96">
        <v>92</v>
      </c>
      <c r="C96">
        <v>0.22491399470855444</v>
      </c>
      <c r="D96">
        <v>0.22658963741710186</v>
      </c>
      <c r="E96">
        <v>0.78781935664925662</v>
      </c>
    </row>
    <row r="97" spans="2:5">
      <c r="B97">
        <v>93</v>
      </c>
      <c r="C97">
        <v>0.55113065868178768</v>
      </c>
      <c r="D97">
        <v>0.54459519947632695</v>
      </c>
      <c r="E97">
        <v>0.22729894905758768</v>
      </c>
    </row>
    <row r="98" spans="2:5">
      <c r="B98">
        <v>94</v>
      </c>
      <c r="C98">
        <v>0.20885412214655957</v>
      </c>
      <c r="D98">
        <v>0.40317873340220323</v>
      </c>
      <c r="E98">
        <v>0.6482195324709874</v>
      </c>
    </row>
    <row r="99" spans="2:5">
      <c r="B99">
        <v>95</v>
      </c>
      <c r="C99">
        <v>0.12721992899065998</v>
      </c>
      <c r="D99">
        <v>0.14442486929450291</v>
      </c>
      <c r="E99">
        <v>0.89997661419921382</v>
      </c>
    </row>
    <row r="100" spans="2:5">
      <c r="B100">
        <v>96</v>
      </c>
      <c r="C100">
        <v>0.21147900359864294</v>
      </c>
      <c r="D100">
        <v>0.10103659149395385</v>
      </c>
      <c r="E100">
        <v>0.88959504740931994</v>
      </c>
    </row>
    <row r="101" spans="2:5">
      <c r="B101">
        <v>97</v>
      </c>
      <c r="C101">
        <v>0.41933920524602891</v>
      </c>
      <c r="D101">
        <v>0.28405778122372116</v>
      </c>
      <c r="E101">
        <v>0.62596872632129508</v>
      </c>
    </row>
    <row r="102" spans="2:5">
      <c r="B102">
        <v>98</v>
      </c>
      <c r="C102">
        <v>0.19984116367837401</v>
      </c>
      <c r="D102">
        <v>0.11763781534169981</v>
      </c>
      <c r="E102">
        <v>0.87306571504960617</v>
      </c>
    </row>
    <row r="103" spans="2:5">
      <c r="B103">
        <v>99</v>
      </c>
      <c r="C103">
        <v>0.38697546165482</v>
      </c>
      <c r="D103">
        <v>0.2807667140820872</v>
      </c>
      <c r="E103">
        <v>0.63190166362578482</v>
      </c>
    </row>
    <row r="104" spans="2:5">
      <c r="B104">
        <v>100</v>
      </c>
      <c r="C104">
        <v>0.23998878425210032</v>
      </c>
      <c r="D104">
        <v>0.19894890359889147</v>
      </c>
      <c r="E104">
        <v>0.78571558341958214</v>
      </c>
    </row>
    <row r="105" spans="2:5">
      <c r="B105">
        <v>101</v>
      </c>
      <c r="C105">
        <v>0.18861943929598518</v>
      </c>
      <c r="D105">
        <v>0.12236138485206766</v>
      </c>
      <c r="E105">
        <v>0.88057926386964236</v>
      </c>
    </row>
    <row r="106" spans="2:5">
      <c r="B106">
        <v>102</v>
      </c>
      <c r="C106">
        <v>0.35792313480472593</v>
      </c>
      <c r="D106">
        <v>0.31979185209434091</v>
      </c>
      <c r="E106">
        <v>0.66460242867387298</v>
      </c>
    </row>
    <row r="107" spans="2:5">
      <c r="B107">
        <v>103</v>
      </c>
      <c r="C107">
        <v>9.9902788210500915E-2</v>
      </c>
      <c r="D107">
        <v>0.19967702776015689</v>
      </c>
      <c r="E107">
        <v>0.86593897221580884</v>
      </c>
    </row>
    <row r="108" spans="2:5">
      <c r="B108">
        <v>104</v>
      </c>
      <c r="C108">
        <v>4.5269857279492509E-2</v>
      </c>
      <c r="D108">
        <v>8.979612156609082E-2</v>
      </c>
      <c r="E108">
        <v>0.95719989798474203</v>
      </c>
    </row>
    <row r="109" spans="2:5">
      <c r="B109">
        <v>105</v>
      </c>
      <c r="C109">
        <v>0.42837562094831882</v>
      </c>
      <c r="D109">
        <v>0.47615821298465799</v>
      </c>
      <c r="E109">
        <v>0.43232446979335754</v>
      </c>
    </row>
    <row r="110" spans="2:5">
      <c r="B110">
        <v>106</v>
      </c>
      <c r="C110">
        <v>0.23525940544589857</v>
      </c>
      <c r="D110">
        <v>0.22918490124016422</v>
      </c>
      <c r="E110">
        <v>0.77521060056895197</v>
      </c>
    </row>
    <row r="111" spans="2:5">
      <c r="B111">
        <v>107</v>
      </c>
      <c r="C111">
        <v>0.13585548533465608</v>
      </c>
      <c r="D111">
        <v>0.10429427571217642</v>
      </c>
      <c r="E111">
        <v>0.90883508298831117</v>
      </c>
    </row>
    <row r="112" spans="2:5">
      <c r="B112">
        <v>108</v>
      </c>
      <c r="C112">
        <v>0.35252784340782062</v>
      </c>
      <c r="D112">
        <v>0.2889552633383779</v>
      </c>
      <c r="E112">
        <v>0.66547082237603716</v>
      </c>
    </row>
    <row r="113" spans="2:5">
      <c r="B113">
        <v>109</v>
      </c>
      <c r="C113">
        <v>0.22217577131088939</v>
      </c>
      <c r="D113">
        <v>0.17655543420542735</v>
      </c>
      <c r="E113">
        <v>0.8338079621277058</v>
      </c>
    </row>
    <row r="114" spans="2:5">
      <c r="B114">
        <v>110</v>
      </c>
      <c r="C114">
        <v>0.26383123262714259</v>
      </c>
      <c r="D114">
        <v>6.2160775258791615E-2</v>
      </c>
      <c r="E114">
        <v>0.89943174814824811</v>
      </c>
    </row>
    <row r="115" spans="2:5">
      <c r="B115">
        <v>111</v>
      </c>
      <c r="C115">
        <v>0.45943356861282997</v>
      </c>
      <c r="D115">
        <v>0.40116372933715205</v>
      </c>
      <c r="E115">
        <v>0.4714009046469399</v>
      </c>
    </row>
    <row r="116" spans="2:5">
      <c r="B116">
        <v>112</v>
      </c>
      <c r="C116">
        <v>0.55519356717754176</v>
      </c>
      <c r="D116">
        <v>0.44845781554703901</v>
      </c>
      <c r="E116">
        <v>0.33177486503189502</v>
      </c>
    </row>
    <row r="117" spans="2:5">
      <c r="B117">
        <v>113</v>
      </c>
      <c r="C117">
        <v>8.4527715894891248E-2</v>
      </c>
      <c r="D117">
        <v>0.14022930893732083</v>
      </c>
      <c r="E117">
        <v>0.92796613719555188</v>
      </c>
    </row>
    <row r="118" spans="2:5">
      <c r="B118">
        <v>114</v>
      </c>
      <c r="C118">
        <v>0.32885091058817123</v>
      </c>
      <c r="D118">
        <v>0.24712561553190932</v>
      </c>
      <c r="E118">
        <v>0.73216586588531984</v>
      </c>
    </row>
    <row r="119" spans="2:5">
      <c r="B119">
        <v>115</v>
      </c>
      <c r="C119">
        <v>0.30468455621041945</v>
      </c>
      <c r="D119">
        <v>0.26400808704664269</v>
      </c>
      <c r="E119">
        <v>0.70691231728891735</v>
      </c>
    </row>
    <row r="120" spans="2:5">
      <c r="B120">
        <v>116</v>
      </c>
      <c r="C120">
        <v>0.30114872853118635</v>
      </c>
      <c r="D120">
        <v>0.31278317117404619</v>
      </c>
      <c r="E120">
        <v>0.66962974027153332</v>
      </c>
    </row>
    <row r="121" spans="2:5">
      <c r="B121">
        <v>117</v>
      </c>
      <c r="C121">
        <v>0.34691972704437035</v>
      </c>
      <c r="D121">
        <v>0.19529536680353887</v>
      </c>
      <c r="E121">
        <v>0.72956740986026403</v>
      </c>
    </row>
    <row r="122" spans="2:5">
      <c r="B122">
        <v>118</v>
      </c>
      <c r="C122">
        <v>0.24008812573561691</v>
      </c>
      <c r="D122">
        <v>0.29338608010096467</v>
      </c>
      <c r="E122">
        <v>0.7584635693591073</v>
      </c>
    </row>
    <row r="123" spans="2:5">
      <c r="B123">
        <v>119</v>
      </c>
      <c r="C123">
        <v>0.22961327649009472</v>
      </c>
      <c r="D123">
        <v>0.120419922875076</v>
      </c>
      <c r="E123">
        <v>0.8758987390248788</v>
      </c>
    </row>
    <row r="124" spans="2:5">
      <c r="B124">
        <v>120</v>
      </c>
      <c r="C124">
        <v>0.26275502218948232</v>
      </c>
      <c r="D124">
        <v>0.26747952213558035</v>
      </c>
      <c r="E124">
        <v>0.74854997705055693</v>
      </c>
    </row>
    <row r="125" spans="2:5">
      <c r="B125">
        <v>121</v>
      </c>
      <c r="C125">
        <v>0.57502072632197065</v>
      </c>
      <c r="D125">
        <v>0.56240296609433649</v>
      </c>
      <c r="E125">
        <v>0.20982176957540338</v>
      </c>
    </row>
    <row r="126" spans="2:5">
      <c r="B126">
        <v>122</v>
      </c>
      <c r="C126">
        <v>0.24417492461970786</v>
      </c>
      <c r="D126">
        <v>0.15310492944204929</v>
      </c>
      <c r="E126">
        <v>0.8238263014841759</v>
      </c>
    </row>
    <row r="127" spans="2:5">
      <c r="B127">
        <v>123</v>
      </c>
      <c r="C127">
        <v>0.58773210904674944</v>
      </c>
      <c r="D127">
        <v>0.49112767439914362</v>
      </c>
      <c r="E127">
        <v>0.28079012415827204</v>
      </c>
    </row>
    <row r="128" spans="2:5">
      <c r="B128">
        <v>124</v>
      </c>
      <c r="C128">
        <v>0.29757998149018389</v>
      </c>
      <c r="D128">
        <v>0.14881929109981418</v>
      </c>
      <c r="E128">
        <v>0.80620732136583917</v>
      </c>
    </row>
    <row r="129" spans="2:5">
      <c r="B129">
        <v>125</v>
      </c>
      <c r="C129">
        <v>0.22100663566751705</v>
      </c>
      <c r="D129">
        <v>0.11953198839338593</v>
      </c>
      <c r="E129">
        <v>0.87375945759864293</v>
      </c>
    </row>
    <row r="130" spans="2:5">
      <c r="B130">
        <v>126</v>
      </c>
      <c r="C130">
        <v>0.3972365685349587</v>
      </c>
      <c r="D130">
        <v>0.17224077146987135</v>
      </c>
      <c r="E130">
        <v>0.70890459588905186</v>
      </c>
    </row>
    <row r="131" spans="2:5">
      <c r="B131">
        <v>127</v>
      </c>
      <c r="C131">
        <v>0.19894132466307884</v>
      </c>
      <c r="D131">
        <v>0.21628539009108105</v>
      </c>
      <c r="E131">
        <v>0.80588843437200541</v>
      </c>
    </row>
    <row r="132" spans="2:5">
      <c r="B132">
        <v>128</v>
      </c>
      <c r="C132">
        <v>0.35514476525646188</v>
      </c>
      <c r="D132">
        <v>0.12914895247791713</v>
      </c>
      <c r="E132">
        <v>0.77020591766012458</v>
      </c>
    </row>
    <row r="133" spans="2:5">
      <c r="B133">
        <v>129</v>
      </c>
      <c r="C133">
        <v>0.15446346815584033</v>
      </c>
      <c r="D133">
        <v>0.12361858035156686</v>
      </c>
      <c r="E133">
        <v>0.90147313704630672</v>
      </c>
    </row>
    <row r="134" spans="2:5">
      <c r="B134">
        <v>130</v>
      </c>
      <c r="C134">
        <v>0.42861611225157303</v>
      </c>
      <c r="D134">
        <v>0.40347114806607726</v>
      </c>
      <c r="E134">
        <v>0.49710043967470452</v>
      </c>
    </row>
    <row r="135" spans="2:5">
      <c r="B135">
        <v>131</v>
      </c>
      <c r="C135">
        <v>0.41951153649581319</v>
      </c>
      <c r="D135">
        <v>0.35557192959511769</v>
      </c>
      <c r="E135">
        <v>0.52150901694998053</v>
      </c>
    </row>
    <row r="136" spans="2:5">
      <c r="B136">
        <v>132</v>
      </c>
      <c r="C136">
        <v>9.2360838259244432E-2</v>
      </c>
      <c r="D136">
        <v>0.10365546137301565</v>
      </c>
      <c r="E136">
        <v>0.94540380392316492</v>
      </c>
    </row>
    <row r="137" spans="2:5">
      <c r="B137">
        <v>133</v>
      </c>
      <c r="C137">
        <v>0.47530015491299837</v>
      </c>
      <c r="D137">
        <v>0.3717396722160996</v>
      </c>
      <c r="E137">
        <v>0.47645008589255022</v>
      </c>
    </row>
    <row r="138" spans="2:5">
      <c r="B138">
        <v>134</v>
      </c>
      <c r="C138">
        <v>0.41734274757950041</v>
      </c>
      <c r="D138">
        <v>0.32126500026383187</v>
      </c>
      <c r="E138">
        <v>0.58075857053883162</v>
      </c>
    </row>
    <row r="139" spans="2:5">
      <c r="B139">
        <v>135</v>
      </c>
      <c r="C139">
        <v>0.24176249538120792</v>
      </c>
      <c r="D139">
        <v>0.16926155344261573</v>
      </c>
      <c r="E139">
        <v>0.80465930413268749</v>
      </c>
    </row>
    <row r="140" spans="2:5">
      <c r="B140">
        <v>136</v>
      </c>
      <c r="C140">
        <v>0.25657939201818886</v>
      </c>
      <c r="D140">
        <v>0.30937577124264343</v>
      </c>
      <c r="E140">
        <v>0.68053076424590375</v>
      </c>
    </row>
    <row r="141" spans="2:5">
      <c r="B141">
        <v>137</v>
      </c>
      <c r="C141">
        <v>0.24201176180106393</v>
      </c>
      <c r="D141">
        <v>0.2157356395860911</v>
      </c>
      <c r="E141">
        <v>0.8175857236682571</v>
      </c>
    </row>
    <row r="142" spans="2:5">
      <c r="B142">
        <v>138</v>
      </c>
      <c r="C142">
        <v>0.41459450908042572</v>
      </c>
      <c r="D142">
        <v>0.20900875242964029</v>
      </c>
      <c r="E142">
        <v>0.65152401365941559</v>
      </c>
    </row>
    <row r="143" spans="2:5">
      <c r="B143">
        <v>139</v>
      </c>
      <c r="C143">
        <v>0.27879027625316932</v>
      </c>
      <c r="D143">
        <v>0.19034617651173361</v>
      </c>
      <c r="E143">
        <v>0.79311868632135363</v>
      </c>
    </row>
    <row r="144" spans="2:5">
      <c r="B144">
        <v>140</v>
      </c>
      <c r="C144">
        <v>0.53297119195296105</v>
      </c>
      <c r="D144">
        <v>0.36182385510528631</v>
      </c>
      <c r="E144">
        <v>0.43634885605969886</v>
      </c>
    </row>
    <row r="145" spans="2:5">
      <c r="B145">
        <v>141</v>
      </c>
      <c r="C145">
        <v>0.41520890291871659</v>
      </c>
      <c r="D145">
        <v>0.18834855000051037</v>
      </c>
      <c r="E145">
        <v>0.67384535978892401</v>
      </c>
    </row>
    <row r="146" spans="2:5">
      <c r="B146">
        <v>142</v>
      </c>
      <c r="C146">
        <v>0.22549404432521353</v>
      </c>
      <c r="D146">
        <v>0.28042794437106372</v>
      </c>
      <c r="E146">
        <v>0.75896070996475917</v>
      </c>
    </row>
    <row r="147" spans="2:5">
      <c r="B147">
        <v>143</v>
      </c>
      <c r="C147">
        <v>0.25360759271690303</v>
      </c>
      <c r="D147">
        <v>0.23547384618287415</v>
      </c>
      <c r="E147">
        <v>0.76117931988025989</v>
      </c>
    </row>
    <row r="148" spans="2:5">
      <c r="B148">
        <v>144</v>
      </c>
      <c r="C148">
        <v>0.29074141101280282</v>
      </c>
      <c r="D148">
        <v>0.28648260756710137</v>
      </c>
      <c r="E148">
        <v>0.77815616934399501</v>
      </c>
    </row>
    <row r="149" spans="2:5">
      <c r="B149">
        <v>145</v>
      </c>
      <c r="C149">
        <v>0.11496019083073375</v>
      </c>
      <c r="D149">
        <v>0.18627168378235809</v>
      </c>
      <c r="E149">
        <v>0.8758554664973992</v>
      </c>
    </row>
    <row r="150" spans="2:5">
      <c r="B150">
        <v>146</v>
      </c>
      <c r="C150">
        <v>0.18648507310788492</v>
      </c>
      <c r="D150">
        <v>0.1363290566426959</v>
      </c>
      <c r="E150">
        <v>0.86030769631948401</v>
      </c>
    </row>
    <row r="151" spans="2:5">
      <c r="B151">
        <v>147</v>
      </c>
      <c r="C151">
        <v>0.38955610478763436</v>
      </c>
      <c r="D151">
        <v>0.34153707487838392</v>
      </c>
      <c r="E151">
        <v>0.60141139417080625</v>
      </c>
    </row>
    <row r="152" spans="2:5">
      <c r="B152">
        <v>148</v>
      </c>
      <c r="C152">
        <v>0.32160257431659639</v>
      </c>
      <c r="D152">
        <v>0.2466000095271153</v>
      </c>
      <c r="E152">
        <v>0.699557197009675</v>
      </c>
    </row>
    <row r="153" spans="2:5">
      <c r="B153">
        <v>149</v>
      </c>
      <c r="C153">
        <v>0.19913551006461669</v>
      </c>
      <c r="D153">
        <v>0.13736035313169997</v>
      </c>
      <c r="E153">
        <v>0.85630512892918076</v>
      </c>
    </row>
    <row r="154" spans="2:5">
      <c r="B154">
        <v>150</v>
      </c>
      <c r="C154">
        <v>0.25426822167505614</v>
      </c>
      <c r="D154">
        <v>0.11260216195128536</v>
      </c>
      <c r="E154">
        <v>0.87457276735798406</v>
      </c>
    </row>
    <row r="155" spans="2:5">
      <c r="B155">
        <v>151</v>
      </c>
      <c r="C155">
        <v>0.11192141602762636</v>
      </c>
      <c r="D155">
        <v>0.35012232305867586</v>
      </c>
      <c r="E155">
        <v>0.7491313332104188</v>
      </c>
    </row>
    <row r="156" spans="2:5">
      <c r="B156">
        <v>152</v>
      </c>
      <c r="C156">
        <v>0.23684196651656592</v>
      </c>
      <c r="D156">
        <v>0.11582880446437649</v>
      </c>
      <c r="E156">
        <v>0.86798163417737395</v>
      </c>
    </row>
    <row r="157" spans="2:5">
      <c r="B157">
        <v>153</v>
      </c>
      <c r="C157">
        <v>0.2286546407770696</v>
      </c>
      <c r="D157">
        <v>0.3511200946227</v>
      </c>
      <c r="E157">
        <v>0.72766093002216836</v>
      </c>
    </row>
    <row r="158" spans="2:5">
      <c r="B158">
        <v>154</v>
      </c>
      <c r="C158">
        <v>0.24784394494350331</v>
      </c>
      <c r="D158">
        <v>0.24997151308606966</v>
      </c>
      <c r="E158">
        <v>0.77971452714478728</v>
      </c>
    </row>
    <row r="159" spans="2:5">
      <c r="B159">
        <v>155</v>
      </c>
      <c r="C159">
        <v>0.27712543625674979</v>
      </c>
      <c r="D159">
        <v>0.22582100977059946</v>
      </c>
      <c r="E159">
        <v>0.75790121776119435</v>
      </c>
    </row>
    <row r="160" spans="2:5">
      <c r="B160">
        <v>156</v>
      </c>
      <c r="C160">
        <v>0.22715326783019235</v>
      </c>
      <c r="D160">
        <v>0.30658338377715078</v>
      </c>
      <c r="E160">
        <v>0.80120985939106593</v>
      </c>
    </row>
    <row r="161" spans="2:5">
      <c r="B161">
        <v>157</v>
      </c>
      <c r="C161">
        <v>0.38025770143517185</v>
      </c>
      <c r="D161">
        <v>0.32920495243480813</v>
      </c>
      <c r="E161">
        <v>0.61196414518781395</v>
      </c>
    </row>
    <row r="162" spans="2:5">
      <c r="B162">
        <v>158</v>
      </c>
      <c r="C162">
        <v>0.44305204442265811</v>
      </c>
      <c r="D162">
        <v>0.29575524275201293</v>
      </c>
      <c r="E162">
        <v>0.5555238791639836</v>
      </c>
    </row>
    <row r="163" spans="2:5">
      <c r="B163">
        <v>159</v>
      </c>
      <c r="C163">
        <v>0.16703098655402507</v>
      </c>
      <c r="D163">
        <v>0.23489791612095534</v>
      </c>
      <c r="E163">
        <v>0.84292659572069395</v>
      </c>
    </row>
    <row r="164" spans="2:5">
      <c r="B164">
        <v>160</v>
      </c>
      <c r="C164">
        <v>0.25785844764391741</v>
      </c>
      <c r="D164">
        <v>0.22101813417442459</v>
      </c>
      <c r="E164">
        <v>0.77449004390325449</v>
      </c>
    </row>
    <row r="165" spans="2:5">
      <c r="B165">
        <v>161</v>
      </c>
      <c r="C165">
        <v>0.36404870109431886</v>
      </c>
      <c r="D165">
        <v>0.22346876221078046</v>
      </c>
      <c r="E165">
        <v>0.69871857818455563</v>
      </c>
    </row>
    <row r="166" spans="2:5">
      <c r="B166">
        <v>162</v>
      </c>
      <c r="C166">
        <v>0.13887687550907388</v>
      </c>
      <c r="D166">
        <v>0.10770687274790548</v>
      </c>
      <c r="E166">
        <v>0.90201688217034659</v>
      </c>
    </row>
    <row r="167" spans="2:5">
      <c r="B167">
        <v>163</v>
      </c>
      <c r="C167">
        <v>0.16668887204809463</v>
      </c>
      <c r="D167">
        <v>0.10787448099440723</v>
      </c>
      <c r="E167">
        <v>0.89507405563317444</v>
      </c>
    </row>
    <row r="168" spans="2:5">
      <c r="B168">
        <v>164</v>
      </c>
      <c r="C168">
        <v>0.27165789871509183</v>
      </c>
      <c r="D168">
        <v>0.32000692450286883</v>
      </c>
      <c r="E168">
        <v>0.67227046322801742</v>
      </c>
    </row>
    <row r="169" spans="2:5">
      <c r="B169">
        <v>165</v>
      </c>
      <c r="C169">
        <v>0.54318010631338498</v>
      </c>
      <c r="D169">
        <v>0.42292915010418852</v>
      </c>
      <c r="E169">
        <v>0.35169353344152537</v>
      </c>
    </row>
    <row r="170" spans="2:5">
      <c r="B170">
        <v>166</v>
      </c>
      <c r="C170">
        <v>0.52290757739979654</v>
      </c>
      <c r="D170">
        <v>0.38711351172049319</v>
      </c>
      <c r="E170">
        <v>0.40757309435584388</v>
      </c>
    </row>
    <row r="171" spans="2:5">
      <c r="B171">
        <v>167</v>
      </c>
      <c r="C171">
        <v>0.26175753825657555</v>
      </c>
      <c r="D171">
        <v>0.20470258745431272</v>
      </c>
      <c r="E171">
        <v>0.77470722355460675</v>
      </c>
    </row>
    <row r="172" spans="2:5">
      <c r="B172">
        <v>168</v>
      </c>
      <c r="C172">
        <v>7.1315668738415675E-2</v>
      </c>
      <c r="D172">
        <v>0.11040796886842019</v>
      </c>
      <c r="E172">
        <v>0.94421122220923015</v>
      </c>
    </row>
    <row r="173" spans="2:5">
      <c r="B173">
        <v>169</v>
      </c>
      <c r="C173">
        <v>0.12455931352763586</v>
      </c>
      <c r="D173">
        <v>0.11314563830129155</v>
      </c>
      <c r="E173">
        <v>0.92441364593051356</v>
      </c>
    </row>
    <row r="174" spans="2:5">
      <c r="B174">
        <v>170</v>
      </c>
      <c r="C174">
        <v>0.60534065006638094</v>
      </c>
      <c r="D174">
        <v>9.6438420984464368E-2</v>
      </c>
      <c r="E174">
        <v>0.59198123719084794</v>
      </c>
    </row>
    <row r="175" spans="2:5">
      <c r="B175">
        <v>171</v>
      </c>
      <c r="C175">
        <v>0.38590245324738104</v>
      </c>
      <c r="D175">
        <v>0.19419790276003276</v>
      </c>
      <c r="E175">
        <v>0.75531936711503733</v>
      </c>
    </row>
    <row r="176" spans="2:5">
      <c r="B176">
        <v>172</v>
      </c>
      <c r="C176">
        <v>0.17383276897857297</v>
      </c>
      <c r="D176">
        <v>0.19603866624682298</v>
      </c>
      <c r="E176">
        <v>0.839368586591688</v>
      </c>
    </row>
    <row r="177" spans="2:5">
      <c r="B177">
        <v>173</v>
      </c>
      <c r="C177">
        <v>0.29798849280241407</v>
      </c>
      <c r="D177">
        <v>0.34308399029910974</v>
      </c>
      <c r="E177">
        <v>0.68766134552988978</v>
      </c>
    </row>
    <row r="178" spans="2:5">
      <c r="B178">
        <v>174</v>
      </c>
      <c r="C178">
        <v>0.39421967524155199</v>
      </c>
      <c r="D178">
        <v>0.43270458395649014</v>
      </c>
      <c r="E178">
        <v>0.48612806524268248</v>
      </c>
    </row>
    <row r="179" spans="2:5">
      <c r="B179">
        <v>175</v>
      </c>
      <c r="C179">
        <v>0.19981084441145819</v>
      </c>
      <c r="D179">
        <v>7.8625303091989895E-2</v>
      </c>
      <c r="E179">
        <v>0.88892108745152654</v>
      </c>
    </row>
    <row r="180" spans="2:5">
      <c r="B180">
        <v>176</v>
      </c>
      <c r="C180">
        <v>0.3410245101627174</v>
      </c>
      <c r="D180">
        <v>0.3527300383437928</v>
      </c>
      <c r="E180">
        <v>0.61493400933812614</v>
      </c>
    </row>
    <row r="181" spans="2:5">
      <c r="B181">
        <v>177</v>
      </c>
      <c r="C181">
        <v>0.1278217754949153</v>
      </c>
      <c r="D181">
        <v>0.11532404010295941</v>
      </c>
      <c r="E181">
        <v>0.91903117668855772</v>
      </c>
    </row>
    <row r="182" spans="2:5">
      <c r="B182">
        <v>178</v>
      </c>
      <c r="C182">
        <v>0.40043952096828583</v>
      </c>
      <c r="D182">
        <v>0.25449732924490909</v>
      </c>
      <c r="E182">
        <v>0.64496955660391853</v>
      </c>
    </row>
    <row r="183" spans="2:5">
      <c r="B183">
        <v>179</v>
      </c>
      <c r="C183">
        <v>0.18826668210263273</v>
      </c>
      <c r="D183">
        <v>0.17602065073514767</v>
      </c>
      <c r="E183">
        <v>0.84188913086376593</v>
      </c>
    </row>
    <row r="184" spans="2:5">
      <c r="B184">
        <v>180</v>
      </c>
      <c r="C184">
        <v>0.18309005112147991</v>
      </c>
      <c r="D184">
        <v>0.10888664611035316</v>
      </c>
      <c r="E184">
        <v>0.90455767439568857</v>
      </c>
    </row>
    <row r="185" spans="2:5">
      <c r="B185">
        <v>181</v>
      </c>
      <c r="C185">
        <v>0.1389790023943156</v>
      </c>
      <c r="D185">
        <v>0.12029111108030779</v>
      </c>
      <c r="E185">
        <v>0.9146913484667597</v>
      </c>
    </row>
    <row r="186" spans="2:5">
      <c r="B186">
        <v>182</v>
      </c>
      <c r="C186">
        <v>0.2099947842363791</v>
      </c>
      <c r="D186">
        <v>0.28134136994273351</v>
      </c>
      <c r="E186">
        <v>0.75497220256222675</v>
      </c>
    </row>
    <row r="187" spans="2:5">
      <c r="B187">
        <v>183</v>
      </c>
      <c r="C187">
        <v>0.31001844104289444</v>
      </c>
      <c r="D187">
        <v>0.28178079812859586</v>
      </c>
      <c r="E187">
        <v>0.66486585881101246</v>
      </c>
    </row>
    <row r="188" spans="2:5">
      <c r="B188">
        <v>184</v>
      </c>
      <c r="C188">
        <v>0.48711563410773434</v>
      </c>
      <c r="D188">
        <v>0.37546959691969534</v>
      </c>
      <c r="E188">
        <v>0.46503702230447458</v>
      </c>
    </row>
    <row r="189" spans="2:5">
      <c r="B189">
        <v>185</v>
      </c>
      <c r="C189">
        <v>0.45915852971988258</v>
      </c>
      <c r="D189">
        <v>0.15525985412706178</v>
      </c>
      <c r="E189">
        <v>0.65268344950504908</v>
      </c>
    </row>
    <row r="190" spans="2:5">
      <c r="B190">
        <v>186</v>
      </c>
      <c r="C190">
        <v>0.32586774500535509</v>
      </c>
      <c r="D190">
        <v>0.35167882879288126</v>
      </c>
      <c r="E190">
        <v>0.62738718968792684</v>
      </c>
    </row>
    <row r="191" spans="2:5">
      <c r="B191">
        <v>187</v>
      </c>
      <c r="C191">
        <v>0.15380202282998462</v>
      </c>
      <c r="D191">
        <v>0.11324979155566929</v>
      </c>
      <c r="E191">
        <v>0.90591484160902946</v>
      </c>
    </row>
    <row r="192" spans="2:5">
      <c r="B192">
        <v>188</v>
      </c>
      <c r="C192">
        <v>0.14190704328385301</v>
      </c>
      <c r="D192">
        <v>0.2097004146860709</v>
      </c>
      <c r="E192">
        <v>0.84390268634683352</v>
      </c>
    </row>
    <row r="193" spans="2:5">
      <c r="B193">
        <v>189</v>
      </c>
      <c r="C193">
        <v>0.30432258191976613</v>
      </c>
      <c r="D193">
        <v>8.3559544731840713E-2</v>
      </c>
      <c r="E193">
        <v>0.86999059148143909</v>
      </c>
    </row>
    <row r="194" spans="2:5">
      <c r="B194">
        <v>190</v>
      </c>
      <c r="C194">
        <v>0.18400277846607357</v>
      </c>
      <c r="D194">
        <v>0.10395959553430734</v>
      </c>
      <c r="E194">
        <v>0.8909624098850768</v>
      </c>
    </row>
    <row r="195" spans="2:5">
      <c r="B195">
        <v>191</v>
      </c>
      <c r="C195">
        <v>0.60886251285338022</v>
      </c>
      <c r="D195">
        <v>0.28737347344991016</v>
      </c>
      <c r="E195">
        <v>0.45567862921536106</v>
      </c>
    </row>
    <row r="196" spans="2:5">
      <c r="B196">
        <v>192</v>
      </c>
      <c r="C196">
        <v>0.23195887245498736</v>
      </c>
      <c r="D196">
        <v>0.20837295178991899</v>
      </c>
      <c r="E196">
        <v>0.81486551704010601</v>
      </c>
    </row>
    <row r="197" spans="2:5">
      <c r="B197">
        <v>193</v>
      </c>
      <c r="C197">
        <v>0.19041260750269529</v>
      </c>
      <c r="D197">
        <v>8.8234356907723452E-2</v>
      </c>
      <c r="E197">
        <v>0.91408750801489846</v>
      </c>
    </row>
    <row r="198" spans="2:5">
      <c r="B198">
        <v>194</v>
      </c>
      <c r="C198">
        <v>0.42306047233713218</v>
      </c>
      <c r="D198">
        <v>0.3692899401824572</v>
      </c>
      <c r="E198">
        <v>0.52459928217751162</v>
      </c>
    </row>
    <row r="199" spans="2:5">
      <c r="B199">
        <v>195</v>
      </c>
      <c r="C199">
        <v>0.13823492962525019</v>
      </c>
      <c r="D199">
        <v>0.211519822574365</v>
      </c>
      <c r="E199">
        <v>0.83357755352955665</v>
      </c>
    </row>
    <row r="200" spans="2:5">
      <c r="B200">
        <v>196</v>
      </c>
      <c r="C200">
        <v>6.3410385485173498E-2</v>
      </c>
      <c r="D200">
        <v>0.15719011642999692</v>
      </c>
      <c r="E200">
        <v>0.9191583131438652</v>
      </c>
    </row>
    <row r="201" spans="2:5">
      <c r="B201">
        <v>197</v>
      </c>
      <c r="C201">
        <v>0.40524784829882826</v>
      </c>
      <c r="D201">
        <v>0.29214581546579033</v>
      </c>
      <c r="E201">
        <v>0.60505807416363289</v>
      </c>
    </row>
    <row r="202" spans="2:5">
      <c r="B202">
        <v>198</v>
      </c>
      <c r="C202">
        <v>0.27332079683248267</v>
      </c>
      <c r="D202">
        <v>0.40628251152962336</v>
      </c>
      <c r="E202">
        <v>0.60742387689665267</v>
      </c>
    </row>
    <row r="203" spans="2:5">
      <c r="B203">
        <v>199</v>
      </c>
      <c r="C203">
        <v>0.32787917854317083</v>
      </c>
      <c r="D203">
        <v>0.30353628556830664</v>
      </c>
      <c r="E203">
        <v>0.65652010115918669</v>
      </c>
    </row>
    <row r="204" spans="2:5">
      <c r="B204">
        <v>200</v>
      </c>
      <c r="C204">
        <v>0.4944265060163236</v>
      </c>
      <c r="D204">
        <v>0.37412843585376343</v>
      </c>
      <c r="E204">
        <v>0.46318981044956054</v>
      </c>
    </row>
    <row r="205" spans="2:5">
      <c r="B205">
        <v>201</v>
      </c>
      <c r="C205">
        <v>0.13618489318702487</v>
      </c>
      <c r="D205">
        <v>0.11462406501396125</v>
      </c>
      <c r="E205">
        <v>0.91363148951621587</v>
      </c>
    </row>
    <row r="206" spans="2:5">
      <c r="B206">
        <v>202</v>
      </c>
      <c r="C206">
        <v>0.21229463248697797</v>
      </c>
      <c r="D206">
        <v>0.1579941113361763</v>
      </c>
      <c r="E206">
        <v>0.86300835725990843</v>
      </c>
    </row>
    <row r="207" spans="2:5">
      <c r="B207">
        <v>203</v>
      </c>
      <c r="C207">
        <v>0.27100121562016077</v>
      </c>
      <c r="D207">
        <v>0.1670775400383393</v>
      </c>
      <c r="E207">
        <v>0.78558112388590851</v>
      </c>
    </row>
    <row r="208" spans="2:5">
      <c r="B208">
        <v>204</v>
      </c>
      <c r="C208">
        <v>0.24966656585650449</v>
      </c>
      <c r="D208">
        <v>0.13680228447370041</v>
      </c>
      <c r="E208">
        <v>0.83121947788553463</v>
      </c>
    </row>
    <row r="209" spans="2:5">
      <c r="B209">
        <v>205</v>
      </c>
      <c r="C209">
        <v>0.26097981504902479</v>
      </c>
      <c r="D209">
        <v>0.34820479490103207</v>
      </c>
      <c r="E209">
        <v>0.65669037545507536</v>
      </c>
    </row>
    <row r="210" spans="2:5">
      <c r="B210">
        <v>206</v>
      </c>
      <c r="C210">
        <v>0.17139423798048131</v>
      </c>
      <c r="D210">
        <v>0.19672706327853956</v>
      </c>
      <c r="E210">
        <v>0.85297930916795772</v>
      </c>
    </row>
    <row r="211" spans="2:5">
      <c r="B211">
        <v>207</v>
      </c>
      <c r="C211">
        <v>0.17191840807207587</v>
      </c>
      <c r="D211">
        <v>0.24144124338114997</v>
      </c>
      <c r="E211">
        <v>0.81625072041426838</v>
      </c>
    </row>
    <row r="212" spans="2:5">
      <c r="B212">
        <v>208</v>
      </c>
      <c r="C212">
        <v>0.20343389043565835</v>
      </c>
      <c r="D212">
        <v>0.23781926325213709</v>
      </c>
      <c r="E212">
        <v>0.78752233283998041</v>
      </c>
    </row>
    <row r="213" spans="2:5">
      <c r="B213">
        <v>209</v>
      </c>
      <c r="C213">
        <v>0.22884673447985815</v>
      </c>
      <c r="D213">
        <v>0.12109325663798202</v>
      </c>
      <c r="E213">
        <v>0.84135050297499447</v>
      </c>
    </row>
    <row r="214" spans="2:5">
      <c r="B214">
        <v>210</v>
      </c>
      <c r="C214">
        <v>0.28104002915145476</v>
      </c>
      <c r="D214">
        <v>0.22005778046852012</v>
      </c>
      <c r="E214">
        <v>0.81186750784603401</v>
      </c>
    </row>
    <row r="215" spans="2:5">
      <c r="B215">
        <v>211</v>
      </c>
      <c r="C215">
        <v>0.3026035563153015</v>
      </c>
      <c r="D215">
        <v>0.25075594422694242</v>
      </c>
      <c r="E215">
        <v>0.72408960750933116</v>
      </c>
    </row>
    <row r="216" spans="2:5">
      <c r="B216">
        <v>212</v>
      </c>
      <c r="C216">
        <v>0.37646021477394842</v>
      </c>
      <c r="D216">
        <v>0.45862787314169251</v>
      </c>
      <c r="E216">
        <v>0.46443657054823412</v>
      </c>
    </row>
    <row r="217" spans="2:5">
      <c r="B217">
        <v>213</v>
      </c>
      <c r="C217">
        <v>0.1977824262870771</v>
      </c>
      <c r="D217">
        <v>0.14574983521283288</v>
      </c>
      <c r="E217">
        <v>0.84591436565381017</v>
      </c>
    </row>
    <row r="218" spans="2:5">
      <c r="B218">
        <v>214</v>
      </c>
      <c r="C218">
        <v>0.17539603537873294</v>
      </c>
      <c r="D218">
        <v>0.25686512468706058</v>
      </c>
      <c r="E218">
        <v>0.81235106624451436</v>
      </c>
    </row>
    <row r="219" spans="2:5">
      <c r="B219">
        <v>215</v>
      </c>
      <c r="C219">
        <v>0.21656483714246921</v>
      </c>
      <c r="D219">
        <v>0.13587355622784747</v>
      </c>
      <c r="E219">
        <v>0.85266116473937137</v>
      </c>
    </row>
    <row r="220" spans="2:5">
      <c r="B220">
        <v>216</v>
      </c>
      <c r="C220">
        <v>0.40723122678656215</v>
      </c>
      <c r="D220">
        <v>0.42536323338199539</v>
      </c>
      <c r="E220">
        <v>0.48142841936754432</v>
      </c>
    </row>
    <row r="221" spans="2:5">
      <c r="B221">
        <v>217</v>
      </c>
      <c r="C221">
        <v>0.37064873335072246</v>
      </c>
      <c r="D221">
        <v>0.19101285639562679</v>
      </c>
      <c r="E221">
        <v>0.70610925636693145</v>
      </c>
    </row>
    <row r="222" spans="2:5">
      <c r="B222">
        <v>218</v>
      </c>
      <c r="C222">
        <v>0.2300838775650581</v>
      </c>
      <c r="D222">
        <v>0.21608409578651444</v>
      </c>
      <c r="E222">
        <v>0.76995791046450346</v>
      </c>
    </row>
    <row r="223" spans="2:5">
      <c r="B223">
        <v>219</v>
      </c>
      <c r="C223">
        <v>0.42793855256661939</v>
      </c>
      <c r="D223">
        <v>0.40479295846727736</v>
      </c>
      <c r="E223">
        <v>0.47874819085510822</v>
      </c>
    </row>
    <row r="224" spans="2:5">
      <c r="B224">
        <v>220</v>
      </c>
      <c r="C224">
        <v>0.3068002060097097</v>
      </c>
      <c r="D224">
        <v>0.19753909186929886</v>
      </c>
      <c r="E224">
        <v>0.76137059269606966</v>
      </c>
    </row>
    <row r="225" spans="2:5">
      <c r="B225">
        <v>221</v>
      </c>
      <c r="C225">
        <v>7.6561388011552239E-2</v>
      </c>
      <c r="D225">
        <v>0.14754350431962152</v>
      </c>
      <c r="E225">
        <v>0.91633196400060246</v>
      </c>
    </row>
    <row r="226" spans="2:5">
      <c r="B226">
        <v>222</v>
      </c>
      <c r="C226">
        <v>0.20316443811161877</v>
      </c>
      <c r="D226">
        <v>0.21957445036615547</v>
      </c>
      <c r="E226">
        <v>0.79682387550623934</v>
      </c>
    </row>
    <row r="227" spans="2:5">
      <c r="B227">
        <v>223</v>
      </c>
      <c r="C227">
        <v>7.76591245221772E-2</v>
      </c>
      <c r="D227">
        <v>0.10435629832839774</v>
      </c>
      <c r="E227">
        <v>0.94205135557167319</v>
      </c>
    </row>
    <row r="228" spans="2:5">
      <c r="B228">
        <v>224</v>
      </c>
      <c r="C228">
        <v>0.22061046254663419</v>
      </c>
      <c r="D228">
        <v>0.26063175178741049</v>
      </c>
      <c r="E228">
        <v>0.77214144922786276</v>
      </c>
    </row>
    <row r="229" spans="2:5">
      <c r="B229">
        <v>225</v>
      </c>
      <c r="C229">
        <v>0.16462666920164107</v>
      </c>
      <c r="D229">
        <v>0.23761139648893065</v>
      </c>
      <c r="E229">
        <v>0.80859411657317581</v>
      </c>
    </row>
    <row r="230" spans="2:5">
      <c r="B230">
        <v>226</v>
      </c>
      <c r="C230">
        <v>0.15671098804570976</v>
      </c>
      <c r="D230">
        <v>0.13368143940626792</v>
      </c>
      <c r="E230">
        <v>0.89670739879527095</v>
      </c>
    </row>
    <row r="231" spans="2:5">
      <c r="B231">
        <v>227</v>
      </c>
      <c r="C231">
        <v>0.30654872343516254</v>
      </c>
      <c r="D231">
        <v>0.15903786803652301</v>
      </c>
      <c r="E231">
        <v>0.78036678756078648</v>
      </c>
    </row>
    <row r="232" spans="2:5">
      <c r="B232">
        <v>228</v>
      </c>
      <c r="C232">
        <v>0.28506644119385527</v>
      </c>
      <c r="D232">
        <v>8.2002414103610949E-2</v>
      </c>
      <c r="E232">
        <v>0.86170249188073988</v>
      </c>
    </row>
    <row r="233" spans="2:5">
      <c r="B233">
        <v>229</v>
      </c>
      <c r="C233">
        <v>0.16036884946146751</v>
      </c>
      <c r="D233">
        <v>7.0897206452162964E-2</v>
      </c>
      <c r="E233">
        <v>0.92363370509493925</v>
      </c>
    </row>
    <row r="234" spans="2:5">
      <c r="B234">
        <v>230</v>
      </c>
      <c r="C234">
        <v>0.38249296816047551</v>
      </c>
      <c r="D234">
        <v>0.39851332936837924</v>
      </c>
      <c r="E234">
        <v>0.52475319904594508</v>
      </c>
    </row>
    <row r="235" spans="2:5">
      <c r="B235">
        <v>231</v>
      </c>
      <c r="C235">
        <v>0.16091656035424687</v>
      </c>
      <c r="D235">
        <v>0.29747277141638573</v>
      </c>
      <c r="E235">
        <v>0.75309338193087749</v>
      </c>
    </row>
    <row r="236" spans="2:5">
      <c r="B236">
        <v>232</v>
      </c>
      <c r="C236">
        <v>0.26572079273311222</v>
      </c>
      <c r="D236">
        <v>0.13029704182061486</v>
      </c>
      <c r="E236">
        <v>0.86946116054420597</v>
      </c>
    </row>
    <row r="237" spans="2:5">
      <c r="B237">
        <v>233</v>
      </c>
      <c r="C237">
        <v>0.20919242167966767</v>
      </c>
      <c r="D237">
        <v>0.14545229517729097</v>
      </c>
      <c r="E237">
        <v>0.85319010227167513</v>
      </c>
    </row>
    <row r="238" spans="2:5">
      <c r="B238">
        <v>234</v>
      </c>
      <c r="C238">
        <v>0.37088924025041869</v>
      </c>
      <c r="D238">
        <v>6.9730361221887208E-2</v>
      </c>
      <c r="E238">
        <v>0.78387240442205541</v>
      </c>
    </row>
    <row r="239" spans="2:5">
      <c r="B239">
        <v>235</v>
      </c>
      <c r="C239">
        <v>0.19497060314491882</v>
      </c>
      <c r="D239">
        <v>0.2749105059819234</v>
      </c>
      <c r="E239">
        <v>0.75875970518704805</v>
      </c>
    </row>
    <row r="240" spans="2:5">
      <c r="B240">
        <v>236</v>
      </c>
      <c r="C240">
        <v>0.19263786241525341</v>
      </c>
      <c r="D240">
        <v>0.19119609950600477</v>
      </c>
      <c r="E240">
        <v>0.825178526918392</v>
      </c>
    </row>
    <row r="241" spans="2:5">
      <c r="B241">
        <v>237</v>
      </c>
      <c r="C241">
        <v>0.24967408691861392</v>
      </c>
      <c r="D241">
        <v>0.14148418075435884</v>
      </c>
      <c r="E241">
        <v>0.87158764740864403</v>
      </c>
    </row>
    <row r="242" spans="2:5">
      <c r="B242">
        <v>238</v>
      </c>
      <c r="C242">
        <v>0.41355085965390609</v>
      </c>
      <c r="D242">
        <v>0.37375972675978197</v>
      </c>
      <c r="E242">
        <v>0.62596938878821418</v>
      </c>
    </row>
    <row r="243" spans="2:5">
      <c r="B243">
        <v>239</v>
      </c>
      <c r="C243">
        <v>0.21733117857097406</v>
      </c>
      <c r="D243">
        <v>0.25562980338557578</v>
      </c>
      <c r="E243">
        <v>0.77884628822460789</v>
      </c>
    </row>
    <row r="244" spans="2:5">
      <c r="B244">
        <v>240</v>
      </c>
      <c r="C244">
        <v>0.48109406167469942</v>
      </c>
      <c r="D244">
        <v>0.39780504828289792</v>
      </c>
      <c r="E244">
        <v>0.53372963506450799</v>
      </c>
    </row>
    <row r="245" spans="2:5">
      <c r="B245">
        <v>241</v>
      </c>
      <c r="C245">
        <v>0.13752418104205277</v>
      </c>
      <c r="D245">
        <v>0.24755263710934397</v>
      </c>
      <c r="E245">
        <v>0.83949627168975893</v>
      </c>
    </row>
    <row r="246" spans="2:5">
      <c r="B246">
        <v>242</v>
      </c>
      <c r="C246">
        <v>0.19521559572276118</v>
      </c>
      <c r="D246">
        <v>0.12553638466602646</v>
      </c>
      <c r="E246">
        <v>0.87999375267631508</v>
      </c>
    </row>
    <row r="247" spans="2:5">
      <c r="B247">
        <v>243</v>
      </c>
      <c r="C247">
        <v>0.37333477444203556</v>
      </c>
      <c r="D247">
        <v>0.52339023750931601</v>
      </c>
      <c r="E247">
        <v>0.41737410059995839</v>
      </c>
    </row>
    <row r="248" spans="2:5">
      <c r="B248">
        <v>244</v>
      </c>
      <c r="C248">
        <v>0.19159223705144707</v>
      </c>
      <c r="D248">
        <v>0.28281813363291874</v>
      </c>
      <c r="E248">
        <v>0.76764186097179432</v>
      </c>
    </row>
    <row r="249" spans="2:5">
      <c r="B249">
        <v>245</v>
      </c>
      <c r="C249">
        <v>0.36532254441928314</v>
      </c>
      <c r="D249">
        <v>0.2459950200894796</v>
      </c>
      <c r="E249">
        <v>0.70492551510262658</v>
      </c>
    </row>
    <row r="250" spans="2:5">
      <c r="B250">
        <v>246</v>
      </c>
      <c r="C250">
        <v>0.16040688580738094</v>
      </c>
      <c r="D250">
        <v>0.12381797044748633</v>
      </c>
      <c r="E250">
        <v>0.88503480491097564</v>
      </c>
    </row>
    <row r="251" spans="2:5">
      <c r="B251">
        <v>247</v>
      </c>
      <c r="C251">
        <v>0.43520019663450282</v>
      </c>
      <c r="D251">
        <v>0.42790464200220901</v>
      </c>
      <c r="E251">
        <v>0.52663246633336513</v>
      </c>
    </row>
    <row r="252" spans="2:5">
      <c r="B252">
        <v>248</v>
      </c>
      <c r="C252">
        <v>0.3026772805971496</v>
      </c>
      <c r="D252">
        <v>0.38081068018002173</v>
      </c>
      <c r="E252">
        <v>0.62532311547533825</v>
      </c>
    </row>
    <row r="253" spans="2:5">
      <c r="B253">
        <v>249</v>
      </c>
      <c r="C253">
        <v>0.21136993315474223</v>
      </c>
      <c r="D253">
        <v>0.22894398306039754</v>
      </c>
      <c r="E253">
        <v>0.7797151868089347</v>
      </c>
    </row>
    <row r="254" spans="2:5">
      <c r="B254">
        <v>250</v>
      </c>
      <c r="C254">
        <v>0.35327229918698833</v>
      </c>
      <c r="D254">
        <v>0.2585945072744652</v>
      </c>
      <c r="E254">
        <v>0.68022143317656669</v>
      </c>
    </row>
    <row r="255" spans="2:5">
      <c r="B255">
        <v>251</v>
      </c>
      <c r="C255">
        <v>0.23787499424470632</v>
      </c>
      <c r="D255">
        <v>0.24117585604845637</v>
      </c>
      <c r="E255">
        <v>0.77202157977433328</v>
      </c>
    </row>
    <row r="256" spans="2:5">
      <c r="B256">
        <v>252</v>
      </c>
      <c r="C256">
        <v>7.4541081031101075E-2</v>
      </c>
      <c r="D256">
        <v>7.4000297465849102E-2</v>
      </c>
      <c r="E256">
        <v>0.95781728395569843</v>
      </c>
    </row>
    <row r="257" spans="2:5">
      <c r="B257">
        <v>253</v>
      </c>
      <c r="C257">
        <v>0.33184051636189116</v>
      </c>
      <c r="D257">
        <v>0.17802081609054463</v>
      </c>
      <c r="E257">
        <v>0.78653064774246961</v>
      </c>
    </row>
    <row r="258" spans="2:5">
      <c r="B258">
        <v>254</v>
      </c>
      <c r="C258">
        <v>0.23060663560321681</v>
      </c>
      <c r="D258">
        <v>0.35945848329282498</v>
      </c>
      <c r="E258">
        <v>0.6862363984180162</v>
      </c>
    </row>
    <row r="259" spans="2:5">
      <c r="B259">
        <v>255</v>
      </c>
      <c r="C259">
        <v>0.2543587855113012</v>
      </c>
      <c r="D259">
        <v>0.17510585978849563</v>
      </c>
      <c r="E259">
        <v>0.80890388623029685</v>
      </c>
    </row>
    <row r="260" spans="2:5">
      <c r="B260">
        <v>256</v>
      </c>
      <c r="C260">
        <v>0.3558274861254408</v>
      </c>
      <c r="D260">
        <v>0.20950476003116902</v>
      </c>
      <c r="E260">
        <v>0.72050510580036686</v>
      </c>
    </row>
    <row r="261" spans="2:5">
      <c r="B261">
        <v>257</v>
      </c>
      <c r="C261">
        <v>0.23249097953430314</v>
      </c>
      <c r="D261">
        <v>0.22886924875951598</v>
      </c>
      <c r="E261">
        <v>0.76747749168943713</v>
      </c>
    </row>
    <row r="262" spans="2:5">
      <c r="B262">
        <v>258</v>
      </c>
      <c r="C262">
        <v>0.4033767407200225</v>
      </c>
      <c r="D262">
        <v>0.11726660410874343</v>
      </c>
      <c r="E262">
        <v>0.77113165500988767</v>
      </c>
    </row>
    <row r="263" spans="2:5">
      <c r="B263">
        <v>259</v>
      </c>
      <c r="C263">
        <v>0.37605401165227964</v>
      </c>
      <c r="D263">
        <v>0.32074305080147852</v>
      </c>
      <c r="E263">
        <v>0.62153891273095319</v>
      </c>
    </row>
    <row r="264" spans="2:5">
      <c r="B264">
        <v>260</v>
      </c>
      <c r="C264">
        <v>0.31123231083289704</v>
      </c>
      <c r="D264">
        <v>0.34228218622332551</v>
      </c>
      <c r="E264">
        <v>0.66289475642428652</v>
      </c>
    </row>
    <row r="265" spans="2:5">
      <c r="B265">
        <v>261</v>
      </c>
      <c r="C265">
        <v>0.40937335950576298</v>
      </c>
      <c r="D265">
        <v>0.33054693278142305</v>
      </c>
      <c r="E265">
        <v>0.57682457886231431</v>
      </c>
    </row>
    <row r="266" spans="2:5">
      <c r="B266">
        <v>262</v>
      </c>
      <c r="C266">
        <v>0.12866843020419771</v>
      </c>
      <c r="D266">
        <v>9.747360127512647E-2</v>
      </c>
      <c r="E266">
        <v>0.9200296255201621</v>
      </c>
    </row>
    <row r="267" spans="2:5">
      <c r="B267">
        <v>263</v>
      </c>
      <c r="C267">
        <v>0.14927554275338306</v>
      </c>
      <c r="D267">
        <v>0.12494719275633553</v>
      </c>
      <c r="E267">
        <v>0.89915132759365846</v>
      </c>
    </row>
    <row r="268" spans="2:5">
      <c r="B268">
        <v>264</v>
      </c>
      <c r="C268">
        <v>0.10098350694753874</v>
      </c>
      <c r="D268">
        <v>0.1450321003916118</v>
      </c>
      <c r="E268">
        <v>0.90878450938643696</v>
      </c>
    </row>
    <row r="269" spans="2:5">
      <c r="B269">
        <v>265</v>
      </c>
      <c r="C269">
        <v>0.476350774366611</v>
      </c>
      <c r="D269">
        <v>0.53160247318258724</v>
      </c>
      <c r="E269">
        <v>0.34411873179216135</v>
      </c>
    </row>
    <row r="270" spans="2:5">
      <c r="B270">
        <v>266</v>
      </c>
      <c r="C270">
        <v>0.18784572973143249</v>
      </c>
      <c r="D270">
        <v>0.1837812549481708</v>
      </c>
      <c r="E270">
        <v>0.8427049922709493</v>
      </c>
    </row>
    <row r="271" spans="2:5">
      <c r="B271">
        <v>267</v>
      </c>
      <c r="C271">
        <v>0.20519552644300099</v>
      </c>
      <c r="D271">
        <v>0.22045750572428946</v>
      </c>
      <c r="E271">
        <v>0.80398604577537947</v>
      </c>
    </row>
    <row r="272" spans="2:5">
      <c r="B272">
        <v>268</v>
      </c>
      <c r="C272">
        <v>0.30285222322558281</v>
      </c>
      <c r="D272">
        <v>0.25997688048631762</v>
      </c>
      <c r="E272">
        <v>0.70792030916259785</v>
      </c>
    </row>
    <row r="273" spans="2:5">
      <c r="B273">
        <v>269</v>
      </c>
      <c r="C273">
        <v>0.43978244493472152</v>
      </c>
      <c r="D273">
        <v>0.15851131473746422</v>
      </c>
      <c r="E273">
        <v>0.71052396746265711</v>
      </c>
    </row>
    <row r="274" spans="2:5">
      <c r="B274">
        <v>270</v>
      </c>
      <c r="C274">
        <v>0.30288479542024305</v>
      </c>
      <c r="D274">
        <v>0.25067187819823605</v>
      </c>
      <c r="E274">
        <v>0.75058524878332289</v>
      </c>
    </row>
    <row r="275" spans="2:5">
      <c r="B275">
        <v>271</v>
      </c>
      <c r="C275">
        <v>0.30248830630872359</v>
      </c>
      <c r="D275">
        <v>0.27360331398871335</v>
      </c>
      <c r="E275">
        <v>0.71648416616988153</v>
      </c>
    </row>
    <row r="276" spans="2:5">
      <c r="B276">
        <v>272</v>
      </c>
      <c r="C276">
        <v>0.43243483090491752</v>
      </c>
      <c r="D276">
        <v>0.40979985189326529</v>
      </c>
      <c r="E276">
        <v>0.48051486758085182</v>
      </c>
    </row>
    <row r="277" spans="2:5">
      <c r="B277">
        <v>273</v>
      </c>
      <c r="C277">
        <v>8.6965786221670199E-2</v>
      </c>
      <c r="D277">
        <v>0.13168859859628532</v>
      </c>
      <c r="E277">
        <v>0.93155833100490582</v>
      </c>
    </row>
    <row r="278" spans="2:5">
      <c r="B278">
        <v>274</v>
      </c>
      <c r="C278">
        <v>0.12228617110085152</v>
      </c>
      <c r="D278">
        <v>0.12223595706550194</v>
      </c>
      <c r="E278">
        <v>0.91329949255706278</v>
      </c>
    </row>
    <row r="279" spans="2:5">
      <c r="B279">
        <v>275</v>
      </c>
      <c r="C279">
        <v>0.38286898881499565</v>
      </c>
      <c r="D279">
        <v>0.24378688623418926</v>
      </c>
      <c r="E279">
        <v>0.64987717280307566</v>
      </c>
    </row>
    <row r="280" spans="2:5">
      <c r="B280">
        <v>276</v>
      </c>
      <c r="C280">
        <v>0.14777387854213248</v>
      </c>
      <c r="D280">
        <v>0.17522981843729191</v>
      </c>
      <c r="E280">
        <v>0.87066803616023747</v>
      </c>
    </row>
    <row r="281" spans="2:5">
      <c r="B281">
        <v>277</v>
      </c>
      <c r="C281">
        <v>0.49830485398898527</v>
      </c>
      <c r="D281">
        <v>0.49044796205201713</v>
      </c>
      <c r="E281">
        <v>0.33613108269557107</v>
      </c>
    </row>
    <row r="282" spans="2:5">
      <c r="B282">
        <v>278</v>
      </c>
      <c r="C282">
        <v>0.11349299282945968</v>
      </c>
      <c r="D282">
        <v>0.11917119376970761</v>
      </c>
      <c r="E282">
        <v>0.9292038584557889</v>
      </c>
    </row>
    <row r="283" spans="2:5">
      <c r="B283">
        <v>279</v>
      </c>
      <c r="C283">
        <v>0.3000521317346625</v>
      </c>
      <c r="D283">
        <v>0.10515058448454402</v>
      </c>
      <c r="E283">
        <v>0.84275628022261151</v>
      </c>
    </row>
    <row r="284" spans="2:5">
      <c r="B284">
        <v>280</v>
      </c>
      <c r="C284">
        <v>0.5373716980576615</v>
      </c>
      <c r="D284">
        <v>0.43983747715566474</v>
      </c>
      <c r="E284">
        <v>0.34235801058255277</v>
      </c>
    </row>
    <row r="285" spans="2:5">
      <c r="B285">
        <v>281</v>
      </c>
      <c r="C285">
        <v>0.4054900183434641</v>
      </c>
      <c r="D285">
        <v>0.17491406827577188</v>
      </c>
      <c r="E285">
        <v>0.68449720885968701</v>
      </c>
    </row>
    <row r="286" spans="2:5">
      <c r="B286">
        <v>282</v>
      </c>
      <c r="C286">
        <v>0.18752577294216194</v>
      </c>
      <c r="D286">
        <v>0.21557990836965124</v>
      </c>
      <c r="E286">
        <v>0.83338499690606138</v>
      </c>
    </row>
    <row r="287" spans="2:5">
      <c r="B287">
        <v>283</v>
      </c>
      <c r="C287">
        <v>0.1444993446883554</v>
      </c>
      <c r="D287">
        <v>0.29286910696070567</v>
      </c>
      <c r="E287">
        <v>0.78759429871306974</v>
      </c>
    </row>
    <row r="288" spans="2:5">
      <c r="B288">
        <v>284</v>
      </c>
      <c r="C288">
        <v>0.31179935213432375</v>
      </c>
      <c r="D288">
        <v>0.2949043943723989</v>
      </c>
      <c r="E288">
        <v>0.67947664966312593</v>
      </c>
    </row>
    <row r="289" spans="2:5">
      <c r="B289">
        <v>285</v>
      </c>
      <c r="C289">
        <v>0.2871785676499915</v>
      </c>
      <c r="D289">
        <v>0.31375659360485408</v>
      </c>
      <c r="E289">
        <v>0.68922766163024507</v>
      </c>
    </row>
    <row r="290" spans="2:5">
      <c r="B290">
        <v>286</v>
      </c>
      <c r="C290">
        <v>0.3799345520073984</v>
      </c>
      <c r="D290">
        <v>0.36610349459946673</v>
      </c>
      <c r="E290">
        <v>0.54650428198746803</v>
      </c>
    </row>
    <row r="291" spans="2:5">
      <c r="B291">
        <v>287</v>
      </c>
      <c r="C291">
        <v>0.14929575484660068</v>
      </c>
      <c r="D291">
        <v>0.17175125127554752</v>
      </c>
      <c r="E291">
        <v>0.86418388221071241</v>
      </c>
    </row>
    <row r="292" spans="2:5">
      <c r="B292">
        <v>288</v>
      </c>
      <c r="C292">
        <v>5.2178666889705953E-2</v>
      </c>
      <c r="D292">
        <v>8.4837304177326822E-2</v>
      </c>
      <c r="E292">
        <v>0.95789476917574246</v>
      </c>
    </row>
    <row r="293" spans="2:5">
      <c r="B293">
        <v>289</v>
      </c>
      <c r="C293">
        <v>0.24192167686471217</v>
      </c>
      <c r="D293">
        <v>0.33733102418024613</v>
      </c>
      <c r="E293">
        <v>0.72310990186873914</v>
      </c>
    </row>
    <row r="294" spans="2:5">
      <c r="B294">
        <v>290</v>
      </c>
      <c r="C294">
        <v>0.31471542014493359</v>
      </c>
      <c r="D294">
        <v>0.46364744039029171</v>
      </c>
      <c r="E294">
        <v>0.54679838888795773</v>
      </c>
    </row>
    <row r="295" spans="2:5">
      <c r="B295">
        <v>291</v>
      </c>
      <c r="C295">
        <v>0.45543408663292884</v>
      </c>
      <c r="D295">
        <v>0.48380645611094009</v>
      </c>
      <c r="E295">
        <v>0.38250149360640162</v>
      </c>
    </row>
    <row r="296" spans="2:5">
      <c r="B296">
        <v>292</v>
      </c>
      <c r="C296">
        <v>0.32758889910570788</v>
      </c>
      <c r="D296">
        <v>0.22905360031748664</v>
      </c>
      <c r="E296">
        <v>0.71822850997293797</v>
      </c>
    </row>
    <row r="297" spans="2:5">
      <c r="B297">
        <v>293</v>
      </c>
      <c r="C297">
        <v>0.30749368160417689</v>
      </c>
      <c r="D297">
        <v>0.46926502737374398</v>
      </c>
      <c r="E297">
        <v>0.55882428696274711</v>
      </c>
    </row>
    <row r="298" spans="2:5">
      <c r="B298">
        <v>294</v>
      </c>
      <c r="C298">
        <v>0.37957751283594343</v>
      </c>
      <c r="D298">
        <v>0.57650029517457457</v>
      </c>
      <c r="E298">
        <v>0.40442630928836365</v>
      </c>
    </row>
    <row r="299" spans="2:5">
      <c r="B299">
        <v>295</v>
      </c>
      <c r="C299">
        <v>0.14174415243055116</v>
      </c>
      <c r="D299">
        <v>0.19336733967026204</v>
      </c>
      <c r="E299">
        <v>0.85194521757841912</v>
      </c>
    </row>
    <row r="300" spans="2:5">
      <c r="B300">
        <v>296</v>
      </c>
      <c r="C300">
        <v>0.32660506701318603</v>
      </c>
      <c r="D300">
        <v>0.32017975810611521</v>
      </c>
      <c r="E300">
        <v>0.70816308856029875</v>
      </c>
    </row>
    <row r="301" spans="2:5">
      <c r="B301">
        <v>297</v>
      </c>
      <c r="C301">
        <v>0.41769098271261662</v>
      </c>
      <c r="D301">
        <v>0.32834467881967289</v>
      </c>
      <c r="E301">
        <v>0.58707019738372801</v>
      </c>
    </row>
    <row r="302" spans="2:5">
      <c r="B302">
        <v>298</v>
      </c>
      <c r="C302">
        <v>0.34811769553491789</v>
      </c>
      <c r="D302">
        <v>8.7000826817105595E-2</v>
      </c>
      <c r="E302">
        <v>0.82997785505775878</v>
      </c>
    </row>
    <row r="303" spans="2:5">
      <c r="B303">
        <v>299</v>
      </c>
      <c r="C303">
        <v>0.40776439558512934</v>
      </c>
      <c r="D303">
        <v>0.31159787743658096</v>
      </c>
      <c r="E303">
        <v>0.58798677244207997</v>
      </c>
    </row>
    <row r="304" spans="2:5">
      <c r="B304">
        <v>300</v>
      </c>
      <c r="C304">
        <v>0.24323549659228702</v>
      </c>
      <c r="D304">
        <v>0.11303252079293911</v>
      </c>
      <c r="E304">
        <v>0.86649161057497115</v>
      </c>
    </row>
    <row r="305" spans="2:5">
      <c r="B305">
        <v>301</v>
      </c>
      <c r="C305">
        <v>0.33804236768034879</v>
      </c>
      <c r="D305">
        <v>0.25423168613331981</v>
      </c>
      <c r="E305">
        <v>0.68953644676329306</v>
      </c>
    </row>
    <row r="306" spans="2:5">
      <c r="B306">
        <v>302</v>
      </c>
      <c r="C306">
        <v>0.49098902087645724</v>
      </c>
      <c r="D306">
        <v>0.49615311486315439</v>
      </c>
      <c r="E306">
        <v>0.36414557660500269</v>
      </c>
    </row>
    <row r="307" spans="2:5">
      <c r="B307">
        <v>303</v>
      </c>
      <c r="C307">
        <v>0.24941728059217583</v>
      </c>
      <c r="D307">
        <v>0.14000426429200008</v>
      </c>
      <c r="E307">
        <v>0.83732185074781751</v>
      </c>
    </row>
    <row r="308" spans="2:5">
      <c r="B308">
        <v>304</v>
      </c>
      <c r="C308">
        <v>0.22330799717462477</v>
      </c>
      <c r="D308">
        <v>0.24058422696901288</v>
      </c>
      <c r="E308">
        <v>0.8076830199198558</v>
      </c>
    </row>
    <row r="309" spans="2:5">
      <c r="B309">
        <v>305</v>
      </c>
      <c r="C309">
        <v>0.2821843041949299</v>
      </c>
      <c r="D309">
        <v>0.21287407830359301</v>
      </c>
      <c r="E309">
        <v>0.74613747996296453</v>
      </c>
    </row>
    <row r="310" spans="2:5">
      <c r="B310">
        <v>306</v>
      </c>
      <c r="C310">
        <v>0.17100091474956225</v>
      </c>
      <c r="D310">
        <v>0.19801152207126999</v>
      </c>
      <c r="E310">
        <v>0.86355971887836214</v>
      </c>
    </row>
    <row r="311" spans="2:5">
      <c r="B311">
        <v>307</v>
      </c>
      <c r="C311">
        <v>8.1842798838191302E-2</v>
      </c>
      <c r="D311">
        <v>0.19967337915433053</v>
      </c>
      <c r="E311">
        <v>0.87340087556109802</v>
      </c>
    </row>
    <row r="312" spans="2:5">
      <c r="B312">
        <v>308</v>
      </c>
      <c r="C312">
        <v>0.13944819141719633</v>
      </c>
      <c r="D312">
        <v>0.27247397423306374</v>
      </c>
      <c r="E312">
        <v>0.82925330026648147</v>
      </c>
    </row>
    <row r="313" spans="2:5">
      <c r="B313">
        <v>309</v>
      </c>
      <c r="C313">
        <v>0.43490136661752887</v>
      </c>
      <c r="D313">
        <v>0.52670869044093394</v>
      </c>
      <c r="E313">
        <v>0.38134693994087654</v>
      </c>
    </row>
    <row r="314" spans="2:5">
      <c r="B314">
        <v>310</v>
      </c>
      <c r="C314">
        <v>0.25620329085913607</v>
      </c>
      <c r="D314">
        <v>0.17396275166975894</v>
      </c>
      <c r="E314">
        <v>0.84969088592643649</v>
      </c>
    </row>
    <row r="315" spans="2:5">
      <c r="B315">
        <v>311</v>
      </c>
      <c r="C315">
        <v>0.34908872508393773</v>
      </c>
      <c r="D315">
        <v>9.9231449124681584E-2</v>
      </c>
      <c r="E315">
        <v>0.80270252503173989</v>
      </c>
    </row>
    <row r="316" spans="2:5">
      <c r="B316">
        <v>312</v>
      </c>
      <c r="C316">
        <v>0.14394627593176418</v>
      </c>
      <c r="D316">
        <v>0.17281508432124204</v>
      </c>
      <c r="E316">
        <v>0.87736685003160608</v>
      </c>
    </row>
    <row r="317" spans="2:5">
      <c r="B317">
        <v>313</v>
      </c>
      <c r="C317">
        <v>0.49675573514388932</v>
      </c>
      <c r="D317">
        <v>0.46471412969282067</v>
      </c>
      <c r="E317">
        <v>0.40778851857850562</v>
      </c>
    </row>
    <row r="318" spans="2:5">
      <c r="B318">
        <v>314</v>
      </c>
      <c r="C318">
        <v>0.45939423533467072</v>
      </c>
      <c r="D318">
        <v>0.32713611735182013</v>
      </c>
      <c r="E318">
        <v>0.52683238076541428</v>
      </c>
    </row>
    <row r="319" spans="2:5">
      <c r="B319">
        <v>315</v>
      </c>
      <c r="C319">
        <v>6.7893298080202238E-2</v>
      </c>
      <c r="D319">
        <v>0.10970937357160782</v>
      </c>
      <c r="E319">
        <v>0.94151771970993392</v>
      </c>
    </row>
    <row r="320" spans="2:5">
      <c r="B320">
        <v>316</v>
      </c>
      <c r="C320">
        <v>0.10913309338642418</v>
      </c>
      <c r="D320">
        <v>0.10740458088584737</v>
      </c>
      <c r="E320">
        <v>0.93964227054663163</v>
      </c>
    </row>
    <row r="321" spans="2:5">
      <c r="B321">
        <v>317</v>
      </c>
      <c r="C321">
        <v>0.27910591888906411</v>
      </c>
      <c r="D321">
        <v>0.36574978949128434</v>
      </c>
      <c r="E321">
        <v>0.67665272324684789</v>
      </c>
    </row>
    <row r="322" spans="2:5">
      <c r="B322">
        <v>318</v>
      </c>
      <c r="C322">
        <v>0.56069088855758575</v>
      </c>
      <c r="D322">
        <v>0.45247658430630777</v>
      </c>
      <c r="E322">
        <v>0.35129312758685105</v>
      </c>
    </row>
    <row r="323" spans="2:5">
      <c r="B323">
        <v>319</v>
      </c>
      <c r="C323">
        <v>0.33462184431102659</v>
      </c>
      <c r="D323">
        <v>0.51316684352991115</v>
      </c>
      <c r="E323">
        <v>0.46066636221896806</v>
      </c>
    </row>
    <row r="324" spans="2:5">
      <c r="B324">
        <v>320</v>
      </c>
      <c r="C324">
        <v>0.2746674935665025</v>
      </c>
      <c r="D324">
        <v>0.162872281987959</v>
      </c>
      <c r="E324">
        <v>0.81731326901399359</v>
      </c>
    </row>
    <row r="325" spans="2:5">
      <c r="B325">
        <v>321</v>
      </c>
      <c r="C325">
        <v>0.38611750209427259</v>
      </c>
      <c r="D325">
        <v>0.29534849786518774</v>
      </c>
      <c r="E325">
        <v>0.66643715477296417</v>
      </c>
    </row>
    <row r="326" spans="2:5">
      <c r="B326">
        <v>322</v>
      </c>
      <c r="C326">
        <v>0.35920854635463484</v>
      </c>
      <c r="D326">
        <v>0.36847629290055284</v>
      </c>
      <c r="E326">
        <v>0.63295065415780449</v>
      </c>
    </row>
    <row r="327" spans="2:5">
      <c r="B327">
        <v>323</v>
      </c>
      <c r="C327">
        <v>0.32919976178298949</v>
      </c>
      <c r="D327">
        <v>0.23710781016175952</v>
      </c>
      <c r="E327">
        <v>0.71481251950798874</v>
      </c>
    </row>
    <row r="328" spans="2:5">
      <c r="B328">
        <v>324</v>
      </c>
      <c r="C328">
        <v>0.1389692816463686</v>
      </c>
      <c r="D328">
        <v>0.26410315780802718</v>
      </c>
      <c r="E328">
        <v>0.81066448247199008</v>
      </c>
    </row>
    <row r="329" spans="2:5">
      <c r="B329">
        <v>325</v>
      </c>
      <c r="C329">
        <v>0.25711712059512198</v>
      </c>
      <c r="D329">
        <v>0.18055801906266686</v>
      </c>
      <c r="E329">
        <v>0.80190250418749121</v>
      </c>
    </row>
    <row r="330" spans="2:5">
      <c r="B330">
        <v>326</v>
      </c>
      <c r="C330">
        <v>0.34055748281270104</v>
      </c>
      <c r="D330">
        <v>0.27401958815028105</v>
      </c>
      <c r="E330">
        <v>0.64447563649044892</v>
      </c>
    </row>
    <row r="331" spans="2:5">
      <c r="B331">
        <v>327</v>
      </c>
      <c r="C331">
        <v>0.15336163032053673</v>
      </c>
      <c r="D331">
        <v>0.17324301466227582</v>
      </c>
      <c r="E331">
        <v>0.84991241851013477</v>
      </c>
    </row>
    <row r="332" spans="2:5">
      <c r="B332">
        <v>328</v>
      </c>
      <c r="C332">
        <v>0.39634830245224117</v>
      </c>
      <c r="D332">
        <v>0.4746825059667078</v>
      </c>
      <c r="E332">
        <v>0.44878758965132326</v>
      </c>
    </row>
    <row r="333" spans="2:5">
      <c r="B333">
        <v>329</v>
      </c>
      <c r="C333">
        <v>0.53576047144778927</v>
      </c>
      <c r="D333">
        <v>0.40249559350013187</v>
      </c>
      <c r="E333">
        <v>0.38523971749771468</v>
      </c>
    </row>
    <row r="334" spans="2:5">
      <c r="B334">
        <v>330</v>
      </c>
      <c r="C334">
        <v>0.51604491813280495</v>
      </c>
      <c r="D334">
        <v>0.26295026128493598</v>
      </c>
      <c r="E334">
        <v>0.52642602670758365</v>
      </c>
    </row>
    <row r="335" spans="2:5">
      <c r="B335">
        <v>331</v>
      </c>
      <c r="C335">
        <v>0.14398042969980529</v>
      </c>
      <c r="D335">
        <v>0.17155556736680047</v>
      </c>
      <c r="E335">
        <v>0.90548462075348723</v>
      </c>
    </row>
    <row r="336" spans="2:5">
      <c r="B336">
        <v>332</v>
      </c>
      <c r="C336">
        <v>0.45449219580361294</v>
      </c>
      <c r="D336">
        <v>0.31391476984109645</v>
      </c>
      <c r="E336">
        <v>0.51959534561063903</v>
      </c>
    </row>
    <row r="337" spans="2:5">
      <c r="B337">
        <v>333</v>
      </c>
      <c r="C337">
        <v>0.47210515073477305</v>
      </c>
      <c r="D337">
        <v>0.38749577139727054</v>
      </c>
      <c r="E337">
        <v>0.48975228542683835</v>
      </c>
    </row>
    <row r="338" spans="2:5">
      <c r="B338">
        <v>334</v>
      </c>
      <c r="C338">
        <v>0.31284992709729215</v>
      </c>
      <c r="D338">
        <v>0.39065200392851074</v>
      </c>
      <c r="E338">
        <v>0.58356340126407624</v>
      </c>
    </row>
    <row r="339" spans="2:5">
      <c r="B339">
        <v>335</v>
      </c>
      <c r="C339">
        <v>0.3623742527691125</v>
      </c>
      <c r="D339">
        <v>0.14417329408326365</v>
      </c>
      <c r="E339">
        <v>0.73221126522581814</v>
      </c>
    </row>
    <row r="340" spans="2:5">
      <c r="B340">
        <v>336</v>
      </c>
      <c r="C340">
        <v>0.13246342228233721</v>
      </c>
      <c r="D340">
        <v>0.13502529804080188</v>
      </c>
      <c r="E340">
        <v>0.90704389277822495</v>
      </c>
    </row>
    <row r="341" spans="2:5">
      <c r="B341">
        <v>337</v>
      </c>
      <c r="C341">
        <v>9.5051452978468898E-2</v>
      </c>
      <c r="D341">
        <v>0.13448849656171047</v>
      </c>
      <c r="E341">
        <v>0.93036388908771572</v>
      </c>
    </row>
    <row r="342" spans="2:5">
      <c r="B342">
        <v>338</v>
      </c>
      <c r="C342">
        <v>0.33693102068666037</v>
      </c>
      <c r="D342">
        <v>0.25155572446618407</v>
      </c>
      <c r="E342">
        <v>0.69643289924995844</v>
      </c>
    </row>
    <row r="343" spans="2:5">
      <c r="B343">
        <v>339</v>
      </c>
      <c r="C343">
        <v>0.22931630006775949</v>
      </c>
      <c r="D343">
        <v>0.22913508600216353</v>
      </c>
      <c r="E343">
        <v>0.81161366995241335</v>
      </c>
    </row>
    <row r="344" spans="2:5">
      <c r="B344">
        <v>340</v>
      </c>
      <c r="C344">
        <v>0.17961547479725146</v>
      </c>
      <c r="D344">
        <v>0.10873655389015455</v>
      </c>
      <c r="E344">
        <v>0.89650308138590717</v>
      </c>
    </row>
    <row r="345" spans="2:5">
      <c r="B345">
        <v>341</v>
      </c>
      <c r="C345">
        <v>0.3049037405863867</v>
      </c>
      <c r="D345">
        <v>0.38921063124098876</v>
      </c>
      <c r="E345">
        <v>0.67950270945971469</v>
      </c>
    </row>
    <row r="346" spans="2:5">
      <c r="B346">
        <v>342</v>
      </c>
      <c r="C346">
        <v>0.21881838915826321</v>
      </c>
      <c r="D346">
        <v>0.15724667902149927</v>
      </c>
      <c r="E346">
        <v>0.83586568153844476</v>
      </c>
    </row>
    <row r="347" spans="2:5">
      <c r="B347">
        <v>343</v>
      </c>
      <c r="C347">
        <v>0.36942491822473533</v>
      </c>
      <c r="D347">
        <v>0.31801017455997138</v>
      </c>
      <c r="E347">
        <v>0.64717746335883408</v>
      </c>
    </row>
    <row r="348" spans="2:5">
      <c r="B348">
        <v>344</v>
      </c>
      <c r="C348">
        <v>0.21550427954185386</v>
      </c>
      <c r="D348">
        <v>0.33421986716601559</v>
      </c>
      <c r="E348">
        <v>0.76256446254364019</v>
      </c>
    </row>
    <row r="349" spans="2:5">
      <c r="B349">
        <v>345</v>
      </c>
      <c r="C349">
        <v>0.37583579112917814</v>
      </c>
      <c r="D349">
        <v>0.39088873293600201</v>
      </c>
      <c r="E349">
        <v>0.54073579651390036</v>
      </c>
    </row>
    <row r="350" spans="2:5">
      <c r="B350">
        <v>346</v>
      </c>
      <c r="C350">
        <v>0.30605078758603455</v>
      </c>
      <c r="D350">
        <v>0.21818298039259398</v>
      </c>
      <c r="E350">
        <v>0.7412177364760475</v>
      </c>
    </row>
    <row r="351" spans="2:5">
      <c r="B351">
        <v>347</v>
      </c>
      <c r="C351">
        <v>0.34173982796391245</v>
      </c>
      <c r="D351">
        <v>0.28562682059713851</v>
      </c>
      <c r="E351">
        <v>0.67262281665427737</v>
      </c>
    </row>
    <row r="352" spans="2:5">
      <c r="B352">
        <v>348</v>
      </c>
      <c r="C352">
        <v>0.19434685351443826</v>
      </c>
      <c r="D352">
        <v>0.34247278212021715</v>
      </c>
      <c r="E352">
        <v>0.7022902339766135</v>
      </c>
    </row>
    <row r="353" spans="2:5">
      <c r="B353">
        <v>349</v>
      </c>
      <c r="C353">
        <v>0.13909243923555897</v>
      </c>
      <c r="D353">
        <v>0.11853885943329047</v>
      </c>
      <c r="E353">
        <v>0.89874491754571362</v>
      </c>
    </row>
    <row r="354" spans="2:5">
      <c r="B354">
        <v>350</v>
      </c>
      <c r="C354">
        <v>0.31269550955491188</v>
      </c>
      <c r="D354">
        <v>0.29915153914872128</v>
      </c>
      <c r="E354">
        <v>0.70119669017499731</v>
      </c>
    </row>
    <row r="355" spans="2:5">
      <c r="B355">
        <v>351</v>
      </c>
      <c r="C355">
        <v>0.44943258418745913</v>
      </c>
      <c r="D355">
        <v>0.36597780176446026</v>
      </c>
      <c r="E355">
        <v>0.56650417123144958</v>
      </c>
    </row>
    <row r="356" spans="2:5">
      <c r="B356">
        <v>352</v>
      </c>
      <c r="C356">
        <v>0.11574844863091518</v>
      </c>
      <c r="D356">
        <v>0.13097027693396046</v>
      </c>
      <c r="E356">
        <v>0.90519610657358351</v>
      </c>
    </row>
    <row r="357" spans="2:5">
      <c r="B357">
        <v>353</v>
      </c>
      <c r="C357">
        <v>0.44245095956560954</v>
      </c>
      <c r="D357">
        <v>0.51207468601776363</v>
      </c>
      <c r="E357">
        <v>0.42673140619754324</v>
      </c>
    </row>
    <row r="358" spans="2:5">
      <c r="B358">
        <v>354</v>
      </c>
      <c r="C358">
        <v>0.35406797272029733</v>
      </c>
      <c r="D358">
        <v>0.34240565489073194</v>
      </c>
      <c r="E358">
        <v>0.61931942742710566</v>
      </c>
    </row>
    <row r="359" spans="2:5">
      <c r="B359">
        <v>355</v>
      </c>
      <c r="C359">
        <v>0.24210390040212437</v>
      </c>
      <c r="D359">
        <v>0.2436264527764278</v>
      </c>
      <c r="E359">
        <v>0.77030924035705528</v>
      </c>
    </row>
    <row r="360" spans="2:5">
      <c r="B360">
        <v>356</v>
      </c>
      <c r="C360">
        <v>0.24111675957345302</v>
      </c>
      <c r="D360">
        <v>0.26215685578781961</v>
      </c>
      <c r="E360">
        <v>0.75691284937992953</v>
      </c>
    </row>
    <row r="361" spans="2:5">
      <c r="B361">
        <v>357</v>
      </c>
      <c r="C361">
        <v>0.19248022559389799</v>
      </c>
      <c r="D361">
        <v>0.1480880154733607</v>
      </c>
      <c r="E361">
        <v>0.86824184606376131</v>
      </c>
    </row>
    <row r="362" spans="2:5">
      <c r="B362">
        <v>358</v>
      </c>
      <c r="C362">
        <v>7.6159272109535686E-2</v>
      </c>
      <c r="D362">
        <v>0.10031377787363879</v>
      </c>
      <c r="E362">
        <v>0.94774771595439455</v>
      </c>
    </row>
    <row r="363" spans="2:5">
      <c r="B363">
        <v>359</v>
      </c>
      <c r="C363">
        <v>0.50422091574020222</v>
      </c>
      <c r="D363">
        <v>0.38753333215697849</v>
      </c>
      <c r="E363">
        <v>0.47066692203222693</v>
      </c>
    </row>
    <row r="364" spans="2:5">
      <c r="B364">
        <v>360</v>
      </c>
      <c r="C364">
        <v>0.32105759080490126</v>
      </c>
      <c r="D364">
        <v>0.32363141700674725</v>
      </c>
      <c r="E364">
        <v>0.65130715326160482</v>
      </c>
    </row>
    <row r="365" spans="2:5">
      <c r="B365">
        <v>361</v>
      </c>
      <c r="C365">
        <v>0.21275092332460804</v>
      </c>
      <c r="D365">
        <v>0.20933228399260939</v>
      </c>
      <c r="E365">
        <v>0.79748635820977332</v>
      </c>
    </row>
    <row r="366" spans="2:5">
      <c r="B366">
        <v>362</v>
      </c>
      <c r="C366">
        <v>0.29141804327388265</v>
      </c>
      <c r="D366">
        <v>0.26060601957375229</v>
      </c>
      <c r="E366">
        <v>0.76526829167276056</v>
      </c>
    </row>
    <row r="367" spans="2:5">
      <c r="B367">
        <v>363</v>
      </c>
      <c r="C367">
        <v>0.16196183307240494</v>
      </c>
      <c r="D367">
        <v>9.6837956213187498E-2</v>
      </c>
      <c r="E367">
        <v>0.91103910905408614</v>
      </c>
    </row>
    <row r="368" spans="2:5">
      <c r="B368">
        <v>364</v>
      </c>
      <c r="C368">
        <v>0.30378804297918471</v>
      </c>
      <c r="D368">
        <v>0.23628063695111073</v>
      </c>
      <c r="E368">
        <v>0.7416565045299689</v>
      </c>
    </row>
    <row r="369" spans="2:5">
      <c r="B369">
        <v>365</v>
      </c>
      <c r="C369">
        <v>0.38321009480292922</v>
      </c>
      <c r="D369">
        <v>0.4198732838466212</v>
      </c>
      <c r="E369">
        <v>0.51321286312459891</v>
      </c>
    </row>
    <row r="370" spans="2:5">
      <c r="B370">
        <v>366</v>
      </c>
      <c r="C370">
        <v>0.2648181905660118</v>
      </c>
      <c r="D370">
        <v>0.17781076082562997</v>
      </c>
      <c r="E370">
        <v>0.79557591097784031</v>
      </c>
    </row>
    <row r="371" spans="2:5">
      <c r="B371">
        <v>367</v>
      </c>
      <c r="C371">
        <v>0.46751719637438016</v>
      </c>
      <c r="D371">
        <v>0.24050159579842098</v>
      </c>
      <c r="E371">
        <v>0.59640037544119684</v>
      </c>
    </row>
    <row r="372" spans="2:5">
      <c r="B372">
        <v>368</v>
      </c>
      <c r="C372">
        <v>0.41252226242625778</v>
      </c>
      <c r="D372">
        <v>0.17398309153823768</v>
      </c>
      <c r="E372">
        <v>0.71524253379551939</v>
      </c>
    </row>
    <row r="373" spans="2:5">
      <c r="B373">
        <v>369</v>
      </c>
      <c r="C373">
        <v>0.17300408633373487</v>
      </c>
      <c r="D373">
        <v>0.11723483119222822</v>
      </c>
      <c r="E373">
        <v>0.89360681077828408</v>
      </c>
    </row>
    <row r="374" spans="2:5">
      <c r="B374">
        <v>370</v>
      </c>
      <c r="C374">
        <v>0.41346672574962889</v>
      </c>
      <c r="D374">
        <v>0.32394745331846364</v>
      </c>
      <c r="E374">
        <v>0.60784687350086153</v>
      </c>
    </row>
    <row r="375" spans="2:5">
      <c r="B375">
        <v>371</v>
      </c>
      <c r="C375">
        <v>0.50204465857521163</v>
      </c>
      <c r="D375">
        <v>0.30024566312058248</v>
      </c>
      <c r="E375">
        <v>0.60688432136585524</v>
      </c>
    </row>
    <row r="376" spans="2:5">
      <c r="B376">
        <v>372</v>
      </c>
      <c r="C376">
        <v>0.2575995899537743</v>
      </c>
      <c r="D376">
        <v>0.20059133034536855</v>
      </c>
      <c r="E376">
        <v>0.80763091622911132</v>
      </c>
    </row>
    <row r="377" spans="2:5">
      <c r="B377">
        <v>373</v>
      </c>
      <c r="C377">
        <v>0.29220622572235261</v>
      </c>
      <c r="D377">
        <v>0.40966751366987708</v>
      </c>
      <c r="E377">
        <v>0.60451086333694293</v>
      </c>
    </row>
    <row r="378" spans="2:5">
      <c r="B378">
        <v>374</v>
      </c>
      <c r="C378">
        <v>0.29060284503973344</v>
      </c>
      <c r="D378">
        <v>0.19558683453381392</v>
      </c>
      <c r="E378">
        <v>0.78424861936410639</v>
      </c>
    </row>
    <row r="379" spans="2:5">
      <c r="B379">
        <v>375</v>
      </c>
      <c r="C379">
        <v>0.29201267354863997</v>
      </c>
      <c r="D379">
        <v>0.14139966015701066</v>
      </c>
      <c r="E379">
        <v>0.80902297156866587</v>
      </c>
    </row>
    <row r="380" spans="2:5">
      <c r="B380">
        <v>376</v>
      </c>
      <c r="C380">
        <v>0.2381454664987156</v>
      </c>
      <c r="D380">
        <v>0.2589078486364097</v>
      </c>
      <c r="E380">
        <v>0.82215208543604379</v>
      </c>
    </row>
    <row r="381" spans="2:5">
      <c r="B381">
        <v>377</v>
      </c>
      <c r="C381">
        <v>0.5571937801889485</v>
      </c>
      <c r="D381">
        <v>0.38945565311345309</v>
      </c>
      <c r="E381">
        <v>0.37503513265881938</v>
      </c>
    </row>
    <row r="382" spans="2:5">
      <c r="B382">
        <v>378</v>
      </c>
      <c r="C382">
        <v>0.38659621332200611</v>
      </c>
      <c r="D382">
        <v>0.27214199866756417</v>
      </c>
      <c r="E382">
        <v>0.63859145247039606</v>
      </c>
    </row>
    <row r="383" spans="2:5">
      <c r="B383">
        <v>379</v>
      </c>
      <c r="C383">
        <v>0.25306526669015128</v>
      </c>
      <c r="D383">
        <v>0.25726511168146921</v>
      </c>
      <c r="E383">
        <v>0.77505031543723013</v>
      </c>
    </row>
    <row r="384" spans="2:5">
      <c r="B384">
        <v>380</v>
      </c>
      <c r="C384">
        <v>0.54030930746241823</v>
      </c>
      <c r="D384">
        <v>0.33817169834852184</v>
      </c>
      <c r="E384">
        <v>0.48539934634768656</v>
      </c>
    </row>
    <row r="385" spans="2:5">
      <c r="B385">
        <v>381</v>
      </c>
      <c r="C385">
        <v>0.10471221174105769</v>
      </c>
      <c r="D385">
        <v>0.193908205269364</v>
      </c>
      <c r="E385">
        <v>0.88402581087890608</v>
      </c>
    </row>
    <row r="386" spans="2:5">
      <c r="B386">
        <v>382</v>
      </c>
      <c r="C386">
        <v>0.2956113144525806</v>
      </c>
      <c r="D386">
        <v>0.21456979251672006</v>
      </c>
      <c r="E386">
        <v>0.76843082073364632</v>
      </c>
    </row>
    <row r="387" spans="2:5">
      <c r="B387">
        <v>383</v>
      </c>
      <c r="C387">
        <v>0.14375892217825453</v>
      </c>
      <c r="D387">
        <v>0.12927487753260575</v>
      </c>
      <c r="E387">
        <v>0.89927547937283669</v>
      </c>
    </row>
    <row r="388" spans="2:5">
      <c r="B388">
        <v>384</v>
      </c>
      <c r="C388">
        <v>0.39676788984522149</v>
      </c>
      <c r="D388">
        <v>0.28745494728237386</v>
      </c>
      <c r="E388">
        <v>0.60366311634522796</v>
      </c>
    </row>
    <row r="389" spans="2:5">
      <c r="B389">
        <v>385</v>
      </c>
      <c r="C389">
        <v>0.37103227384982229</v>
      </c>
      <c r="D389">
        <v>0.23283038116513166</v>
      </c>
      <c r="E389">
        <v>0.69947377849529102</v>
      </c>
    </row>
    <row r="390" spans="2:5">
      <c r="B390">
        <v>386</v>
      </c>
      <c r="C390">
        <v>0.36020244434345322</v>
      </c>
      <c r="D390">
        <v>0.33084973154981029</v>
      </c>
      <c r="E390">
        <v>0.66582783955700497</v>
      </c>
    </row>
    <row r="391" spans="2:5">
      <c r="B391">
        <v>387</v>
      </c>
      <c r="C391">
        <v>0.32344659865796321</v>
      </c>
      <c r="D391">
        <v>0.27887008917702205</v>
      </c>
      <c r="E391">
        <v>0.69055067343661292</v>
      </c>
    </row>
    <row r="392" spans="2:5">
      <c r="B392">
        <v>388</v>
      </c>
      <c r="C392">
        <v>0.2799100083946382</v>
      </c>
      <c r="D392">
        <v>0.25701558102471966</v>
      </c>
      <c r="E392">
        <v>0.75380958939407061</v>
      </c>
    </row>
    <row r="393" spans="2:5">
      <c r="B393">
        <v>389</v>
      </c>
      <c r="C393">
        <v>0.1920824949529599</v>
      </c>
      <c r="D393">
        <v>0.19840494651283597</v>
      </c>
      <c r="E393">
        <v>0.84944551874535201</v>
      </c>
    </row>
    <row r="394" spans="2:5">
      <c r="B394">
        <v>390</v>
      </c>
      <c r="C394">
        <v>0.10846829365723878</v>
      </c>
      <c r="D394">
        <v>0.1479223115250746</v>
      </c>
      <c r="E394">
        <v>0.91493006765898655</v>
      </c>
    </row>
    <row r="395" spans="2:5">
      <c r="B395">
        <v>391</v>
      </c>
      <c r="C395">
        <v>5.7078178455606962E-2</v>
      </c>
      <c r="D395">
        <v>0.1626573131059679</v>
      </c>
      <c r="E395">
        <v>0.93443276066531511</v>
      </c>
    </row>
    <row r="396" spans="2:5">
      <c r="B396">
        <v>392</v>
      </c>
      <c r="C396">
        <v>0.46398206062400971</v>
      </c>
      <c r="D396">
        <v>0.48964420152374571</v>
      </c>
      <c r="E396">
        <v>0.41285238007591335</v>
      </c>
    </row>
    <row r="397" spans="2:5">
      <c r="B397">
        <v>393</v>
      </c>
      <c r="C397">
        <v>0.22872999017664336</v>
      </c>
      <c r="D397">
        <v>0.30436759849906786</v>
      </c>
      <c r="E397">
        <v>0.70372704444176704</v>
      </c>
    </row>
    <row r="398" spans="2:5">
      <c r="B398">
        <v>394</v>
      </c>
      <c r="C398">
        <v>0.40955472843888596</v>
      </c>
      <c r="D398">
        <v>0.49742129766686694</v>
      </c>
      <c r="E398">
        <v>0.42282307470299463</v>
      </c>
    </row>
    <row r="399" spans="2:5">
      <c r="B399">
        <v>395</v>
      </c>
      <c r="C399">
        <v>0.19165504099837807</v>
      </c>
      <c r="D399">
        <v>0.19992869326392607</v>
      </c>
      <c r="E399">
        <v>0.83466458425944579</v>
      </c>
    </row>
    <row r="400" spans="2:5">
      <c r="B400">
        <v>396</v>
      </c>
      <c r="C400">
        <v>0.14465830464255125</v>
      </c>
      <c r="D400">
        <v>0.19876066339277659</v>
      </c>
      <c r="E400">
        <v>0.87841668473865298</v>
      </c>
    </row>
    <row r="401" spans="2:5">
      <c r="B401">
        <v>397</v>
      </c>
      <c r="C401">
        <v>0.39394871392105912</v>
      </c>
      <c r="D401">
        <v>0.22795135599026262</v>
      </c>
      <c r="E401">
        <v>0.68465856665445424</v>
      </c>
    </row>
    <row r="402" spans="2:5">
      <c r="B402">
        <v>398</v>
      </c>
      <c r="C402">
        <v>0.48658851838811285</v>
      </c>
      <c r="D402">
        <v>0.23019162209234659</v>
      </c>
      <c r="E402">
        <v>0.6323770176139345</v>
      </c>
    </row>
    <row r="403" spans="2:5">
      <c r="B403">
        <v>399</v>
      </c>
      <c r="C403">
        <v>0.38874408442935682</v>
      </c>
      <c r="D403">
        <v>0.27676057424387335</v>
      </c>
      <c r="E403">
        <v>0.64581860201313013</v>
      </c>
    </row>
    <row r="404" spans="2:5">
      <c r="B404">
        <v>400</v>
      </c>
      <c r="C404">
        <v>0.34731628402091164</v>
      </c>
      <c r="D404">
        <v>0.15395227256369087</v>
      </c>
      <c r="E404">
        <v>0.75119896072778536</v>
      </c>
    </row>
    <row r="405" spans="2:5">
      <c r="B405">
        <v>401</v>
      </c>
      <c r="C405">
        <v>0.23253192544209716</v>
      </c>
      <c r="D405">
        <v>0.11047756193132691</v>
      </c>
      <c r="E405">
        <v>0.88290468579091819</v>
      </c>
    </row>
    <row r="406" spans="2:5">
      <c r="B406">
        <v>402</v>
      </c>
      <c r="C406">
        <v>0.19026663907017372</v>
      </c>
      <c r="D406">
        <v>0.25590030339203662</v>
      </c>
      <c r="E406">
        <v>0.80372475894145912</v>
      </c>
    </row>
    <row r="407" spans="2:5">
      <c r="B407">
        <v>403</v>
      </c>
      <c r="C407">
        <v>0.34868455598838155</v>
      </c>
      <c r="D407">
        <v>0.31986075324801189</v>
      </c>
      <c r="E407">
        <v>0.66523388158994523</v>
      </c>
    </row>
    <row r="408" spans="2:5">
      <c r="B408">
        <v>404</v>
      </c>
      <c r="C408">
        <v>0.13079388490104257</v>
      </c>
      <c r="D408">
        <v>0.21052110058862727</v>
      </c>
      <c r="E408">
        <v>0.87404334401872019</v>
      </c>
    </row>
    <row r="409" spans="2:5">
      <c r="B409">
        <v>405</v>
      </c>
      <c r="C409">
        <v>0.28363512096512555</v>
      </c>
      <c r="D409">
        <v>0.1852644503200809</v>
      </c>
      <c r="E409">
        <v>0.78925647513052799</v>
      </c>
    </row>
    <row r="410" spans="2:5">
      <c r="B410">
        <v>406</v>
      </c>
      <c r="C410">
        <v>0.10476284344508739</v>
      </c>
      <c r="D410">
        <v>0.19528349851008159</v>
      </c>
      <c r="E410">
        <v>0.87018958031686766</v>
      </c>
    </row>
    <row r="411" spans="2:5">
      <c r="B411">
        <v>407</v>
      </c>
      <c r="C411">
        <v>0.21784382499665089</v>
      </c>
      <c r="D411">
        <v>0.18832211375629698</v>
      </c>
      <c r="E411">
        <v>0.82909195072941522</v>
      </c>
    </row>
    <row r="412" spans="2:5">
      <c r="B412">
        <v>408</v>
      </c>
      <c r="C412">
        <v>0.24541450960375327</v>
      </c>
      <c r="D412">
        <v>0.14626781656099419</v>
      </c>
      <c r="E412">
        <v>0.81956789264339003</v>
      </c>
    </row>
    <row r="413" spans="2:5">
      <c r="B413">
        <v>409</v>
      </c>
      <c r="C413">
        <v>0.29884447415480059</v>
      </c>
      <c r="D413">
        <v>0.401690060907062</v>
      </c>
      <c r="E413">
        <v>0.64496227829810127</v>
      </c>
    </row>
    <row r="414" spans="2:5">
      <c r="B414">
        <v>410</v>
      </c>
      <c r="C414">
        <v>0.14710026296086504</v>
      </c>
      <c r="D414">
        <v>0.30052991983269517</v>
      </c>
      <c r="E414">
        <v>0.78009171114886955</v>
      </c>
    </row>
    <row r="415" spans="2:5">
      <c r="B415">
        <v>411</v>
      </c>
      <c r="C415">
        <v>0.34433923753865159</v>
      </c>
      <c r="D415">
        <v>0.20938853711882011</v>
      </c>
      <c r="E415">
        <v>0.73813860131283981</v>
      </c>
    </row>
    <row r="416" spans="2:5">
      <c r="B416">
        <v>412</v>
      </c>
      <c r="C416">
        <v>0.16673270110704158</v>
      </c>
      <c r="D416">
        <v>0.19612910873261705</v>
      </c>
      <c r="E416">
        <v>0.85974705426042708</v>
      </c>
    </row>
    <row r="417" spans="2:5">
      <c r="B417">
        <v>413</v>
      </c>
      <c r="C417">
        <v>0.23269670380214785</v>
      </c>
      <c r="D417">
        <v>0.25717445723980942</v>
      </c>
      <c r="E417">
        <v>0.7969410160475805</v>
      </c>
    </row>
    <row r="418" spans="2:5">
      <c r="B418">
        <v>414</v>
      </c>
      <c r="C418">
        <v>0.24010836410261502</v>
      </c>
      <c r="D418">
        <v>0.10202943222419107</v>
      </c>
      <c r="E418">
        <v>0.87500479412710352</v>
      </c>
    </row>
    <row r="419" spans="2:5">
      <c r="B419">
        <v>415</v>
      </c>
      <c r="C419">
        <v>0.12558354047311207</v>
      </c>
      <c r="D419">
        <v>0.1156782251190919</v>
      </c>
      <c r="E419">
        <v>0.91021361939730627</v>
      </c>
    </row>
    <row r="420" spans="2:5">
      <c r="B420">
        <v>416</v>
      </c>
      <c r="C420">
        <v>9.7316473744975568E-2</v>
      </c>
      <c r="D420">
        <v>0.16414914689575838</v>
      </c>
      <c r="E420">
        <v>0.88948197360132775</v>
      </c>
    </row>
    <row r="421" spans="2:5">
      <c r="B421">
        <v>417</v>
      </c>
      <c r="C421">
        <v>0.56543254177044933</v>
      </c>
      <c r="D421">
        <v>0.19136470200384972</v>
      </c>
      <c r="E421">
        <v>0.58575908071809202</v>
      </c>
    </row>
    <row r="422" spans="2:5">
      <c r="B422">
        <v>418</v>
      </c>
      <c r="C422">
        <v>0.2582708772658826</v>
      </c>
      <c r="D422">
        <v>0.2052605167801223</v>
      </c>
      <c r="E422">
        <v>0.80124447850897351</v>
      </c>
    </row>
    <row r="423" spans="2:5">
      <c r="B423">
        <v>419</v>
      </c>
      <c r="C423">
        <v>0.37948684495008833</v>
      </c>
      <c r="D423">
        <v>0.25759612009921207</v>
      </c>
      <c r="E423">
        <v>0.66220880381185832</v>
      </c>
    </row>
    <row r="424" spans="2:5">
      <c r="B424">
        <v>420</v>
      </c>
      <c r="C424">
        <v>0.23468796280656379</v>
      </c>
      <c r="D424">
        <v>0.12095866810094945</v>
      </c>
      <c r="E424">
        <v>0.85882356804978488</v>
      </c>
    </row>
    <row r="425" spans="2:5">
      <c r="B425">
        <v>421</v>
      </c>
      <c r="C425">
        <v>0.13395217732934722</v>
      </c>
      <c r="D425">
        <v>0.12450141330162452</v>
      </c>
      <c r="E425">
        <v>0.91676747435492612</v>
      </c>
    </row>
    <row r="426" spans="2:5">
      <c r="B426">
        <v>422</v>
      </c>
      <c r="C426">
        <v>0.39203889911557654</v>
      </c>
      <c r="D426">
        <v>0.35201717003244709</v>
      </c>
      <c r="E426">
        <v>0.56468258877109179</v>
      </c>
    </row>
    <row r="427" spans="2:5">
      <c r="B427">
        <v>423</v>
      </c>
      <c r="C427">
        <v>0.3172190994390981</v>
      </c>
      <c r="D427">
        <v>0.43435902818349192</v>
      </c>
      <c r="E427">
        <v>0.58972145341233739</v>
      </c>
    </row>
    <row r="428" spans="2:5">
      <c r="B428">
        <v>424</v>
      </c>
      <c r="C428">
        <v>0.27543056017961476</v>
      </c>
      <c r="D428">
        <v>0.12560091735480061</v>
      </c>
      <c r="E428">
        <v>0.83247890006335712</v>
      </c>
    </row>
    <row r="429" spans="2:5">
      <c r="B429">
        <v>425</v>
      </c>
      <c r="C429">
        <v>0.25689198821541337</v>
      </c>
      <c r="D429">
        <v>0.3579006151586247</v>
      </c>
      <c r="E429">
        <v>0.66190652856879395</v>
      </c>
    </row>
    <row r="430" spans="2:5">
      <c r="B430">
        <v>426</v>
      </c>
      <c r="C430">
        <v>0.36858267938403322</v>
      </c>
      <c r="D430">
        <v>0.43377750712805518</v>
      </c>
      <c r="E430">
        <v>0.52551434250501949</v>
      </c>
    </row>
    <row r="431" spans="2:5">
      <c r="B431">
        <v>427</v>
      </c>
      <c r="C431">
        <v>0.38907908386938461</v>
      </c>
      <c r="D431">
        <v>0.39704142690086319</v>
      </c>
      <c r="E431">
        <v>0.53991315049788158</v>
      </c>
    </row>
    <row r="432" spans="2:5">
      <c r="B432">
        <v>428</v>
      </c>
      <c r="C432">
        <v>0.17018606531925204</v>
      </c>
      <c r="D432">
        <v>0.10551818045337094</v>
      </c>
      <c r="E432">
        <v>0.90042452480413737</v>
      </c>
    </row>
    <row r="433" spans="2:5">
      <c r="B433">
        <v>429</v>
      </c>
      <c r="C433">
        <v>0.39702801924631592</v>
      </c>
      <c r="D433">
        <v>0.23726429092946899</v>
      </c>
      <c r="E433">
        <v>0.65257944585716421</v>
      </c>
    </row>
    <row r="434" spans="2:5">
      <c r="B434">
        <v>430</v>
      </c>
      <c r="C434">
        <v>0.43142587592008652</v>
      </c>
      <c r="D434">
        <v>0.29206039192007144</v>
      </c>
      <c r="E434">
        <v>0.57496961315536854</v>
      </c>
    </row>
    <row r="435" spans="2:5">
      <c r="B435">
        <v>431</v>
      </c>
      <c r="C435">
        <v>0.12884676325489292</v>
      </c>
      <c r="D435">
        <v>0.15408446977337181</v>
      </c>
      <c r="E435">
        <v>0.89472697171000881</v>
      </c>
    </row>
    <row r="436" spans="2:5">
      <c r="B436">
        <v>432</v>
      </c>
      <c r="C436">
        <v>0.19969532425375397</v>
      </c>
      <c r="D436">
        <v>0.12864433766159872</v>
      </c>
      <c r="E436">
        <v>0.86987904014030593</v>
      </c>
    </row>
    <row r="437" spans="2:5">
      <c r="B437">
        <v>433</v>
      </c>
      <c r="C437">
        <v>0.15935287211059873</v>
      </c>
      <c r="D437">
        <v>0.13604259671139263</v>
      </c>
      <c r="E437">
        <v>0.88876729771105056</v>
      </c>
    </row>
    <row r="438" spans="2:5">
      <c r="B438">
        <v>434</v>
      </c>
      <c r="C438">
        <v>0.13161439240125758</v>
      </c>
      <c r="D438">
        <v>0.16074153324834442</v>
      </c>
      <c r="E438">
        <v>0.89202600118614883</v>
      </c>
    </row>
    <row r="439" spans="2:5">
      <c r="B439">
        <v>435</v>
      </c>
      <c r="C439">
        <v>0.11133262812860764</v>
      </c>
      <c r="D439">
        <v>0.1785324220977148</v>
      </c>
      <c r="E439">
        <v>0.88156633562932951</v>
      </c>
    </row>
    <row r="440" spans="2:5">
      <c r="B440">
        <v>436</v>
      </c>
      <c r="C440">
        <v>0.11505827379520808</v>
      </c>
      <c r="D440">
        <v>0.14262058621844617</v>
      </c>
      <c r="E440">
        <v>0.9003443428965332</v>
      </c>
    </row>
    <row r="441" spans="2:5">
      <c r="B441">
        <v>437</v>
      </c>
      <c r="C441">
        <v>9.5745258150632923E-2</v>
      </c>
      <c r="D441">
        <v>0.20820102097678664</v>
      </c>
      <c r="E441">
        <v>0.86670041389730867</v>
      </c>
    </row>
    <row r="442" spans="2:5">
      <c r="B442">
        <v>438</v>
      </c>
      <c r="C442">
        <v>5.5347486616742561E-2</v>
      </c>
      <c r="D442">
        <v>0.15720263227848627</v>
      </c>
      <c r="E442">
        <v>0.92363263817977437</v>
      </c>
    </row>
    <row r="443" spans="2:5">
      <c r="B443">
        <v>439</v>
      </c>
      <c r="C443">
        <v>0.17204332948534584</v>
      </c>
      <c r="D443">
        <v>0.26691734956204094</v>
      </c>
      <c r="E443">
        <v>0.80591866817916058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ColWidth="9.140625" defaultRowHeight="15"/>
  <sheetData>
    <row r="5" spans="2:5">
      <c r="B5">
        <v>1</v>
      </c>
      <c r="C5">
        <v>0.45639034187216759</v>
      </c>
      <c r="D5">
        <v>4.5410922966352105E-32</v>
      </c>
      <c r="E5">
        <v>0.78568151005541031</v>
      </c>
    </row>
    <row r="6" spans="2:5">
      <c r="B6">
        <v>2</v>
      </c>
      <c r="C6">
        <v>0.19478535986303452</v>
      </c>
      <c r="D6">
        <v>1.2645258012308467E-32</v>
      </c>
      <c r="E6">
        <v>0.96610566640230067</v>
      </c>
    </row>
    <row r="7" spans="2:5">
      <c r="B7">
        <v>3</v>
      </c>
      <c r="C7">
        <v>0.57776782087524436</v>
      </c>
      <c r="D7">
        <v>3.5922494417849949E-32</v>
      </c>
      <c r="E7">
        <v>0.71527809180425383</v>
      </c>
    </row>
    <row r="8" spans="2:5">
      <c r="B8">
        <v>4</v>
      </c>
      <c r="C8">
        <v>0.69536022060248825</v>
      </c>
      <c r="D8">
        <v>6.4092311713766174E-32</v>
      </c>
      <c r="E8">
        <v>0.61115395373843762</v>
      </c>
    </row>
    <row r="9" spans="2:5">
      <c r="B9">
        <v>5</v>
      </c>
      <c r="C9">
        <v>0.53449689810256151</v>
      </c>
      <c r="D9">
        <v>3.0373197915794874E-32</v>
      </c>
      <c r="E9">
        <v>0.80143380486882287</v>
      </c>
    </row>
    <row r="10" spans="2:5">
      <c r="B10">
        <v>6</v>
      </c>
      <c r="C10">
        <v>0.18879802479555857</v>
      </c>
      <c r="D10">
        <v>1.5576031985508927E-32</v>
      </c>
      <c r="E10">
        <v>0.97029479272877195</v>
      </c>
    </row>
    <row r="11" spans="2:5">
      <c r="B11">
        <v>7</v>
      </c>
      <c r="C11">
        <v>0.21272872859775477</v>
      </c>
      <c r="D11">
        <v>1.423439858929787E-32</v>
      </c>
      <c r="E11">
        <v>0.94513369774237743</v>
      </c>
    </row>
    <row r="12" spans="2:5">
      <c r="B12">
        <v>8</v>
      </c>
      <c r="C12">
        <v>0.71270683237182697</v>
      </c>
      <c r="D12">
        <v>6.0185831782425426E-32</v>
      </c>
      <c r="E12">
        <v>0.54495558123804999</v>
      </c>
    </row>
    <row r="13" spans="2:5">
      <c r="B13">
        <v>9</v>
      </c>
      <c r="C13">
        <v>0.568097358807371</v>
      </c>
      <c r="D13">
        <v>3.6131083880508956E-32</v>
      </c>
      <c r="E13">
        <v>0.73819402902263564</v>
      </c>
    </row>
    <row r="14" spans="2:5">
      <c r="B14">
        <v>10</v>
      </c>
      <c r="C14">
        <v>0.67877584590880979</v>
      </c>
      <c r="D14">
        <v>4.3892737767257448E-32</v>
      </c>
      <c r="E14">
        <v>0.60743846464277085</v>
      </c>
    </row>
    <row r="15" spans="2:5">
      <c r="B15">
        <v>11</v>
      </c>
      <c r="C15">
        <v>0.35636612267711532</v>
      </c>
      <c r="D15">
        <v>2.3637475006999937E-32</v>
      </c>
      <c r="E15">
        <v>0.87787359959995426</v>
      </c>
    </row>
    <row r="16" spans="2:5">
      <c r="B16">
        <v>12</v>
      </c>
      <c r="C16">
        <v>0.35058406454126412</v>
      </c>
      <c r="D16">
        <v>3.0620169512958262E-32</v>
      </c>
      <c r="E16">
        <v>0.92146710667947818</v>
      </c>
    </row>
    <row r="17" spans="2:5">
      <c r="B17">
        <v>13</v>
      </c>
      <c r="C17">
        <v>0.46311022395122992</v>
      </c>
      <c r="D17">
        <v>3.331671155382055E-32</v>
      </c>
      <c r="E17">
        <v>0.82457342492688501</v>
      </c>
    </row>
    <row r="18" spans="2:5">
      <c r="B18">
        <v>14</v>
      </c>
      <c r="C18">
        <v>0.58675718566475166</v>
      </c>
      <c r="D18">
        <v>4.93435112641394E-32</v>
      </c>
      <c r="E18">
        <v>0.64577404532790372</v>
      </c>
    </row>
    <row r="19" spans="2:5">
      <c r="B19">
        <v>15</v>
      </c>
      <c r="C19">
        <v>0.32168099759833846</v>
      </c>
      <c r="D19">
        <v>3.1678501377514149E-32</v>
      </c>
      <c r="E19">
        <v>0.86855596146545788</v>
      </c>
    </row>
    <row r="20" spans="2:5">
      <c r="B20">
        <v>16</v>
      </c>
      <c r="C20">
        <v>0.40127723862941306</v>
      </c>
      <c r="D20">
        <v>3.0992584552325265E-32</v>
      </c>
      <c r="E20">
        <v>0.86651039369604432</v>
      </c>
    </row>
    <row r="21" spans="2:5">
      <c r="B21">
        <v>17</v>
      </c>
      <c r="C21">
        <v>0.44193159343973099</v>
      </c>
      <c r="D21">
        <v>3.2619084047895362E-32</v>
      </c>
      <c r="E21">
        <v>0.84712516186722175</v>
      </c>
    </row>
    <row r="22" spans="2:5">
      <c r="B22">
        <v>18</v>
      </c>
      <c r="C22">
        <v>0.43327722434963278</v>
      </c>
      <c r="D22">
        <v>3.426232119053674E-32</v>
      </c>
      <c r="E22">
        <v>0.77521562656259624</v>
      </c>
    </row>
    <row r="23" spans="2:5">
      <c r="B23">
        <v>19</v>
      </c>
      <c r="C23">
        <v>0.59201270777292758</v>
      </c>
      <c r="D23">
        <v>5.0061409037163487E-32</v>
      </c>
      <c r="E23">
        <v>0.68705041045436177</v>
      </c>
    </row>
    <row r="24" spans="2:5">
      <c r="B24">
        <v>20</v>
      </c>
      <c r="C24">
        <v>0.52378671551869416</v>
      </c>
      <c r="D24">
        <v>4.0081393521230776E-32</v>
      </c>
      <c r="E24">
        <v>0.78140589435333929</v>
      </c>
    </row>
    <row r="25" spans="2:5">
      <c r="B25">
        <v>21</v>
      </c>
      <c r="C25">
        <v>0.45649309835277618</v>
      </c>
      <c r="D25">
        <v>5.4728580214688015E-32</v>
      </c>
      <c r="E25">
        <v>0.81754899819665872</v>
      </c>
    </row>
    <row r="26" spans="2:5">
      <c r="B26">
        <v>22</v>
      </c>
      <c r="C26">
        <v>0.47083786336693967</v>
      </c>
      <c r="D26">
        <v>0.86740953708522717</v>
      </c>
      <c r="E26">
        <v>5.5481574403131863E-16</v>
      </c>
    </row>
    <row r="27" spans="2:5">
      <c r="B27">
        <v>23</v>
      </c>
      <c r="C27">
        <v>0.68139051327761102</v>
      </c>
      <c r="D27">
        <v>0.71870144498441257</v>
      </c>
      <c r="E27">
        <v>5.8985651097871204E-16</v>
      </c>
    </row>
    <row r="28" spans="2:5">
      <c r="B28">
        <v>24</v>
      </c>
      <c r="C28">
        <v>1</v>
      </c>
      <c r="D28">
        <v>5.8279795522099049E-32</v>
      </c>
      <c r="E28">
        <v>0</v>
      </c>
    </row>
    <row r="29" spans="2:5">
      <c r="B29">
        <v>25</v>
      </c>
      <c r="C29">
        <v>0.37421840157995839</v>
      </c>
      <c r="D29">
        <v>0.22296486684294903</v>
      </c>
      <c r="E29">
        <v>0.74115188044940528</v>
      </c>
    </row>
    <row r="30" spans="2:5">
      <c r="B30">
        <v>26</v>
      </c>
      <c r="C30">
        <v>0.26568696857414725</v>
      </c>
      <c r="D30">
        <v>0.15063672002317169</v>
      </c>
      <c r="E30">
        <v>0.85833326358321371</v>
      </c>
    </row>
    <row r="31" spans="2:5">
      <c r="B31">
        <v>27</v>
      </c>
      <c r="C31">
        <v>0.19750298597373811</v>
      </c>
      <c r="D31">
        <v>0.16799509376887295</v>
      </c>
      <c r="E31">
        <v>0.87255534609088881</v>
      </c>
    </row>
    <row r="32" spans="2:5">
      <c r="B32">
        <v>28</v>
      </c>
      <c r="C32">
        <v>0.52002682154434032</v>
      </c>
      <c r="D32">
        <v>0.30814564785705356</v>
      </c>
      <c r="E32">
        <v>0.62080300637168451</v>
      </c>
    </row>
    <row r="33" spans="2:5">
      <c r="B33">
        <v>29</v>
      </c>
      <c r="C33">
        <v>0.26291017859060367</v>
      </c>
      <c r="D33">
        <v>0.29007711201730008</v>
      </c>
      <c r="E33">
        <v>0.76686363141779468</v>
      </c>
    </row>
    <row r="34" spans="2:5">
      <c r="B34">
        <v>30</v>
      </c>
      <c r="C34">
        <v>0.51892193520701557</v>
      </c>
      <c r="D34">
        <v>0.30727275232211038</v>
      </c>
      <c r="E34">
        <v>0.58275186865204087</v>
      </c>
    </row>
    <row r="35" spans="2:5">
      <c r="B35">
        <v>31</v>
      </c>
      <c r="C35">
        <v>0.27928680462062694</v>
      </c>
      <c r="D35">
        <v>0.41994186051259053</v>
      </c>
      <c r="E35">
        <v>0.69482046144229914</v>
      </c>
    </row>
    <row r="36" spans="2:5">
      <c r="B36">
        <v>32</v>
      </c>
      <c r="C36">
        <v>0.18084897747724515</v>
      </c>
      <c r="D36">
        <v>0.18992022905000358</v>
      </c>
      <c r="E36">
        <v>0.86981798624275919</v>
      </c>
    </row>
    <row r="37" spans="2:5">
      <c r="B37">
        <v>33</v>
      </c>
      <c r="C37">
        <v>0.35928548780570202</v>
      </c>
      <c r="D37">
        <v>0.37375111898569158</v>
      </c>
      <c r="E37">
        <v>0.62523913796968678</v>
      </c>
    </row>
    <row r="38" spans="2:5">
      <c r="B38">
        <v>34</v>
      </c>
      <c r="C38">
        <v>0.13389515258409876</v>
      </c>
      <c r="D38">
        <v>0.23299787150200113</v>
      </c>
      <c r="E38">
        <v>0.87010800004718969</v>
      </c>
    </row>
    <row r="39" spans="2:5">
      <c r="B39">
        <v>35</v>
      </c>
      <c r="C39">
        <v>0.21351924544943329</v>
      </c>
      <c r="D39">
        <v>0.15357199593707888</v>
      </c>
      <c r="E39">
        <v>0.87388252687940549</v>
      </c>
    </row>
    <row r="40" spans="2:5">
      <c r="B40">
        <v>36</v>
      </c>
      <c r="C40">
        <v>0.31938364807026776</v>
      </c>
      <c r="D40">
        <v>0.21189513599520052</v>
      </c>
      <c r="E40">
        <v>0.79738209571110263</v>
      </c>
    </row>
    <row r="41" spans="2:5">
      <c r="B41">
        <v>37</v>
      </c>
      <c r="C41">
        <v>0.15026954907996889</v>
      </c>
      <c r="D41">
        <v>0.28240660716356175</v>
      </c>
      <c r="E41">
        <v>0.8199719441683857</v>
      </c>
    </row>
    <row r="42" spans="2:5">
      <c r="B42">
        <v>38</v>
      </c>
      <c r="C42">
        <v>0.16397364486594984</v>
      </c>
      <c r="D42">
        <v>0.3053162527239982</v>
      </c>
      <c r="E42">
        <v>0.87404744782272425</v>
      </c>
    </row>
    <row r="43" spans="2:5">
      <c r="B43">
        <v>39</v>
      </c>
      <c r="C43">
        <v>0.17574012268342035</v>
      </c>
      <c r="D43">
        <v>0.11201679890845112</v>
      </c>
      <c r="E43">
        <v>0.93690709627125957</v>
      </c>
    </row>
    <row r="44" spans="2:5">
      <c r="B44">
        <v>40</v>
      </c>
      <c r="C44">
        <v>0.50805963025827916</v>
      </c>
      <c r="D44">
        <v>0.46981588227498244</v>
      </c>
      <c r="E44">
        <v>0.50529582123289751</v>
      </c>
    </row>
    <row r="45" spans="2:5">
      <c r="B45">
        <v>41</v>
      </c>
      <c r="C45">
        <v>0.36377712306932147</v>
      </c>
      <c r="D45">
        <v>0.13113205502213487</v>
      </c>
      <c r="E45">
        <v>0.82383253266834044</v>
      </c>
    </row>
    <row r="46" spans="2:5">
      <c r="B46">
        <v>42</v>
      </c>
      <c r="C46">
        <v>0.37977293662901124</v>
      </c>
      <c r="D46">
        <v>0.29984493062192596</v>
      </c>
      <c r="E46">
        <v>0.67151007431940624</v>
      </c>
    </row>
    <row r="47" spans="2:5">
      <c r="B47">
        <v>43</v>
      </c>
      <c r="C47">
        <v>0.39054038067017677</v>
      </c>
      <c r="D47">
        <v>0.24550256808891602</v>
      </c>
      <c r="E47">
        <v>0.72959647702024766</v>
      </c>
    </row>
    <row r="48" spans="2:5">
      <c r="B48">
        <v>44</v>
      </c>
      <c r="C48">
        <v>0.32940997408113226</v>
      </c>
      <c r="D48">
        <v>0.24821356874585537</v>
      </c>
      <c r="E48">
        <v>0.75742699162037885</v>
      </c>
    </row>
    <row r="49" spans="2:5">
      <c r="B49">
        <v>45</v>
      </c>
      <c r="C49">
        <v>0.50310232655335052</v>
      </c>
      <c r="D49">
        <v>0.61610649993656508</v>
      </c>
      <c r="E49">
        <v>0.33165618669337582</v>
      </c>
    </row>
    <row r="50" spans="2:5">
      <c r="B50">
        <v>46</v>
      </c>
      <c r="C50">
        <v>0.18754363735867535</v>
      </c>
      <c r="D50">
        <v>0.25105373385010854</v>
      </c>
      <c r="E50">
        <v>0.82361185316971175</v>
      </c>
    </row>
    <row r="51" spans="2:5">
      <c r="B51">
        <v>47</v>
      </c>
      <c r="C51">
        <v>0.52900136478616266</v>
      </c>
      <c r="D51">
        <v>0.38589477943960393</v>
      </c>
      <c r="E51">
        <v>0.55462564533707703</v>
      </c>
    </row>
    <row r="52" spans="2:5">
      <c r="B52">
        <v>48</v>
      </c>
      <c r="C52">
        <v>0.27752562264209646</v>
      </c>
      <c r="D52">
        <v>0.18308378893338967</v>
      </c>
      <c r="E52">
        <v>0.85936695671305108</v>
      </c>
    </row>
    <row r="53" spans="2:5">
      <c r="B53">
        <v>49</v>
      </c>
      <c r="C53">
        <v>0.2106835144042199</v>
      </c>
      <c r="D53">
        <v>0.18583530147562971</v>
      </c>
      <c r="E53">
        <v>0.87481112834645391</v>
      </c>
    </row>
    <row r="54" spans="2:5">
      <c r="B54">
        <v>50</v>
      </c>
      <c r="C54">
        <v>0.33947364109027955</v>
      </c>
      <c r="D54">
        <v>6.7420421119064211E-2</v>
      </c>
      <c r="E54">
        <v>0.86400268267720892</v>
      </c>
    </row>
    <row r="55" spans="2:5">
      <c r="B55">
        <v>51</v>
      </c>
      <c r="C55">
        <v>0.1954889259360171</v>
      </c>
      <c r="D55">
        <v>0.17821370792798419</v>
      </c>
      <c r="E55">
        <v>0.86584847977570556</v>
      </c>
    </row>
    <row r="56" spans="2:5">
      <c r="B56">
        <v>52</v>
      </c>
      <c r="C56">
        <v>0.31722625185178466</v>
      </c>
      <c r="D56">
        <v>0.1499064189692681</v>
      </c>
      <c r="E56">
        <v>0.8183711830615138</v>
      </c>
    </row>
    <row r="57" spans="2:5">
      <c r="B57">
        <v>53</v>
      </c>
      <c r="C57">
        <v>0.38489082707889943</v>
      </c>
      <c r="D57">
        <v>0.37886413149493303</v>
      </c>
      <c r="E57">
        <v>0.64327836598964483</v>
      </c>
    </row>
    <row r="58" spans="2:5">
      <c r="B58">
        <v>54</v>
      </c>
      <c r="C58">
        <v>0.20442431605915357</v>
      </c>
      <c r="D58">
        <v>0.1473564501605498</v>
      </c>
      <c r="E58">
        <v>0.90847527540428552</v>
      </c>
    </row>
    <row r="59" spans="2:5">
      <c r="B59">
        <v>55</v>
      </c>
      <c r="C59">
        <v>0.28202311276207981</v>
      </c>
      <c r="D59">
        <v>0.19528562943714906</v>
      </c>
      <c r="E59">
        <v>0.83317725127006537</v>
      </c>
    </row>
    <row r="60" spans="2:5">
      <c r="B60">
        <v>56</v>
      </c>
      <c r="C60">
        <v>0.57159420837283736</v>
      </c>
      <c r="D60">
        <v>0.41105531774870785</v>
      </c>
      <c r="E60">
        <v>0.42931184080814233</v>
      </c>
    </row>
    <row r="61" spans="2:5">
      <c r="B61">
        <v>57</v>
      </c>
      <c r="C61">
        <v>4.5444617512404591E-2</v>
      </c>
      <c r="D61">
        <v>0.13504341447432713</v>
      </c>
      <c r="E61">
        <v>0.95931031487577156</v>
      </c>
    </row>
    <row r="62" spans="2:5">
      <c r="B62">
        <v>58</v>
      </c>
      <c r="C62">
        <v>0.11193520106201237</v>
      </c>
      <c r="D62">
        <v>0.16532647231019321</v>
      </c>
      <c r="E62">
        <v>0.92414424125045203</v>
      </c>
    </row>
    <row r="63" spans="2:5">
      <c r="B63">
        <v>59</v>
      </c>
      <c r="C63">
        <v>0.18719382930481898</v>
      </c>
      <c r="D63">
        <v>9.2636839929523956E-2</v>
      </c>
      <c r="E63">
        <v>0.91392404322214338</v>
      </c>
    </row>
    <row r="64" spans="2:5">
      <c r="B64">
        <v>60</v>
      </c>
      <c r="C64">
        <v>7.4963560254389897E-2</v>
      </c>
      <c r="D64">
        <v>0.20353809787363336</v>
      </c>
      <c r="E64">
        <v>0.91626665736347535</v>
      </c>
    </row>
    <row r="65" spans="2:5">
      <c r="B65">
        <v>61</v>
      </c>
      <c r="C65">
        <v>0.16718527328184279</v>
      </c>
      <c r="D65">
        <v>0.11480530713402756</v>
      </c>
      <c r="E65">
        <v>0.92454910509945942</v>
      </c>
    </row>
    <row r="66" spans="2:5">
      <c r="B66">
        <v>62</v>
      </c>
      <c r="C66">
        <v>0.4797110063565444</v>
      </c>
      <c r="D66">
        <v>0.51142673320842147</v>
      </c>
      <c r="E66">
        <v>0.49820332707385806</v>
      </c>
    </row>
    <row r="67" spans="2:5">
      <c r="B67">
        <v>63</v>
      </c>
      <c r="C67">
        <v>8.6537112909299552E-2</v>
      </c>
      <c r="D67">
        <v>0.15415142355543576</v>
      </c>
      <c r="E67">
        <v>0.94623243655848532</v>
      </c>
    </row>
    <row r="68" spans="2:5">
      <c r="B68">
        <v>64</v>
      </c>
      <c r="C68">
        <v>0.32292656188524915</v>
      </c>
      <c r="D68">
        <v>0.104241652379701</v>
      </c>
      <c r="E68">
        <v>0.85011151454854694</v>
      </c>
    </row>
    <row r="69" spans="2:5">
      <c r="B69">
        <v>65</v>
      </c>
      <c r="C69">
        <v>0.46561310970088149</v>
      </c>
      <c r="D69">
        <v>0.30444651106578108</v>
      </c>
      <c r="E69">
        <v>0.66132876170948207</v>
      </c>
    </row>
    <row r="70" spans="2:5">
      <c r="B70">
        <v>66</v>
      </c>
      <c r="C70">
        <v>0.22126674306031124</v>
      </c>
      <c r="D70">
        <v>0.27905297890869341</v>
      </c>
      <c r="E70">
        <v>0.79737697550853293</v>
      </c>
    </row>
    <row r="71" spans="2:5">
      <c r="B71">
        <v>67</v>
      </c>
      <c r="C71">
        <v>0.37294771807321964</v>
      </c>
      <c r="D71">
        <v>0.25718732596312288</v>
      </c>
      <c r="E71">
        <v>0.73658478779226244</v>
      </c>
    </row>
    <row r="72" spans="2:5">
      <c r="B72">
        <v>68</v>
      </c>
      <c r="C72">
        <v>0.52581284919528448</v>
      </c>
      <c r="D72">
        <v>0.31080112015339378</v>
      </c>
      <c r="E72">
        <v>0.60312397493238268</v>
      </c>
    </row>
    <row r="73" spans="2:5">
      <c r="B73">
        <v>69</v>
      </c>
      <c r="C73">
        <v>0.46092914546318109</v>
      </c>
      <c r="D73">
        <v>0.30214272430268813</v>
      </c>
      <c r="E73">
        <v>0.6795732494843113</v>
      </c>
    </row>
    <row r="74" spans="2:5">
      <c r="B74">
        <v>70</v>
      </c>
      <c r="C74">
        <v>0.33416775805816579</v>
      </c>
      <c r="D74">
        <v>0.18895411729158695</v>
      </c>
      <c r="E74">
        <v>0.78360926307305456</v>
      </c>
    </row>
    <row r="75" spans="2:5">
      <c r="B75">
        <v>71</v>
      </c>
      <c r="C75">
        <v>0.34244622509619449</v>
      </c>
      <c r="D75">
        <v>0.32956607739488436</v>
      </c>
      <c r="E75">
        <v>0.69528308774428593</v>
      </c>
    </row>
    <row r="76" spans="2:5">
      <c r="B76">
        <v>72</v>
      </c>
      <c r="C76">
        <v>0.17122582697503824</v>
      </c>
      <c r="D76">
        <v>0.17386270791812553</v>
      </c>
      <c r="E76">
        <v>0.89776415206978388</v>
      </c>
    </row>
    <row r="77" spans="2:5">
      <c r="B77">
        <v>73</v>
      </c>
      <c r="C77">
        <v>0.12236730421998021</v>
      </c>
      <c r="D77">
        <v>8.7005634725801417E-2</v>
      </c>
      <c r="E77">
        <v>0.95154530498862144</v>
      </c>
    </row>
    <row r="78" spans="2:5">
      <c r="B78">
        <v>74</v>
      </c>
      <c r="C78">
        <v>0.26698192696828615</v>
      </c>
      <c r="D78">
        <v>0.32137616244003381</v>
      </c>
      <c r="E78">
        <v>0.76439385462273668</v>
      </c>
    </row>
    <row r="79" spans="2:5">
      <c r="B79">
        <v>75</v>
      </c>
      <c r="C79">
        <v>0.15210940269814499</v>
      </c>
      <c r="D79">
        <v>0.38266343665002223</v>
      </c>
      <c r="E79">
        <v>0.77679127183717056</v>
      </c>
    </row>
    <row r="80" spans="2:5">
      <c r="B80">
        <v>76</v>
      </c>
      <c r="C80">
        <v>0.3880405518356414</v>
      </c>
      <c r="D80">
        <v>0.56961340072149369</v>
      </c>
      <c r="E80">
        <v>0.44530730269194385</v>
      </c>
    </row>
    <row r="81" spans="2:5">
      <c r="B81">
        <v>77</v>
      </c>
      <c r="C81">
        <v>0.18208138180592906</v>
      </c>
      <c r="D81">
        <v>0.12893071671405221</v>
      </c>
      <c r="E81">
        <v>0.93196235337225575</v>
      </c>
    </row>
    <row r="82" spans="2:5">
      <c r="B82">
        <v>78</v>
      </c>
      <c r="C82">
        <v>0.32715684452534055</v>
      </c>
      <c r="D82">
        <v>0.46792649938842873</v>
      </c>
      <c r="E82">
        <v>0.57644204916302422</v>
      </c>
    </row>
    <row r="83" spans="2:5">
      <c r="B83">
        <v>79</v>
      </c>
      <c r="C83">
        <v>0.39151689654719113</v>
      </c>
      <c r="D83">
        <v>0.34205437745403255</v>
      </c>
      <c r="E83">
        <v>0.63903603308693357</v>
      </c>
    </row>
    <row r="84" spans="2:5">
      <c r="B84">
        <v>80</v>
      </c>
      <c r="C84">
        <v>0.22629809576558257</v>
      </c>
      <c r="D84">
        <v>0.26552992937355546</v>
      </c>
      <c r="E84">
        <v>0.80924792245443156</v>
      </c>
    </row>
    <row r="85" spans="2:5">
      <c r="B85">
        <v>81</v>
      </c>
      <c r="C85">
        <v>0.17047079211242142</v>
      </c>
      <c r="D85">
        <v>0.48539585270589158</v>
      </c>
      <c r="E85">
        <v>0.63770957077173351</v>
      </c>
    </row>
    <row r="86" spans="2:5">
      <c r="B86">
        <v>82</v>
      </c>
      <c r="C86">
        <v>0.49160129731987279</v>
      </c>
      <c r="D86">
        <v>0.30118600306472526</v>
      </c>
      <c r="E86">
        <v>0.62548352902785653</v>
      </c>
    </row>
    <row r="87" spans="2:5">
      <c r="B87">
        <v>83</v>
      </c>
      <c r="C87">
        <v>0.3788121346442832</v>
      </c>
      <c r="D87">
        <v>0.26097165876456363</v>
      </c>
      <c r="E87">
        <v>0.74270000522887147</v>
      </c>
    </row>
    <row r="88" spans="2:5">
      <c r="B88">
        <v>84</v>
      </c>
      <c r="C88">
        <v>0.48106381917104551</v>
      </c>
      <c r="D88">
        <v>0.37577257738766578</v>
      </c>
      <c r="E88">
        <v>0.55003991932779195</v>
      </c>
    </row>
    <row r="89" spans="2:5">
      <c r="B89">
        <v>85</v>
      </c>
      <c r="C89">
        <v>0.21804057114341549</v>
      </c>
      <c r="D89">
        <v>0.23690344122983228</v>
      </c>
      <c r="E89">
        <v>0.82465224521935876</v>
      </c>
    </row>
    <row r="90" spans="2:5">
      <c r="B90">
        <v>86</v>
      </c>
      <c r="C90">
        <v>0.32085528273472796</v>
      </c>
      <c r="D90">
        <v>0.40708901618799764</v>
      </c>
      <c r="E90">
        <v>0.6607150696626799</v>
      </c>
    </row>
    <row r="91" spans="2:5">
      <c r="B91">
        <v>87</v>
      </c>
      <c r="C91">
        <v>0.45105249847586087</v>
      </c>
      <c r="D91">
        <v>9.0660791058379542E-2</v>
      </c>
      <c r="E91">
        <v>0.81869649624688079</v>
      </c>
    </row>
    <row r="92" spans="2:5">
      <c r="B92">
        <v>88</v>
      </c>
      <c r="C92">
        <v>0.28992502259353786</v>
      </c>
      <c r="D92">
        <v>0.17662696360051217</v>
      </c>
      <c r="E92">
        <v>0.82452896340447013</v>
      </c>
    </row>
    <row r="93" spans="2:5">
      <c r="B93">
        <v>89</v>
      </c>
      <c r="C93">
        <v>0.21332691132316117</v>
      </c>
      <c r="D93">
        <v>0.28606610891398954</v>
      </c>
      <c r="E93">
        <v>0.81075924916022846</v>
      </c>
    </row>
    <row r="94" spans="2:5">
      <c r="B94">
        <v>90</v>
      </c>
      <c r="C94">
        <v>0.54045794524753743</v>
      </c>
      <c r="D94">
        <v>0.51181848104654004</v>
      </c>
      <c r="E94">
        <v>0.36271562783955635</v>
      </c>
    </row>
    <row r="95" spans="2:5">
      <c r="B95">
        <v>91</v>
      </c>
      <c r="C95">
        <v>0.40807121517534994</v>
      </c>
      <c r="D95">
        <v>0.16562571083982175</v>
      </c>
      <c r="E95">
        <v>0.80202986666287146</v>
      </c>
    </row>
    <row r="96" spans="2:5">
      <c r="B96">
        <v>92</v>
      </c>
      <c r="C96">
        <v>0.25176186451215776</v>
      </c>
      <c r="D96">
        <v>0.24894592462453602</v>
      </c>
      <c r="E96">
        <v>0.81170315537933402</v>
      </c>
    </row>
    <row r="97" spans="2:5">
      <c r="B97">
        <v>93</v>
      </c>
      <c r="C97">
        <v>0.58540484317226793</v>
      </c>
      <c r="D97">
        <v>0.57171524332381862</v>
      </c>
      <c r="E97">
        <v>0.24355687197446085</v>
      </c>
    </row>
    <row r="98" spans="2:5">
      <c r="B98">
        <v>94</v>
      </c>
      <c r="C98">
        <v>0.23633081646583681</v>
      </c>
      <c r="D98">
        <v>0.42445117772734881</v>
      </c>
      <c r="E98">
        <v>0.67231958074086351</v>
      </c>
    </row>
    <row r="99" spans="2:5">
      <c r="B99">
        <v>95</v>
      </c>
      <c r="C99">
        <v>0.14398042125671506</v>
      </c>
      <c r="D99">
        <v>0.15903524007373254</v>
      </c>
      <c r="E99">
        <v>0.91297960738081674</v>
      </c>
    </row>
    <row r="100" spans="2:5">
      <c r="B100">
        <v>96</v>
      </c>
      <c r="C100">
        <v>0.23620501927642346</v>
      </c>
      <c r="D100">
        <v>0.11421041208396535</v>
      </c>
      <c r="E100">
        <v>0.90784379466128495</v>
      </c>
    </row>
    <row r="101" spans="2:5">
      <c r="B101">
        <v>97</v>
      </c>
      <c r="C101">
        <v>0.45542241099105663</v>
      </c>
      <c r="D101">
        <v>0.30522007829064235</v>
      </c>
      <c r="E101">
        <v>0.65359048082040649</v>
      </c>
    </row>
    <row r="102" spans="2:5">
      <c r="B102">
        <v>98</v>
      </c>
      <c r="C102">
        <v>0.22014481837402744</v>
      </c>
      <c r="D102">
        <v>0.12950134474774616</v>
      </c>
      <c r="E102">
        <v>0.88720364967698528</v>
      </c>
    </row>
    <row r="103" spans="2:5">
      <c r="B103">
        <v>99</v>
      </c>
      <c r="C103">
        <v>0.41545167180124365</v>
      </c>
      <c r="D103">
        <v>0.3015713758287431</v>
      </c>
      <c r="E103">
        <v>0.65682635475491802</v>
      </c>
    </row>
    <row r="104" spans="2:5">
      <c r="B104">
        <v>100</v>
      </c>
      <c r="C104">
        <v>0.26215534260479612</v>
      </c>
      <c r="D104">
        <v>0.21461812249142137</v>
      </c>
      <c r="E104">
        <v>0.80380512101192925</v>
      </c>
    </row>
    <row r="105" spans="2:5">
      <c r="B105">
        <v>101</v>
      </c>
      <c r="C105">
        <v>0.21059760487338017</v>
      </c>
      <c r="D105">
        <v>0.13471327208617834</v>
      </c>
      <c r="E105">
        <v>0.89663900756474146</v>
      </c>
    </row>
    <row r="106" spans="2:5">
      <c r="B106">
        <v>102</v>
      </c>
      <c r="C106">
        <v>0.39110071198363483</v>
      </c>
      <c r="D106">
        <v>0.34051354985152932</v>
      </c>
      <c r="E106">
        <v>0.69858431982397495</v>
      </c>
    </row>
    <row r="107" spans="2:5">
      <c r="B107">
        <v>103</v>
      </c>
      <c r="C107">
        <v>0.11292108271360758</v>
      </c>
      <c r="D107">
        <v>0.21791011780535555</v>
      </c>
      <c r="E107">
        <v>0.87909449541976303</v>
      </c>
    </row>
    <row r="108" spans="2:5">
      <c r="B108">
        <v>104</v>
      </c>
      <c r="C108">
        <v>5.2901030098557456E-2</v>
      </c>
      <c r="D108">
        <v>0.10004981269206623</v>
      </c>
      <c r="E108">
        <v>0.96324403649869117</v>
      </c>
    </row>
    <row r="109" spans="2:5">
      <c r="B109">
        <v>105</v>
      </c>
      <c r="C109">
        <v>0.47005595915128473</v>
      </c>
      <c r="D109">
        <v>0.49906403887161305</v>
      </c>
      <c r="E109">
        <v>0.45513761726423541</v>
      </c>
    </row>
    <row r="110" spans="2:5">
      <c r="B110">
        <v>106</v>
      </c>
      <c r="C110">
        <v>0.26136788644388387</v>
      </c>
      <c r="D110">
        <v>0.2452352125238256</v>
      </c>
      <c r="E110">
        <v>0.79341205072306309</v>
      </c>
    </row>
    <row r="111" spans="2:5">
      <c r="B111">
        <v>107</v>
      </c>
      <c r="C111">
        <v>0.15107890231975729</v>
      </c>
      <c r="D111">
        <v>0.11479209969184041</v>
      </c>
      <c r="E111">
        <v>0.92133947637145441</v>
      </c>
    </row>
    <row r="112" spans="2:5">
      <c r="B112">
        <v>108</v>
      </c>
      <c r="C112">
        <v>0.38727370940283645</v>
      </c>
      <c r="D112">
        <v>0.31205160602852799</v>
      </c>
      <c r="E112">
        <v>0.69318802941358348</v>
      </c>
    </row>
    <row r="113" spans="2:5">
      <c r="B113">
        <v>109</v>
      </c>
      <c r="C113">
        <v>0.24779092546789208</v>
      </c>
      <c r="D113">
        <v>0.19157380532641036</v>
      </c>
      <c r="E113">
        <v>0.85473968522320587</v>
      </c>
    </row>
    <row r="114" spans="2:5">
      <c r="B114">
        <v>110</v>
      </c>
      <c r="C114">
        <v>0.29130520980387609</v>
      </c>
      <c r="D114">
        <v>7.1750309727937611E-2</v>
      </c>
      <c r="E114">
        <v>0.91382289778659798</v>
      </c>
    </row>
    <row r="115" spans="2:5">
      <c r="B115">
        <v>111</v>
      </c>
      <c r="C115">
        <v>0.49499634452950192</v>
      </c>
      <c r="D115">
        <v>0.43017087936575032</v>
      </c>
      <c r="E115">
        <v>0.4990102416278972</v>
      </c>
    </row>
    <row r="116" spans="2:5">
      <c r="B116">
        <v>112</v>
      </c>
      <c r="C116">
        <v>0.58879537730309239</v>
      </c>
      <c r="D116">
        <v>0.48147139781954423</v>
      </c>
      <c r="E116">
        <v>0.35375333642935236</v>
      </c>
    </row>
    <row r="117" spans="2:5">
      <c r="B117">
        <v>113</v>
      </c>
      <c r="C117">
        <v>0.10271218490476278</v>
      </c>
      <c r="D117">
        <v>0.15766508424242548</v>
      </c>
      <c r="E117">
        <v>0.93874618805654653</v>
      </c>
    </row>
    <row r="118" spans="2:5">
      <c r="B118">
        <v>114</v>
      </c>
      <c r="C118">
        <v>0.36041347967820336</v>
      </c>
      <c r="D118">
        <v>0.26981267360319361</v>
      </c>
      <c r="E118">
        <v>0.7543614996626824</v>
      </c>
    </row>
    <row r="119" spans="2:5">
      <c r="B119">
        <v>115</v>
      </c>
      <c r="C119">
        <v>0.3309312887310486</v>
      </c>
      <c r="D119">
        <v>0.28596162614740916</v>
      </c>
      <c r="E119">
        <v>0.72593377999084518</v>
      </c>
    </row>
    <row r="120" spans="2:5">
      <c r="B120">
        <v>116</v>
      </c>
      <c r="C120">
        <v>0.33002575673465029</v>
      </c>
      <c r="D120">
        <v>0.33413182617663451</v>
      </c>
      <c r="E120">
        <v>0.69082638862614143</v>
      </c>
    </row>
    <row r="121" spans="2:5">
      <c r="B121">
        <v>117</v>
      </c>
      <c r="C121">
        <v>0.37919393730028184</v>
      </c>
      <c r="D121">
        <v>0.20882089958607924</v>
      </c>
      <c r="E121">
        <v>0.7543035810115154</v>
      </c>
    </row>
    <row r="122" spans="2:5">
      <c r="B122">
        <v>118</v>
      </c>
      <c r="C122">
        <v>0.27062485871441505</v>
      </c>
      <c r="D122">
        <v>0.31928909148154605</v>
      </c>
      <c r="E122">
        <v>0.78280384162560657</v>
      </c>
    </row>
    <row r="123" spans="2:5">
      <c r="B123">
        <v>119</v>
      </c>
      <c r="C123">
        <v>0.25571302190502621</v>
      </c>
      <c r="D123">
        <v>0.13439018351148066</v>
      </c>
      <c r="E123">
        <v>0.89459258594207292</v>
      </c>
    </row>
    <row r="124" spans="2:5">
      <c r="B124">
        <v>120</v>
      </c>
      <c r="C124">
        <v>0.29620233264843743</v>
      </c>
      <c r="D124">
        <v>0.28826501659706305</v>
      </c>
      <c r="E124">
        <v>0.76853078371794659</v>
      </c>
    </row>
    <row r="125" spans="2:5">
      <c r="B125">
        <v>121</v>
      </c>
      <c r="C125">
        <v>0.61029800819880631</v>
      </c>
      <c r="D125">
        <v>0.59388352994330629</v>
      </c>
      <c r="E125">
        <v>0.22833664749741375</v>
      </c>
    </row>
    <row r="126" spans="2:5">
      <c r="B126">
        <v>122</v>
      </c>
      <c r="C126">
        <v>0.26915683931758971</v>
      </c>
      <c r="D126">
        <v>0.17013575209095555</v>
      </c>
      <c r="E126">
        <v>0.84170124445991312</v>
      </c>
    </row>
    <row r="127" spans="2:5">
      <c r="B127">
        <v>123</v>
      </c>
      <c r="C127">
        <v>0.61962010268633239</v>
      </c>
      <c r="D127">
        <v>0.52145734310838276</v>
      </c>
      <c r="E127">
        <v>0.30509834122111229</v>
      </c>
    </row>
    <row r="128" spans="2:5">
      <c r="B128">
        <v>124</v>
      </c>
      <c r="C128">
        <v>0.3229388482985045</v>
      </c>
      <c r="D128">
        <v>0.16431497029833583</v>
      </c>
      <c r="E128">
        <v>0.82956161121952043</v>
      </c>
    </row>
    <row r="129" spans="2:5">
      <c r="B129">
        <v>125</v>
      </c>
      <c r="C129">
        <v>0.24703636950385433</v>
      </c>
      <c r="D129">
        <v>0.1346592437449548</v>
      </c>
      <c r="E129">
        <v>0.88623629789453351</v>
      </c>
    </row>
    <row r="130" spans="2:5">
      <c r="B130">
        <v>126</v>
      </c>
      <c r="C130">
        <v>0.42438026225137726</v>
      </c>
      <c r="D130">
        <v>0.18682585801724352</v>
      </c>
      <c r="E130">
        <v>0.73586460963001576</v>
      </c>
    </row>
    <row r="131" spans="2:5">
      <c r="B131">
        <v>127</v>
      </c>
      <c r="C131">
        <v>0.21967077653805758</v>
      </c>
      <c r="D131">
        <v>0.23420872293555217</v>
      </c>
      <c r="E131">
        <v>0.82343440575926019</v>
      </c>
    </row>
    <row r="132" spans="2:5">
      <c r="B132">
        <v>128</v>
      </c>
      <c r="C132">
        <v>0.38513200011715792</v>
      </c>
      <c r="D132">
        <v>0.14307627033496828</v>
      </c>
      <c r="E132">
        <v>0.7952759180278719</v>
      </c>
    </row>
    <row r="133" spans="2:5">
      <c r="B133">
        <v>129</v>
      </c>
      <c r="C133">
        <v>0.17196274728663324</v>
      </c>
      <c r="D133">
        <v>0.13759917566233332</v>
      </c>
      <c r="E133">
        <v>0.9159768220101967</v>
      </c>
    </row>
    <row r="134" spans="2:5">
      <c r="B134">
        <v>130</v>
      </c>
      <c r="C134">
        <v>0.46208376227088416</v>
      </c>
      <c r="D134">
        <v>0.42812459800845759</v>
      </c>
      <c r="E134">
        <v>0.52373199421572991</v>
      </c>
    </row>
    <row r="135" spans="2:5">
      <c r="B135">
        <v>131</v>
      </c>
      <c r="C135">
        <v>0.45513062085561506</v>
      </c>
      <c r="D135">
        <v>0.37330990315684165</v>
      </c>
      <c r="E135">
        <v>0.54969351897654251</v>
      </c>
    </row>
    <row r="136" spans="2:5">
      <c r="B136">
        <v>132</v>
      </c>
      <c r="C136">
        <v>0.107829775267543</v>
      </c>
      <c r="D136">
        <v>0.11787745388055294</v>
      </c>
      <c r="E136">
        <v>0.95318350728253354</v>
      </c>
    </row>
    <row r="137" spans="2:5">
      <c r="B137">
        <v>133</v>
      </c>
      <c r="C137">
        <v>0.50652188515291496</v>
      </c>
      <c r="D137">
        <v>0.39654516443552573</v>
      </c>
      <c r="E137">
        <v>0.50354788694225627</v>
      </c>
    </row>
    <row r="138" spans="2:5">
      <c r="B138">
        <v>134</v>
      </c>
      <c r="C138">
        <v>0.44919800106287877</v>
      </c>
      <c r="D138">
        <v>0.34505532634353064</v>
      </c>
      <c r="E138">
        <v>0.61080748949123831</v>
      </c>
    </row>
    <row r="139" spans="2:5">
      <c r="B139">
        <v>135</v>
      </c>
      <c r="C139">
        <v>0.26744895010417102</v>
      </c>
      <c r="D139">
        <v>0.18254763334996735</v>
      </c>
      <c r="E139">
        <v>0.82463879411416552</v>
      </c>
    </row>
    <row r="140" spans="2:5">
      <c r="B140">
        <v>136</v>
      </c>
      <c r="C140">
        <v>0.28006300210430668</v>
      </c>
      <c r="D140">
        <v>0.32720722888787224</v>
      </c>
      <c r="E140">
        <v>0.70028879245503339</v>
      </c>
    </row>
    <row r="141" spans="2:5">
      <c r="B141">
        <v>137</v>
      </c>
      <c r="C141">
        <v>0.27220786058522356</v>
      </c>
      <c r="D141">
        <v>0.23713695628927195</v>
      </c>
      <c r="E141">
        <v>0.83753171832253437</v>
      </c>
    </row>
    <row r="142" spans="2:5">
      <c r="B142">
        <v>138</v>
      </c>
      <c r="C142">
        <v>0.44150229700125371</v>
      </c>
      <c r="D142">
        <v>0.22961305120121162</v>
      </c>
      <c r="E142">
        <v>0.67931141192779998</v>
      </c>
    </row>
    <row r="143" spans="2:5">
      <c r="B143">
        <v>139</v>
      </c>
      <c r="C143">
        <v>0.3086820477546145</v>
      </c>
      <c r="D143">
        <v>0.21097493847356499</v>
      </c>
      <c r="E143">
        <v>0.81352753944027767</v>
      </c>
    </row>
    <row r="144" spans="2:5">
      <c r="B144">
        <v>140</v>
      </c>
      <c r="C144">
        <v>0.56246270689308442</v>
      </c>
      <c r="D144">
        <v>0.3864414424636719</v>
      </c>
      <c r="E144">
        <v>0.46076298348445521</v>
      </c>
    </row>
    <row r="145" spans="2:5">
      <c r="B145">
        <v>141</v>
      </c>
      <c r="C145">
        <v>0.44494346042820615</v>
      </c>
      <c r="D145">
        <v>0.20216485784529337</v>
      </c>
      <c r="E145">
        <v>0.7010174152756341</v>
      </c>
    </row>
    <row r="146" spans="2:5">
      <c r="B146">
        <v>142</v>
      </c>
      <c r="C146">
        <v>0.24734564674648252</v>
      </c>
      <c r="D146">
        <v>0.30174877492222452</v>
      </c>
      <c r="E146">
        <v>0.77739750808110575</v>
      </c>
    </row>
    <row r="147" spans="2:5">
      <c r="B147">
        <v>143</v>
      </c>
      <c r="C147">
        <v>0.27196525226989021</v>
      </c>
      <c r="D147">
        <v>0.25451108076441803</v>
      </c>
      <c r="E147">
        <v>0.78078166307219021</v>
      </c>
    </row>
    <row r="148" spans="2:5">
      <c r="B148">
        <v>144</v>
      </c>
      <c r="C148">
        <v>0.32639963239855219</v>
      </c>
      <c r="D148">
        <v>0.31182081565774544</v>
      </c>
      <c r="E148">
        <v>0.80954068184627648</v>
      </c>
    </row>
    <row r="149" spans="2:5">
      <c r="B149">
        <v>145</v>
      </c>
      <c r="C149">
        <v>0.13294805966154827</v>
      </c>
      <c r="D149">
        <v>0.2022493184865764</v>
      </c>
      <c r="E149">
        <v>0.88964047285378611</v>
      </c>
    </row>
    <row r="150" spans="2:5">
      <c r="B150">
        <v>146</v>
      </c>
      <c r="C150">
        <v>0.20470992478843875</v>
      </c>
      <c r="D150">
        <v>0.15004909681104378</v>
      </c>
      <c r="E150">
        <v>0.87681560505542677</v>
      </c>
    </row>
    <row r="151" spans="2:5">
      <c r="B151">
        <v>147</v>
      </c>
      <c r="C151">
        <v>0.43207768033885108</v>
      </c>
      <c r="D151">
        <v>0.36468708265948035</v>
      </c>
      <c r="E151">
        <v>0.62933115775757753</v>
      </c>
    </row>
    <row r="152" spans="2:5">
      <c r="B152">
        <v>148</v>
      </c>
      <c r="C152">
        <v>0.3541987764033564</v>
      </c>
      <c r="D152">
        <v>0.26378977595799391</v>
      </c>
      <c r="E152">
        <v>0.72566770784109225</v>
      </c>
    </row>
    <row r="153" spans="2:5">
      <c r="B153">
        <v>149</v>
      </c>
      <c r="C153">
        <v>0.22139079429978495</v>
      </c>
      <c r="D153">
        <v>0.15023971659240809</v>
      </c>
      <c r="E153">
        <v>0.87206100553952637</v>
      </c>
    </row>
    <row r="154" spans="2:5">
      <c r="B154">
        <v>150</v>
      </c>
      <c r="C154">
        <v>0.28198252452958628</v>
      </c>
      <c r="D154">
        <v>0.12620037390938482</v>
      </c>
      <c r="E154">
        <v>0.8941894057424552</v>
      </c>
    </row>
    <row r="155" spans="2:5">
      <c r="B155">
        <v>151</v>
      </c>
      <c r="C155">
        <v>0.13096349635518562</v>
      </c>
      <c r="D155">
        <v>0.36678243589722898</v>
      </c>
      <c r="E155">
        <v>0.76780727072642008</v>
      </c>
    </row>
    <row r="156" spans="2:5">
      <c r="B156">
        <v>152</v>
      </c>
      <c r="C156">
        <v>0.25891688880756503</v>
      </c>
      <c r="D156">
        <v>0.13038617965314536</v>
      </c>
      <c r="E156">
        <v>0.89007679814061147</v>
      </c>
    </row>
    <row r="157" spans="2:5">
      <c r="B157">
        <v>153</v>
      </c>
      <c r="C157">
        <v>0.2569531279650541</v>
      </c>
      <c r="D157">
        <v>0.37879295325382845</v>
      </c>
      <c r="E157">
        <v>0.75379832230712274</v>
      </c>
    </row>
    <row r="158" spans="2:5">
      <c r="B158">
        <v>154</v>
      </c>
      <c r="C158">
        <v>0.28400740521711493</v>
      </c>
      <c r="D158">
        <v>0.27059493697100756</v>
      </c>
      <c r="E158">
        <v>0.80619456729245065</v>
      </c>
    </row>
    <row r="159" spans="2:5">
      <c r="B159">
        <v>155</v>
      </c>
      <c r="C159">
        <v>0.30382603604797809</v>
      </c>
      <c r="D159">
        <v>0.24351050899011861</v>
      </c>
      <c r="E159">
        <v>0.78105336667555814</v>
      </c>
    </row>
    <row r="160" spans="2:5">
      <c r="B160">
        <v>156</v>
      </c>
      <c r="C160">
        <v>0.25880850506810937</v>
      </c>
      <c r="D160">
        <v>0.33463921819969622</v>
      </c>
      <c r="E160">
        <v>0.82697909582511198</v>
      </c>
    </row>
    <row r="161" spans="2:5">
      <c r="B161">
        <v>157</v>
      </c>
      <c r="C161">
        <v>0.41624798856423539</v>
      </c>
      <c r="D161">
        <v>0.35219871161310978</v>
      </c>
      <c r="E161">
        <v>0.63964300176799482</v>
      </c>
    </row>
    <row r="162" spans="2:5">
      <c r="B162">
        <v>158</v>
      </c>
      <c r="C162">
        <v>0.47375454129977052</v>
      </c>
      <c r="D162">
        <v>0.3130338572507062</v>
      </c>
      <c r="E162">
        <v>0.58148779226979541</v>
      </c>
    </row>
    <row r="163" spans="2:5">
      <c r="B163">
        <v>159</v>
      </c>
      <c r="C163">
        <v>0.19391562077493979</v>
      </c>
      <c r="D163">
        <v>0.2559736503970147</v>
      </c>
      <c r="E163">
        <v>0.86534936902749882</v>
      </c>
    </row>
    <row r="164" spans="2:5">
      <c r="B164">
        <v>160</v>
      </c>
      <c r="C164">
        <v>0.28676919068279605</v>
      </c>
      <c r="D164">
        <v>0.24130118229135833</v>
      </c>
      <c r="E164">
        <v>0.7975850704398284</v>
      </c>
    </row>
    <row r="165" spans="2:5">
      <c r="B165">
        <v>161</v>
      </c>
      <c r="C165">
        <v>0.39501230181507674</v>
      </c>
      <c r="D165">
        <v>0.24108103244178247</v>
      </c>
      <c r="E165">
        <v>0.72494081338891081</v>
      </c>
    </row>
    <row r="166" spans="2:5">
      <c r="B166">
        <v>162</v>
      </c>
      <c r="C166">
        <v>0.15460374998550247</v>
      </c>
      <c r="D166">
        <v>0.12120526952950342</v>
      </c>
      <c r="E166">
        <v>0.91324840059968082</v>
      </c>
    </row>
    <row r="167" spans="2:5">
      <c r="B167">
        <v>163</v>
      </c>
      <c r="C167">
        <v>0.18132970665943093</v>
      </c>
      <c r="D167">
        <v>0.11983649710063726</v>
      </c>
      <c r="E167">
        <v>0.90646676158924289</v>
      </c>
    </row>
    <row r="168" spans="2:5">
      <c r="B168">
        <v>164</v>
      </c>
      <c r="C168">
        <v>0.29794645677599474</v>
      </c>
      <c r="D168">
        <v>0.34206534522188159</v>
      </c>
      <c r="E168">
        <v>0.69423228692344052</v>
      </c>
    </row>
    <row r="169" spans="2:5">
      <c r="B169">
        <v>165</v>
      </c>
      <c r="C169">
        <v>0.578188695077683</v>
      </c>
      <c r="D169">
        <v>0.44830610469176818</v>
      </c>
      <c r="E169">
        <v>0.37256880167777517</v>
      </c>
    </row>
    <row r="170" spans="2:5">
      <c r="B170">
        <v>166</v>
      </c>
      <c r="C170">
        <v>0.55378755927403855</v>
      </c>
      <c r="D170">
        <v>0.40840861978409149</v>
      </c>
      <c r="E170">
        <v>0.43463626492705998</v>
      </c>
    </row>
    <row r="171" spans="2:5">
      <c r="B171">
        <v>167</v>
      </c>
      <c r="C171">
        <v>0.28710035936630252</v>
      </c>
      <c r="D171">
        <v>0.22289828317423582</v>
      </c>
      <c r="E171">
        <v>0.79539301043827026</v>
      </c>
    </row>
    <row r="172" spans="2:5">
      <c r="B172">
        <v>168</v>
      </c>
      <c r="C172">
        <v>8.3876258038793255E-2</v>
      </c>
      <c r="D172">
        <v>0.12294434545119715</v>
      </c>
      <c r="E172">
        <v>0.95372289541976762</v>
      </c>
    </row>
    <row r="173" spans="2:5">
      <c r="B173">
        <v>169</v>
      </c>
      <c r="C173">
        <v>0.1419612669574265</v>
      </c>
      <c r="D173">
        <v>0.12512980789680189</v>
      </c>
      <c r="E173">
        <v>0.93421916089801127</v>
      </c>
    </row>
    <row r="174" spans="2:5">
      <c r="B174">
        <v>170</v>
      </c>
      <c r="C174">
        <v>0.62956955381093516</v>
      </c>
      <c r="D174">
        <v>0.11078742274077423</v>
      </c>
      <c r="E174">
        <v>0.62382422526611936</v>
      </c>
    </row>
    <row r="175" spans="2:5">
      <c r="B175">
        <v>171</v>
      </c>
      <c r="C175">
        <v>0.41403926982692335</v>
      </c>
      <c r="D175">
        <v>0.2143699553429132</v>
      </c>
      <c r="E175">
        <v>0.78224249096953413</v>
      </c>
    </row>
    <row r="176" spans="2:5">
      <c r="B176">
        <v>172</v>
      </c>
      <c r="C176">
        <v>0.19165693814458765</v>
      </c>
      <c r="D176">
        <v>0.21635408164395462</v>
      </c>
      <c r="E176">
        <v>0.85741743233344614</v>
      </c>
    </row>
    <row r="177" spans="2:5">
      <c r="B177">
        <v>173</v>
      </c>
      <c r="C177">
        <v>0.32908511988863776</v>
      </c>
      <c r="D177">
        <v>0.36825452943332482</v>
      </c>
      <c r="E177">
        <v>0.71333148627632958</v>
      </c>
    </row>
    <row r="178" spans="2:5">
      <c r="B178">
        <v>174</v>
      </c>
      <c r="C178">
        <v>0.43028433166468805</v>
      </c>
      <c r="D178">
        <v>0.45026704687437208</v>
      </c>
      <c r="E178">
        <v>0.50704463899463814</v>
      </c>
    </row>
    <row r="179" spans="2:5">
      <c r="B179">
        <v>175</v>
      </c>
      <c r="C179">
        <v>0.21974222615310868</v>
      </c>
      <c r="D179">
        <v>8.9689462214052079E-2</v>
      </c>
      <c r="E179">
        <v>0.90276921433361812</v>
      </c>
    </row>
    <row r="180" spans="2:5">
      <c r="B180">
        <v>176</v>
      </c>
      <c r="C180">
        <v>0.36874826839206398</v>
      </c>
      <c r="D180">
        <v>0.37458133936767768</v>
      </c>
      <c r="E180">
        <v>0.63880570005037995</v>
      </c>
    </row>
    <row r="181" spans="2:5">
      <c r="B181">
        <v>177</v>
      </c>
      <c r="C181">
        <v>0.14648216278406251</v>
      </c>
      <c r="D181">
        <v>0.12914772410595765</v>
      </c>
      <c r="E181">
        <v>0.93093823963326883</v>
      </c>
    </row>
    <row r="182" spans="2:5">
      <c r="B182">
        <v>178</v>
      </c>
      <c r="C182">
        <v>0.43707408167136236</v>
      </c>
      <c r="D182">
        <v>0.2722237241132317</v>
      </c>
      <c r="E182">
        <v>0.6732883600096653</v>
      </c>
    </row>
    <row r="183" spans="2:5">
      <c r="B183">
        <v>179</v>
      </c>
      <c r="C183">
        <v>0.20980178938733476</v>
      </c>
      <c r="D183">
        <v>0.19078728252723656</v>
      </c>
      <c r="E183">
        <v>0.8548901395336761</v>
      </c>
    </row>
    <row r="184" spans="2:5">
      <c r="B184">
        <v>180</v>
      </c>
      <c r="C184">
        <v>0.20445002779655258</v>
      </c>
      <c r="D184">
        <v>0.12307241898472326</v>
      </c>
      <c r="E184">
        <v>0.9204611232448574</v>
      </c>
    </row>
    <row r="185" spans="2:5">
      <c r="B185">
        <v>181</v>
      </c>
      <c r="C185">
        <v>0.15976146805016761</v>
      </c>
      <c r="D185">
        <v>0.13654568559467764</v>
      </c>
      <c r="E185">
        <v>0.92532836695321863</v>
      </c>
    </row>
    <row r="186" spans="2:5">
      <c r="B186">
        <v>182</v>
      </c>
      <c r="C186">
        <v>0.23290958755040309</v>
      </c>
      <c r="D186">
        <v>0.29789679040412353</v>
      </c>
      <c r="E186">
        <v>0.77611300314236842</v>
      </c>
    </row>
    <row r="187" spans="2:5">
      <c r="B187">
        <v>183</v>
      </c>
      <c r="C187">
        <v>0.34199294311914158</v>
      </c>
      <c r="D187">
        <v>0.30059013587492006</v>
      </c>
      <c r="E187">
        <v>0.68898723444175825</v>
      </c>
    </row>
    <row r="188" spans="2:5">
      <c r="B188">
        <v>184</v>
      </c>
      <c r="C188">
        <v>0.5218267591179</v>
      </c>
      <c r="D188">
        <v>0.39874606957384606</v>
      </c>
      <c r="E188">
        <v>0.49086563454119814</v>
      </c>
    </row>
    <row r="189" spans="2:5">
      <c r="B189">
        <v>185</v>
      </c>
      <c r="C189">
        <v>0.48718434994404741</v>
      </c>
      <c r="D189">
        <v>0.17069434906142852</v>
      </c>
      <c r="E189">
        <v>0.67579054016044715</v>
      </c>
    </row>
    <row r="190" spans="2:5">
      <c r="B190">
        <v>186</v>
      </c>
      <c r="C190">
        <v>0.35220023954143459</v>
      </c>
      <c r="D190">
        <v>0.3704941632279376</v>
      </c>
      <c r="E190">
        <v>0.65271997900372491</v>
      </c>
    </row>
    <row r="191" spans="2:5">
      <c r="B191">
        <v>187</v>
      </c>
      <c r="C191">
        <v>0.17690708853589798</v>
      </c>
      <c r="D191">
        <v>0.12567046889486444</v>
      </c>
      <c r="E191">
        <v>0.91965479356197333</v>
      </c>
    </row>
    <row r="192" spans="2:5">
      <c r="B192">
        <v>188</v>
      </c>
      <c r="C192">
        <v>0.15916020496173761</v>
      </c>
      <c r="D192">
        <v>0.22854125883756193</v>
      </c>
      <c r="E192">
        <v>0.85926232977957717</v>
      </c>
    </row>
    <row r="193" spans="2:5">
      <c r="B193">
        <v>189</v>
      </c>
      <c r="C193">
        <v>0.33026170790593723</v>
      </c>
      <c r="D193">
        <v>9.762217403298297E-2</v>
      </c>
      <c r="E193">
        <v>0.8898321427345115</v>
      </c>
    </row>
    <row r="194" spans="2:5">
      <c r="B194">
        <v>190</v>
      </c>
      <c r="C194">
        <v>0.2056710448948233</v>
      </c>
      <c r="D194">
        <v>0.11888592118636532</v>
      </c>
      <c r="E194">
        <v>0.90323342598708312</v>
      </c>
    </row>
    <row r="195" spans="2:5">
      <c r="B195">
        <v>191</v>
      </c>
      <c r="C195">
        <v>0.63815663962484137</v>
      </c>
      <c r="D195">
        <v>0.31320608929591309</v>
      </c>
      <c r="E195">
        <v>0.48639652438600234</v>
      </c>
    </row>
    <row r="196" spans="2:5">
      <c r="B196">
        <v>192</v>
      </c>
      <c r="C196">
        <v>0.26189666297698722</v>
      </c>
      <c r="D196">
        <v>0.22603737420989611</v>
      </c>
      <c r="E196">
        <v>0.83425080168231824</v>
      </c>
    </row>
    <row r="197" spans="2:5">
      <c r="B197">
        <v>193</v>
      </c>
      <c r="C197">
        <v>0.21563406925735751</v>
      </c>
      <c r="D197">
        <v>0.10076119920205011</v>
      </c>
      <c r="E197">
        <v>0.92854472827572876</v>
      </c>
    </row>
    <row r="198" spans="2:5">
      <c r="B198">
        <v>194</v>
      </c>
      <c r="C198">
        <v>0.45592326271386141</v>
      </c>
      <c r="D198">
        <v>0.39133539582522847</v>
      </c>
      <c r="E198">
        <v>0.54933183274651631</v>
      </c>
    </row>
    <row r="199" spans="2:5">
      <c r="B199">
        <v>195</v>
      </c>
      <c r="C199">
        <v>0.15417551164839438</v>
      </c>
      <c r="D199">
        <v>0.22849556588080649</v>
      </c>
      <c r="E199">
        <v>0.84970189547403785</v>
      </c>
    </row>
    <row r="200" spans="2:5">
      <c r="B200">
        <v>196</v>
      </c>
      <c r="C200">
        <v>7.4855860964783971E-2</v>
      </c>
      <c r="D200">
        <v>0.1744299154319954</v>
      </c>
      <c r="E200">
        <v>0.93080845018689062</v>
      </c>
    </row>
    <row r="201" spans="2:5">
      <c r="B201">
        <v>197</v>
      </c>
      <c r="C201">
        <v>0.43419630905518025</v>
      </c>
      <c r="D201">
        <v>0.31257297437846482</v>
      </c>
      <c r="E201">
        <v>0.63412776323777909</v>
      </c>
    </row>
    <row r="202" spans="2:5">
      <c r="B202">
        <v>198</v>
      </c>
      <c r="C202">
        <v>0.30027266977490741</v>
      </c>
      <c r="D202">
        <v>0.42809995477105828</v>
      </c>
      <c r="E202">
        <v>0.63348663458925003</v>
      </c>
    </row>
    <row r="203" spans="2:5">
      <c r="B203">
        <v>199</v>
      </c>
      <c r="C203">
        <v>0.3573985473085346</v>
      </c>
      <c r="D203">
        <v>0.32051366388009894</v>
      </c>
      <c r="E203">
        <v>0.68129158630537801</v>
      </c>
    </row>
    <row r="204" spans="2:5">
      <c r="B204">
        <v>200</v>
      </c>
      <c r="C204">
        <v>0.52402826516660039</v>
      </c>
      <c r="D204">
        <v>0.39681353090748095</v>
      </c>
      <c r="E204">
        <v>0.49176860552924873</v>
      </c>
    </row>
    <row r="205" spans="2:5">
      <c r="B205">
        <v>201</v>
      </c>
      <c r="C205">
        <v>0.15352311589419793</v>
      </c>
      <c r="D205">
        <v>0.12907123070003301</v>
      </c>
      <c r="E205">
        <v>0.92773301863286606</v>
      </c>
    </row>
    <row r="206" spans="2:5">
      <c r="B206">
        <v>202</v>
      </c>
      <c r="C206">
        <v>0.23662125409204737</v>
      </c>
      <c r="D206">
        <v>0.17498321098375441</v>
      </c>
      <c r="E206">
        <v>0.88349823965259988</v>
      </c>
    </row>
    <row r="207" spans="2:5">
      <c r="B207">
        <v>203</v>
      </c>
      <c r="C207">
        <v>0.29322166321157606</v>
      </c>
      <c r="D207">
        <v>0.1822496975670414</v>
      </c>
      <c r="E207">
        <v>0.80644126743083855</v>
      </c>
    </row>
    <row r="208" spans="2:5">
      <c r="B208">
        <v>204</v>
      </c>
      <c r="C208">
        <v>0.27360009114331679</v>
      </c>
      <c r="D208">
        <v>0.15033535939583176</v>
      </c>
      <c r="E208">
        <v>0.84870501046758573</v>
      </c>
    </row>
    <row r="209" spans="2:5">
      <c r="B209">
        <v>205</v>
      </c>
      <c r="C209">
        <v>0.28911907462766739</v>
      </c>
      <c r="D209">
        <v>0.36540767197354412</v>
      </c>
      <c r="E209">
        <v>0.67631488978490495</v>
      </c>
    </row>
    <row r="210" spans="2:5">
      <c r="B210">
        <v>206</v>
      </c>
      <c r="C210">
        <v>0.19560571756734435</v>
      </c>
      <c r="D210">
        <v>0.21380568834695857</v>
      </c>
      <c r="E210">
        <v>0.87224415057698068</v>
      </c>
    </row>
    <row r="211" spans="2:5">
      <c r="B211">
        <v>207</v>
      </c>
      <c r="C211">
        <v>0.19142336852498246</v>
      </c>
      <c r="D211">
        <v>0.25995700509032138</v>
      </c>
      <c r="E211">
        <v>0.83287638165509947</v>
      </c>
    </row>
    <row r="212" spans="2:5">
      <c r="B212">
        <v>208</v>
      </c>
      <c r="C212">
        <v>0.23247074421223435</v>
      </c>
      <c r="D212">
        <v>0.25657872712429231</v>
      </c>
      <c r="E212">
        <v>0.80615684199632087</v>
      </c>
    </row>
    <row r="213" spans="2:5">
      <c r="B213">
        <v>209</v>
      </c>
      <c r="C213">
        <v>0.24484642299105683</v>
      </c>
      <c r="D213">
        <v>0.1333572182723668</v>
      </c>
      <c r="E213">
        <v>0.85766743152243174</v>
      </c>
    </row>
    <row r="214" spans="2:5">
      <c r="B214">
        <v>210</v>
      </c>
      <c r="C214">
        <v>0.31191408956953393</v>
      </c>
      <c r="D214">
        <v>0.23993439145448542</v>
      </c>
      <c r="E214">
        <v>0.83592575010520132</v>
      </c>
    </row>
    <row r="215" spans="2:5">
      <c r="B215">
        <v>211</v>
      </c>
      <c r="C215">
        <v>0.32889400321648177</v>
      </c>
      <c r="D215">
        <v>0.26672871890267891</v>
      </c>
      <c r="E215">
        <v>0.74486857616229418</v>
      </c>
    </row>
    <row r="216" spans="2:5">
      <c r="B216">
        <v>212</v>
      </c>
      <c r="C216">
        <v>0.4065817398911864</v>
      </c>
      <c r="D216">
        <v>0.47965416294371549</v>
      </c>
      <c r="E216">
        <v>0.48752409684316217</v>
      </c>
    </row>
    <row r="217" spans="2:5">
      <c r="B217">
        <v>213</v>
      </c>
      <c r="C217">
        <v>0.2150720985291058</v>
      </c>
      <c r="D217">
        <v>0.1601898131522777</v>
      </c>
      <c r="E217">
        <v>0.86263716233815546</v>
      </c>
    </row>
    <row r="218" spans="2:5">
      <c r="B218">
        <v>214</v>
      </c>
      <c r="C218">
        <v>0.20406289295135341</v>
      </c>
      <c r="D218">
        <v>0.27419068148010678</v>
      </c>
      <c r="E218">
        <v>0.83018576361187624</v>
      </c>
    </row>
    <row r="219" spans="2:5">
      <c r="B219">
        <v>215</v>
      </c>
      <c r="C219">
        <v>0.23985716444667615</v>
      </c>
      <c r="D219">
        <v>0.1473334699235935</v>
      </c>
      <c r="E219">
        <v>0.86921295167670987</v>
      </c>
    </row>
    <row r="220" spans="2:5">
      <c r="B220">
        <v>216</v>
      </c>
      <c r="C220">
        <v>0.43673580332031292</v>
      </c>
      <c r="D220">
        <v>0.44743041908804487</v>
      </c>
      <c r="E220">
        <v>0.50476808616410462</v>
      </c>
    </row>
    <row r="221" spans="2:5">
      <c r="B221">
        <v>217</v>
      </c>
      <c r="C221">
        <v>0.39968564102592485</v>
      </c>
      <c r="D221">
        <v>0.20619295608934346</v>
      </c>
      <c r="E221">
        <v>0.72679086514265501</v>
      </c>
    </row>
    <row r="222" spans="2:5">
      <c r="B222">
        <v>218</v>
      </c>
      <c r="C222">
        <v>0.25013301291747403</v>
      </c>
      <c r="D222">
        <v>0.22989497324632302</v>
      </c>
      <c r="E222">
        <v>0.78362321537223534</v>
      </c>
    </row>
    <row r="223" spans="2:5">
      <c r="B223">
        <v>219</v>
      </c>
      <c r="C223">
        <v>0.45911048511206931</v>
      </c>
      <c r="D223">
        <v>0.42732816758262204</v>
      </c>
      <c r="E223">
        <v>0.5035802565021944</v>
      </c>
    </row>
    <row r="224" spans="2:5">
      <c r="B224">
        <v>220</v>
      </c>
      <c r="C224">
        <v>0.33732026075399024</v>
      </c>
      <c r="D224">
        <v>0.21288407664673858</v>
      </c>
      <c r="E224">
        <v>0.78555789761578687</v>
      </c>
    </row>
    <row r="225" spans="2:5">
      <c r="B225">
        <v>221</v>
      </c>
      <c r="C225">
        <v>8.73859948186861E-2</v>
      </c>
      <c r="D225">
        <v>0.16457015640023703</v>
      </c>
      <c r="E225">
        <v>0.92583866217827038</v>
      </c>
    </row>
    <row r="226" spans="2:5">
      <c r="B226">
        <v>222</v>
      </c>
      <c r="C226">
        <v>0.22658511861707431</v>
      </c>
      <c r="D226">
        <v>0.23760182640015506</v>
      </c>
      <c r="E226">
        <v>0.81433743344095821</v>
      </c>
    </row>
    <row r="227" spans="2:5">
      <c r="B227">
        <v>223</v>
      </c>
      <c r="C227">
        <v>8.7483325994240496E-2</v>
      </c>
      <c r="D227">
        <v>0.11708167428650385</v>
      </c>
      <c r="E227">
        <v>0.95006599382138324</v>
      </c>
    </row>
    <row r="228" spans="2:5">
      <c r="B228">
        <v>224</v>
      </c>
      <c r="C228">
        <v>0.247569097611049</v>
      </c>
      <c r="D228">
        <v>0.28099791592211298</v>
      </c>
      <c r="E228">
        <v>0.79503333118749131</v>
      </c>
    </row>
    <row r="229" spans="2:5">
      <c r="B229">
        <v>225</v>
      </c>
      <c r="C229">
        <v>0.1865030048163937</v>
      </c>
      <c r="D229">
        <v>0.25477349126010929</v>
      </c>
      <c r="E229">
        <v>0.82548217427134474</v>
      </c>
    </row>
    <row r="230" spans="2:5">
      <c r="B230">
        <v>226</v>
      </c>
      <c r="C230">
        <v>0.1767817327926102</v>
      </c>
      <c r="D230">
        <v>0.14774660486150434</v>
      </c>
      <c r="E230">
        <v>0.91214946354762971</v>
      </c>
    </row>
    <row r="231" spans="2:5">
      <c r="B231">
        <v>227</v>
      </c>
      <c r="C231">
        <v>0.33279136114922825</v>
      </c>
      <c r="D231">
        <v>0.17242583872052725</v>
      </c>
      <c r="E231">
        <v>0.80287242974760731</v>
      </c>
    </row>
    <row r="232" spans="2:5">
      <c r="B232">
        <v>228</v>
      </c>
      <c r="C232">
        <v>0.31321541389082957</v>
      </c>
      <c r="D232">
        <v>9.1507326874145645E-2</v>
      </c>
      <c r="E232">
        <v>0.87670457314662642</v>
      </c>
    </row>
    <row r="233" spans="2:5">
      <c r="B233">
        <v>229</v>
      </c>
      <c r="C233">
        <v>0.1763143359824626</v>
      </c>
      <c r="D233">
        <v>8.1098503702295099E-2</v>
      </c>
      <c r="E233">
        <v>0.93543123603777012</v>
      </c>
    </row>
    <row r="234" spans="2:5">
      <c r="B234">
        <v>230</v>
      </c>
      <c r="C234">
        <v>0.42243381425083126</v>
      </c>
      <c r="D234">
        <v>0.41636483841858368</v>
      </c>
      <c r="E234">
        <v>0.55099815148465847</v>
      </c>
    </row>
    <row r="235" spans="2:5">
      <c r="B235">
        <v>231</v>
      </c>
      <c r="C235">
        <v>0.18509957462012835</v>
      </c>
      <c r="D235">
        <v>0.31429469536365628</v>
      </c>
      <c r="E235">
        <v>0.77046195737059764</v>
      </c>
    </row>
    <row r="236" spans="2:5">
      <c r="B236">
        <v>232</v>
      </c>
      <c r="C236">
        <v>0.29463368337910789</v>
      </c>
      <c r="D236">
        <v>0.14597154898473996</v>
      </c>
      <c r="E236">
        <v>0.88935862853314251</v>
      </c>
    </row>
    <row r="237" spans="2:5">
      <c r="B237">
        <v>233</v>
      </c>
      <c r="C237">
        <v>0.22949130416562108</v>
      </c>
      <c r="D237">
        <v>0.15915463989705247</v>
      </c>
      <c r="E237">
        <v>0.86956143696798627</v>
      </c>
    </row>
    <row r="238" spans="2:5">
      <c r="B238">
        <v>234</v>
      </c>
      <c r="C238">
        <v>0.39385857043091571</v>
      </c>
      <c r="D238">
        <v>8.0128922238710654E-2</v>
      </c>
      <c r="E238">
        <v>0.80446711854253672</v>
      </c>
    </row>
    <row r="239" spans="2:5">
      <c r="B239">
        <v>235</v>
      </c>
      <c r="C239">
        <v>0.2166916840471399</v>
      </c>
      <c r="D239">
        <v>0.29174966323973073</v>
      </c>
      <c r="E239">
        <v>0.77746155991154242</v>
      </c>
    </row>
    <row r="240" spans="2:5">
      <c r="B240">
        <v>236</v>
      </c>
      <c r="C240">
        <v>0.21247935780509131</v>
      </c>
      <c r="D240">
        <v>0.20587697739667923</v>
      </c>
      <c r="E240">
        <v>0.84346962618140719</v>
      </c>
    </row>
    <row r="241" spans="2:5">
      <c r="B241">
        <v>237</v>
      </c>
      <c r="C241">
        <v>0.27522095679011044</v>
      </c>
      <c r="D241">
        <v>0.15983535590015649</v>
      </c>
      <c r="E241">
        <v>0.88739897843092841</v>
      </c>
    </row>
    <row r="242" spans="2:5">
      <c r="B242">
        <v>238</v>
      </c>
      <c r="C242">
        <v>0.45652874790526604</v>
      </c>
      <c r="D242">
        <v>0.40325054151972062</v>
      </c>
      <c r="E242">
        <v>0.66120870562275635</v>
      </c>
    </row>
    <row r="243" spans="2:5">
      <c r="B243">
        <v>239</v>
      </c>
      <c r="C243">
        <v>0.24262306002862988</v>
      </c>
      <c r="D243">
        <v>0.27436834013571942</v>
      </c>
      <c r="E243">
        <v>0.79796310919772995</v>
      </c>
    </row>
    <row r="244" spans="2:5">
      <c r="B244">
        <v>240</v>
      </c>
      <c r="C244">
        <v>0.51579687918455086</v>
      </c>
      <c r="D244">
        <v>0.42471600816747801</v>
      </c>
      <c r="E244">
        <v>0.57498587389724909</v>
      </c>
    </row>
    <row r="245" spans="2:5">
      <c r="B245">
        <v>241</v>
      </c>
      <c r="C245">
        <v>0.16047918862015431</v>
      </c>
      <c r="D245">
        <v>0.26756189009976739</v>
      </c>
      <c r="E245">
        <v>0.8546346393810349</v>
      </c>
    </row>
    <row r="246" spans="2:5">
      <c r="B246">
        <v>242</v>
      </c>
      <c r="C246">
        <v>0.21879273810230904</v>
      </c>
      <c r="D246">
        <v>0.14008154756258834</v>
      </c>
      <c r="E246">
        <v>0.89271131515248048</v>
      </c>
    </row>
    <row r="247" spans="2:5">
      <c r="B247">
        <v>243</v>
      </c>
      <c r="C247">
        <v>0.4032608810072994</v>
      </c>
      <c r="D247">
        <v>0.54750331141120789</v>
      </c>
      <c r="E247">
        <v>0.44427702695775095</v>
      </c>
    </row>
    <row r="248" spans="2:5">
      <c r="B248">
        <v>244</v>
      </c>
      <c r="C248">
        <v>0.21204972928601939</v>
      </c>
      <c r="D248">
        <v>0.29987859494386426</v>
      </c>
      <c r="E248">
        <v>0.79229939387857695</v>
      </c>
    </row>
    <row r="249" spans="2:5">
      <c r="B249">
        <v>245</v>
      </c>
      <c r="C249">
        <v>0.39952243327676285</v>
      </c>
      <c r="D249">
        <v>0.26727911678401767</v>
      </c>
      <c r="E249">
        <v>0.73647545615314114</v>
      </c>
    </row>
    <row r="250" spans="2:5">
      <c r="B250">
        <v>246</v>
      </c>
      <c r="C250">
        <v>0.17696654064021658</v>
      </c>
      <c r="D250">
        <v>0.13716222007355011</v>
      </c>
      <c r="E250">
        <v>0.8985569131863147</v>
      </c>
    </row>
    <row r="251" spans="2:5">
      <c r="B251">
        <v>247</v>
      </c>
      <c r="C251">
        <v>0.47205026275115652</v>
      </c>
      <c r="D251">
        <v>0.45513353662936007</v>
      </c>
      <c r="E251">
        <v>0.56344311948520698</v>
      </c>
    </row>
    <row r="252" spans="2:5">
      <c r="B252">
        <v>248</v>
      </c>
      <c r="C252">
        <v>0.33831916913139798</v>
      </c>
      <c r="D252">
        <v>0.40260740171774134</v>
      </c>
      <c r="E252">
        <v>0.65454752849438691</v>
      </c>
    </row>
    <row r="253" spans="2:5">
      <c r="B253">
        <v>249</v>
      </c>
      <c r="C253">
        <v>0.23584182080126578</v>
      </c>
      <c r="D253">
        <v>0.24224626104874525</v>
      </c>
      <c r="E253">
        <v>0.79617973252845498</v>
      </c>
    </row>
    <row r="254" spans="2:5">
      <c r="B254">
        <v>250</v>
      </c>
      <c r="C254">
        <v>0.38065041224612339</v>
      </c>
      <c r="D254">
        <v>0.27503113973818211</v>
      </c>
      <c r="E254">
        <v>0.70713124425462826</v>
      </c>
    </row>
    <row r="255" spans="2:5">
      <c r="B255">
        <v>251</v>
      </c>
      <c r="C255">
        <v>0.26298452628826408</v>
      </c>
      <c r="D255">
        <v>0.25959141347290304</v>
      </c>
      <c r="E255">
        <v>0.78964645027562608</v>
      </c>
    </row>
    <row r="256" spans="2:5">
      <c r="B256">
        <v>252</v>
      </c>
      <c r="C256">
        <v>8.5340568950399251E-2</v>
      </c>
      <c r="D256">
        <v>8.6090559047593135E-2</v>
      </c>
      <c r="E256">
        <v>0.96540952932149326</v>
      </c>
    </row>
    <row r="257" spans="2:5">
      <c r="B257">
        <v>253</v>
      </c>
      <c r="C257">
        <v>0.36271728449307328</v>
      </c>
      <c r="D257">
        <v>0.1964524742642203</v>
      </c>
      <c r="E257">
        <v>0.81006874559287612</v>
      </c>
    </row>
    <row r="258" spans="2:5">
      <c r="B258">
        <v>254</v>
      </c>
      <c r="C258">
        <v>0.2591489454935253</v>
      </c>
      <c r="D258">
        <v>0.38022736119620371</v>
      </c>
      <c r="E258">
        <v>0.70792594139733378</v>
      </c>
    </row>
    <row r="259" spans="2:5">
      <c r="B259">
        <v>255</v>
      </c>
      <c r="C259">
        <v>0.2805271746959439</v>
      </c>
      <c r="D259">
        <v>0.19234806285547795</v>
      </c>
      <c r="E259">
        <v>0.82755806068120696</v>
      </c>
    </row>
    <row r="260" spans="2:5">
      <c r="B260">
        <v>256</v>
      </c>
      <c r="C260">
        <v>0.38068386496646323</v>
      </c>
      <c r="D260">
        <v>0.2268194796281201</v>
      </c>
      <c r="E260">
        <v>0.74059952461539558</v>
      </c>
    </row>
    <row r="261" spans="2:5">
      <c r="B261">
        <v>257</v>
      </c>
      <c r="C261">
        <v>0.26505406953733701</v>
      </c>
      <c r="D261">
        <v>0.24347410440550302</v>
      </c>
      <c r="E261">
        <v>0.78829510581020512</v>
      </c>
    </row>
    <row r="262" spans="2:5">
      <c r="B262">
        <v>258</v>
      </c>
      <c r="C262">
        <v>0.42747097753405339</v>
      </c>
      <c r="D262">
        <v>0.13334991335845478</v>
      </c>
      <c r="E262">
        <v>0.79449485918178964</v>
      </c>
    </row>
    <row r="263" spans="2:5">
      <c r="B263">
        <v>259</v>
      </c>
      <c r="C263">
        <v>0.41116575770722424</v>
      </c>
      <c r="D263">
        <v>0.34312656020071586</v>
      </c>
      <c r="E263">
        <v>0.65033707986687395</v>
      </c>
    </row>
    <row r="264" spans="2:5">
      <c r="B264">
        <v>260</v>
      </c>
      <c r="C264">
        <v>0.34600134247358538</v>
      </c>
      <c r="D264">
        <v>0.36638370452374247</v>
      </c>
      <c r="E264">
        <v>0.68881260111269649</v>
      </c>
    </row>
    <row r="265" spans="2:5">
      <c r="B265">
        <v>261</v>
      </c>
      <c r="C265">
        <v>0.44829625326241207</v>
      </c>
      <c r="D265">
        <v>0.35446343451800177</v>
      </c>
      <c r="E265">
        <v>0.60203496044978011</v>
      </c>
    </row>
    <row r="266" spans="2:5">
      <c r="B266">
        <v>262</v>
      </c>
      <c r="C266">
        <v>0.14536080838023097</v>
      </c>
      <c r="D266">
        <v>0.10920927192861564</v>
      </c>
      <c r="E266">
        <v>0.9303153605626544</v>
      </c>
    </row>
    <row r="267" spans="2:5">
      <c r="B267">
        <v>263</v>
      </c>
      <c r="C267">
        <v>0.16853882132138823</v>
      </c>
      <c r="D267">
        <v>0.13806501211562427</v>
      </c>
      <c r="E267">
        <v>0.91136034008568267</v>
      </c>
    </row>
    <row r="268" spans="2:5">
      <c r="B268">
        <v>264</v>
      </c>
      <c r="C268">
        <v>0.11457033091782554</v>
      </c>
      <c r="D268">
        <v>0.16331833806033802</v>
      </c>
      <c r="E268">
        <v>0.92113135361609577</v>
      </c>
    </row>
    <row r="269" spans="2:5">
      <c r="B269">
        <v>265</v>
      </c>
      <c r="C269">
        <v>0.51350757190567808</v>
      </c>
      <c r="D269">
        <v>0.56033402750262995</v>
      </c>
      <c r="E269">
        <v>0.37038756289106411</v>
      </c>
    </row>
    <row r="270" spans="2:5">
      <c r="B270">
        <v>266</v>
      </c>
      <c r="C270">
        <v>0.2097889479480772</v>
      </c>
      <c r="D270">
        <v>0.20169663146801931</v>
      </c>
      <c r="E270">
        <v>0.86168292145666925</v>
      </c>
    </row>
    <row r="271" spans="2:5">
      <c r="B271">
        <v>267</v>
      </c>
      <c r="C271">
        <v>0.22851665760012441</v>
      </c>
      <c r="D271">
        <v>0.23863677958365742</v>
      </c>
      <c r="E271">
        <v>0.82388251443682448</v>
      </c>
    </row>
    <row r="272" spans="2:5">
      <c r="B272">
        <v>268</v>
      </c>
      <c r="C272">
        <v>0.33164996468036156</v>
      </c>
      <c r="D272">
        <v>0.27896798581990473</v>
      </c>
      <c r="E272">
        <v>0.72848224172083498</v>
      </c>
    </row>
    <row r="273" spans="2:5">
      <c r="B273">
        <v>269</v>
      </c>
      <c r="C273">
        <v>0.47196093106501269</v>
      </c>
      <c r="D273">
        <v>0.17712756094035459</v>
      </c>
      <c r="E273">
        <v>0.73621447093129744</v>
      </c>
    </row>
    <row r="274" spans="2:5">
      <c r="B274">
        <v>270</v>
      </c>
      <c r="C274">
        <v>0.33155696110911548</v>
      </c>
      <c r="D274">
        <v>0.2722825390040764</v>
      </c>
      <c r="E274">
        <v>0.77612367795256731</v>
      </c>
    </row>
    <row r="275" spans="2:5">
      <c r="B275">
        <v>271</v>
      </c>
      <c r="C275">
        <v>0.33446347657731085</v>
      </c>
      <c r="D275">
        <v>0.29190474973832076</v>
      </c>
      <c r="E275">
        <v>0.74418962631167296</v>
      </c>
    </row>
    <row r="276" spans="2:5">
      <c r="B276">
        <v>272</v>
      </c>
      <c r="C276">
        <v>0.46826008388835955</v>
      </c>
      <c r="D276">
        <v>0.43610482551563473</v>
      </c>
      <c r="E276">
        <v>0.50391606731519434</v>
      </c>
    </row>
    <row r="277" spans="2:5">
      <c r="B277">
        <v>273</v>
      </c>
      <c r="C277">
        <v>0.10126055498462103</v>
      </c>
      <c r="D277">
        <v>0.14933542347112799</v>
      </c>
      <c r="E277">
        <v>0.94108134435332524</v>
      </c>
    </row>
    <row r="278" spans="2:5">
      <c r="B278">
        <v>274</v>
      </c>
      <c r="C278">
        <v>0.13881756729987135</v>
      </c>
      <c r="D278">
        <v>0.13486071163972219</v>
      </c>
      <c r="E278">
        <v>0.92595978835414694</v>
      </c>
    </row>
    <row r="279" spans="2:5">
      <c r="B279">
        <v>275</v>
      </c>
      <c r="C279">
        <v>0.41323875009231148</v>
      </c>
      <c r="D279">
        <v>0.26022725251133633</v>
      </c>
      <c r="E279">
        <v>0.6734992507006432</v>
      </c>
    </row>
    <row r="280" spans="2:5">
      <c r="B280">
        <v>276</v>
      </c>
      <c r="C280">
        <v>0.16240968259296623</v>
      </c>
      <c r="D280">
        <v>0.19442264214147686</v>
      </c>
      <c r="E280">
        <v>0.88599285353464052</v>
      </c>
    </row>
    <row r="281" spans="2:5">
      <c r="B281">
        <v>277</v>
      </c>
      <c r="C281">
        <v>0.53478459820960622</v>
      </c>
      <c r="D281">
        <v>0.51530590220647943</v>
      </c>
      <c r="E281">
        <v>0.35889357027350099</v>
      </c>
    </row>
    <row r="282" spans="2:5">
      <c r="B282">
        <v>278</v>
      </c>
      <c r="C282">
        <v>0.13373472185114355</v>
      </c>
      <c r="D282">
        <v>0.13404884339528475</v>
      </c>
      <c r="E282">
        <v>0.9407041142644792</v>
      </c>
    </row>
    <row r="283" spans="2:5">
      <c r="B283">
        <v>279</v>
      </c>
      <c r="C283">
        <v>0.33032469554734045</v>
      </c>
      <c r="D283">
        <v>0.11787353437990744</v>
      </c>
      <c r="E283">
        <v>0.86132522551847779</v>
      </c>
    </row>
    <row r="284" spans="2:5">
      <c r="B284">
        <v>280</v>
      </c>
      <c r="C284">
        <v>0.57092210498481433</v>
      </c>
      <c r="D284">
        <v>0.46526964029138929</v>
      </c>
      <c r="E284">
        <v>0.36520351670538859</v>
      </c>
    </row>
    <row r="285" spans="2:5">
      <c r="B285">
        <v>281</v>
      </c>
      <c r="C285">
        <v>0.43556840938304342</v>
      </c>
      <c r="D285">
        <v>0.18902383084491081</v>
      </c>
      <c r="E285">
        <v>0.71158934013130082</v>
      </c>
    </row>
    <row r="286" spans="2:5">
      <c r="B286">
        <v>282</v>
      </c>
      <c r="C286">
        <v>0.21606809527861484</v>
      </c>
      <c r="D286">
        <v>0.23511214358535903</v>
      </c>
      <c r="E286">
        <v>0.85236287456833715</v>
      </c>
    </row>
    <row r="287" spans="2:5">
      <c r="B287">
        <v>283</v>
      </c>
      <c r="C287">
        <v>0.16424701312291334</v>
      </c>
      <c r="D287">
        <v>0.31235942026840402</v>
      </c>
      <c r="E287">
        <v>0.80464747066320585</v>
      </c>
    </row>
    <row r="288" spans="2:5">
      <c r="B288">
        <v>284</v>
      </c>
      <c r="C288">
        <v>0.34553720617865147</v>
      </c>
      <c r="D288">
        <v>0.31478561606361904</v>
      </c>
      <c r="E288">
        <v>0.70365054661103232</v>
      </c>
    </row>
    <row r="289" spans="2:5">
      <c r="B289">
        <v>285</v>
      </c>
      <c r="C289">
        <v>0.31763848790609639</v>
      </c>
      <c r="D289">
        <v>0.33492018921359501</v>
      </c>
      <c r="E289">
        <v>0.71304338768327979</v>
      </c>
    </row>
    <row r="290" spans="2:5">
      <c r="B290">
        <v>286</v>
      </c>
      <c r="C290">
        <v>0.41160195704051894</v>
      </c>
      <c r="D290">
        <v>0.39059377997242251</v>
      </c>
      <c r="E290">
        <v>0.56851267996876587</v>
      </c>
    </row>
    <row r="291" spans="2:5">
      <c r="B291">
        <v>287</v>
      </c>
      <c r="C291">
        <v>0.16857818472215041</v>
      </c>
      <c r="D291">
        <v>0.18660654443866764</v>
      </c>
      <c r="E291">
        <v>0.87719102163351059</v>
      </c>
    </row>
    <row r="292" spans="2:5">
      <c r="B292">
        <v>288</v>
      </c>
      <c r="C292">
        <v>6.4472065488056937E-2</v>
      </c>
      <c r="D292">
        <v>9.4604994586195215E-2</v>
      </c>
      <c r="E292">
        <v>0.96313091877790225</v>
      </c>
    </row>
    <row r="293" spans="2:5">
      <c r="B293">
        <v>289</v>
      </c>
      <c r="C293">
        <v>0.27141393806629588</v>
      </c>
      <c r="D293">
        <v>0.36167742922271762</v>
      </c>
      <c r="E293">
        <v>0.75368399708856226</v>
      </c>
    </row>
    <row r="294" spans="2:5">
      <c r="B294">
        <v>290</v>
      </c>
      <c r="C294">
        <v>0.354748009026705</v>
      </c>
      <c r="D294">
        <v>0.48530571790808419</v>
      </c>
      <c r="E294">
        <v>0.57294908712241188</v>
      </c>
    </row>
    <row r="295" spans="2:5">
      <c r="B295">
        <v>291</v>
      </c>
      <c r="C295">
        <v>0.48919647935368227</v>
      </c>
      <c r="D295">
        <v>0.50711137705916132</v>
      </c>
      <c r="E295">
        <v>0.40493783792875387</v>
      </c>
    </row>
    <row r="296" spans="2:5">
      <c r="B296">
        <v>292</v>
      </c>
      <c r="C296">
        <v>0.35679736792380001</v>
      </c>
      <c r="D296">
        <v>0.24585325219038615</v>
      </c>
      <c r="E296">
        <v>0.73916298375885892</v>
      </c>
    </row>
    <row r="297" spans="2:5">
      <c r="B297">
        <v>293</v>
      </c>
      <c r="C297">
        <v>0.34585448463433316</v>
      </c>
      <c r="D297">
        <v>0.49574368154155019</v>
      </c>
      <c r="E297">
        <v>0.58891376093756631</v>
      </c>
    </row>
    <row r="298" spans="2:5">
      <c r="B298">
        <v>294</v>
      </c>
      <c r="C298">
        <v>0.41403722712420554</v>
      </c>
      <c r="D298">
        <v>0.6073897146068713</v>
      </c>
      <c r="E298">
        <v>0.42802422703725213</v>
      </c>
    </row>
    <row r="299" spans="2:5">
      <c r="B299">
        <v>295</v>
      </c>
      <c r="C299">
        <v>0.15653029199284385</v>
      </c>
      <c r="D299">
        <v>0.21427552906262348</v>
      </c>
      <c r="E299">
        <v>0.8668845558805407</v>
      </c>
    </row>
    <row r="300" spans="2:5">
      <c r="B300">
        <v>296</v>
      </c>
      <c r="C300">
        <v>0.36917345064379481</v>
      </c>
      <c r="D300">
        <v>0.34613809521712535</v>
      </c>
      <c r="E300">
        <v>0.73964011445611921</v>
      </c>
    </row>
    <row r="301" spans="2:5">
      <c r="B301">
        <v>297</v>
      </c>
      <c r="C301">
        <v>0.44829180048859063</v>
      </c>
      <c r="D301">
        <v>0.35309144763687889</v>
      </c>
      <c r="E301">
        <v>0.61183877391239372</v>
      </c>
    </row>
    <row r="302" spans="2:5">
      <c r="B302">
        <v>298</v>
      </c>
      <c r="C302">
        <v>0.37231190279999038</v>
      </c>
      <c r="D302">
        <v>0.10095039090245314</v>
      </c>
      <c r="E302">
        <v>0.85542019024500404</v>
      </c>
    </row>
    <row r="303" spans="2:5">
      <c r="B303">
        <v>299</v>
      </c>
      <c r="C303">
        <v>0.43794331855220525</v>
      </c>
      <c r="D303">
        <v>0.33394973710625442</v>
      </c>
      <c r="E303">
        <v>0.61642652462975212</v>
      </c>
    </row>
    <row r="304" spans="2:5">
      <c r="B304">
        <v>300</v>
      </c>
      <c r="C304">
        <v>0.27184281169744606</v>
      </c>
      <c r="D304">
        <v>0.12749571882430749</v>
      </c>
      <c r="E304">
        <v>0.88233366816413761</v>
      </c>
    </row>
    <row r="305" spans="2:5">
      <c r="B305">
        <v>301</v>
      </c>
      <c r="C305">
        <v>0.37375033602937308</v>
      </c>
      <c r="D305">
        <v>0.27504796698227896</v>
      </c>
      <c r="E305">
        <v>0.71756006289484087</v>
      </c>
    </row>
    <row r="306" spans="2:5">
      <c r="B306">
        <v>302</v>
      </c>
      <c r="C306">
        <v>0.52904730078533158</v>
      </c>
      <c r="D306">
        <v>0.52179908516159168</v>
      </c>
      <c r="E306">
        <v>0.39390293314831343</v>
      </c>
    </row>
    <row r="307" spans="2:5">
      <c r="B307">
        <v>303</v>
      </c>
      <c r="C307">
        <v>0.274254800351797</v>
      </c>
      <c r="D307">
        <v>0.15483306777878753</v>
      </c>
      <c r="E307">
        <v>0.8545039659407192</v>
      </c>
    </row>
    <row r="308" spans="2:5">
      <c r="B308">
        <v>304</v>
      </c>
      <c r="C308">
        <v>0.25471686335978072</v>
      </c>
      <c r="D308">
        <v>0.26510849349453269</v>
      </c>
      <c r="E308">
        <v>0.82682917577782189</v>
      </c>
    </row>
    <row r="309" spans="2:5">
      <c r="B309">
        <v>305</v>
      </c>
      <c r="C309">
        <v>0.30697389818622856</v>
      </c>
      <c r="D309">
        <v>0.22814172591630522</v>
      </c>
      <c r="E309">
        <v>0.76643623897944635</v>
      </c>
    </row>
    <row r="310" spans="2:5">
      <c r="B310">
        <v>306</v>
      </c>
      <c r="C310">
        <v>0.19746722828173252</v>
      </c>
      <c r="D310">
        <v>0.21598907113021473</v>
      </c>
      <c r="E310">
        <v>0.88071388145127805</v>
      </c>
    </row>
    <row r="311" spans="2:5">
      <c r="B311">
        <v>307</v>
      </c>
      <c r="C311">
        <v>9.8310696603419956E-2</v>
      </c>
      <c r="D311">
        <v>0.21561114687733679</v>
      </c>
      <c r="E311">
        <v>0.88517048010731325</v>
      </c>
    </row>
    <row r="312" spans="2:5">
      <c r="B312">
        <v>308</v>
      </c>
      <c r="C312">
        <v>0.16213303639771937</v>
      </c>
      <c r="D312">
        <v>0.29608121935559872</v>
      </c>
      <c r="E312">
        <v>0.85122928746778681</v>
      </c>
    </row>
    <row r="313" spans="2:5">
      <c r="B313">
        <v>309</v>
      </c>
      <c r="C313">
        <v>0.47331274245831662</v>
      </c>
      <c r="D313">
        <v>0.55120728777118</v>
      </c>
      <c r="E313">
        <v>0.4052024643199223</v>
      </c>
    </row>
    <row r="314" spans="2:5">
      <c r="B314">
        <v>310</v>
      </c>
      <c r="C314">
        <v>0.29120072470502834</v>
      </c>
      <c r="D314">
        <v>0.1898528060281337</v>
      </c>
      <c r="E314">
        <v>0.87065959991602793</v>
      </c>
    </row>
    <row r="315" spans="2:5">
      <c r="B315">
        <v>311</v>
      </c>
      <c r="C315">
        <v>0.37538478281670995</v>
      </c>
      <c r="D315">
        <v>0.11163304442504229</v>
      </c>
      <c r="E315">
        <v>0.82450499945089617</v>
      </c>
    </row>
    <row r="316" spans="2:5">
      <c r="B316">
        <v>312</v>
      </c>
      <c r="C316">
        <v>0.16723606543397546</v>
      </c>
      <c r="D316">
        <v>0.18676598233517022</v>
      </c>
      <c r="E316">
        <v>0.89036047643364147</v>
      </c>
    </row>
    <row r="317" spans="2:5">
      <c r="B317">
        <v>313</v>
      </c>
      <c r="C317">
        <v>0.53259652013433945</v>
      </c>
      <c r="D317">
        <v>0.48873017447263878</v>
      </c>
      <c r="E317">
        <v>0.43165214427531601</v>
      </c>
    </row>
    <row r="318" spans="2:5">
      <c r="B318">
        <v>314</v>
      </c>
      <c r="C318">
        <v>0.48555704603186206</v>
      </c>
      <c r="D318">
        <v>0.35051857393287777</v>
      </c>
      <c r="E318">
        <v>0.54702844588312316</v>
      </c>
    </row>
    <row r="319" spans="2:5">
      <c r="B319">
        <v>315</v>
      </c>
      <c r="C319">
        <v>7.8147672922540129E-2</v>
      </c>
      <c r="D319">
        <v>0.12056808054825011</v>
      </c>
      <c r="E319">
        <v>0.95003235602575731</v>
      </c>
    </row>
    <row r="320" spans="2:5">
      <c r="B320">
        <v>316</v>
      </c>
      <c r="C320">
        <v>0.12614524615383188</v>
      </c>
      <c r="D320">
        <v>0.12183926169517253</v>
      </c>
      <c r="E320">
        <v>0.94867754328790388</v>
      </c>
    </row>
    <row r="321" spans="2:5">
      <c r="B321">
        <v>317</v>
      </c>
      <c r="C321">
        <v>0.31119181537897417</v>
      </c>
      <c r="D321">
        <v>0.39132216861447466</v>
      </c>
      <c r="E321">
        <v>0.7038881299301567</v>
      </c>
    </row>
    <row r="322" spans="2:5">
      <c r="B322">
        <v>318</v>
      </c>
      <c r="C322">
        <v>0.59741427028146921</v>
      </c>
      <c r="D322">
        <v>0.47923374136485858</v>
      </c>
      <c r="E322">
        <v>0.37446076519773086</v>
      </c>
    </row>
    <row r="323" spans="2:5">
      <c r="B323">
        <v>319</v>
      </c>
      <c r="C323">
        <v>0.36933673372357079</v>
      </c>
      <c r="D323">
        <v>0.5342625988398606</v>
      </c>
      <c r="E323">
        <v>0.48267075461464665</v>
      </c>
    </row>
    <row r="324" spans="2:5">
      <c r="B324">
        <v>320</v>
      </c>
      <c r="C324">
        <v>0.30326217572167069</v>
      </c>
      <c r="D324">
        <v>0.17932277477200131</v>
      </c>
      <c r="E324">
        <v>0.83828473784479163</v>
      </c>
    </row>
    <row r="325" spans="2:5">
      <c r="B325">
        <v>321</v>
      </c>
      <c r="C325">
        <v>0.4165249385271782</v>
      </c>
      <c r="D325">
        <v>0.31823559535650103</v>
      </c>
      <c r="E325">
        <v>0.69099092486718239</v>
      </c>
    </row>
    <row r="326" spans="2:5">
      <c r="B326">
        <v>322</v>
      </c>
      <c r="C326">
        <v>0.39136705234966412</v>
      </c>
      <c r="D326">
        <v>0.39100134062615877</v>
      </c>
      <c r="E326">
        <v>0.66447650320766272</v>
      </c>
    </row>
    <row r="327" spans="2:5">
      <c r="B327">
        <v>323</v>
      </c>
      <c r="C327">
        <v>0.35784137355080781</v>
      </c>
      <c r="D327">
        <v>0.25605347028312425</v>
      </c>
      <c r="E327">
        <v>0.73839009614801565</v>
      </c>
    </row>
    <row r="328" spans="2:5">
      <c r="B328">
        <v>324</v>
      </c>
      <c r="C328">
        <v>0.15843244685990762</v>
      </c>
      <c r="D328">
        <v>0.28650280119846272</v>
      </c>
      <c r="E328">
        <v>0.8300481385916576</v>
      </c>
    </row>
    <row r="329" spans="2:5">
      <c r="B329">
        <v>325</v>
      </c>
      <c r="C329">
        <v>0.28726218746146215</v>
      </c>
      <c r="D329">
        <v>0.19591734333834943</v>
      </c>
      <c r="E329">
        <v>0.82284877719299709</v>
      </c>
    </row>
    <row r="330" spans="2:5">
      <c r="B330">
        <v>326</v>
      </c>
      <c r="C330">
        <v>0.36947654191768498</v>
      </c>
      <c r="D330">
        <v>0.29250352878781199</v>
      </c>
      <c r="E330">
        <v>0.66602857504010482</v>
      </c>
    </row>
    <row r="331" spans="2:5">
      <c r="B331">
        <v>327</v>
      </c>
      <c r="C331">
        <v>0.17100820238066197</v>
      </c>
      <c r="D331">
        <v>0.18645374266305131</v>
      </c>
      <c r="E331">
        <v>0.8688139879918606</v>
      </c>
    </row>
    <row r="332" spans="2:5">
      <c r="B332">
        <v>328</v>
      </c>
      <c r="C332">
        <v>0.43161309122277464</v>
      </c>
      <c r="D332">
        <v>0.50105991503185598</v>
      </c>
      <c r="E332">
        <v>0.47458170484502432</v>
      </c>
    </row>
    <row r="333" spans="2:5">
      <c r="B333">
        <v>329</v>
      </c>
      <c r="C333">
        <v>0.56565154783827887</v>
      </c>
      <c r="D333">
        <v>0.42831398849993696</v>
      </c>
      <c r="E333">
        <v>0.40850493082458539</v>
      </c>
    </row>
    <row r="334" spans="2:5">
      <c r="B334">
        <v>330</v>
      </c>
      <c r="C334">
        <v>0.54614224609391404</v>
      </c>
      <c r="D334">
        <v>0.28003402027145563</v>
      </c>
      <c r="E334">
        <v>0.54892335202839404</v>
      </c>
    </row>
    <row r="335" spans="2:5">
      <c r="B335">
        <v>331</v>
      </c>
      <c r="C335">
        <v>0.16878115855646686</v>
      </c>
      <c r="D335">
        <v>0.19317350645426801</v>
      </c>
      <c r="E335">
        <v>0.92072746402251715</v>
      </c>
    </row>
    <row r="336" spans="2:5">
      <c r="B336">
        <v>332</v>
      </c>
      <c r="C336">
        <v>0.48460382915588446</v>
      </c>
      <c r="D336">
        <v>0.33108695340796795</v>
      </c>
      <c r="E336">
        <v>0.5391625086179137</v>
      </c>
    </row>
    <row r="337" spans="2:5">
      <c r="B337">
        <v>333</v>
      </c>
      <c r="C337">
        <v>0.50819974989994665</v>
      </c>
      <c r="D337">
        <v>0.41367427157533043</v>
      </c>
      <c r="E337">
        <v>0.52163448845738491</v>
      </c>
    </row>
    <row r="338" spans="2:5">
      <c r="B338">
        <v>334</v>
      </c>
      <c r="C338">
        <v>0.34796560350177796</v>
      </c>
      <c r="D338">
        <v>0.40887807653770064</v>
      </c>
      <c r="E338">
        <v>0.60708333866902509</v>
      </c>
    </row>
    <row r="339" spans="2:5">
      <c r="B339">
        <v>335</v>
      </c>
      <c r="C339">
        <v>0.38564782611674975</v>
      </c>
      <c r="D339">
        <v>0.15836218739800234</v>
      </c>
      <c r="E339">
        <v>0.75389390216467989</v>
      </c>
    </row>
    <row r="340" spans="2:5">
      <c r="B340">
        <v>336</v>
      </c>
      <c r="C340">
        <v>0.15274342312501391</v>
      </c>
      <c r="D340">
        <v>0.15030796250044809</v>
      </c>
      <c r="E340">
        <v>0.91947059578079182</v>
      </c>
    </row>
    <row r="341" spans="2:5">
      <c r="B341">
        <v>337</v>
      </c>
      <c r="C341">
        <v>0.11506335597974307</v>
      </c>
      <c r="D341">
        <v>0.15033712249104181</v>
      </c>
      <c r="E341">
        <v>0.94252479300104919</v>
      </c>
    </row>
    <row r="342" spans="2:5">
      <c r="B342">
        <v>338</v>
      </c>
      <c r="C342">
        <v>0.37093545420136143</v>
      </c>
      <c r="D342">
        <v>0.26871614729096882</v>
      </c>
      <c r="E342">
        <v>0.71860402762790487</v>
      </c>
    </row>
    <row r="343" spans="2:5">
      <c r="B343">
        <v>339</v>
      </c>
      <c r="C343">
        <v>0.26142545964951003</v>
      </c>
      <c r="D343">
        <v>0.25407983881347468</v>
      </c>
      <c r="E343">
        <v>0.83442009159068387</v>
      </c>
    </row>
    <row r="344" spans="2:5">
      <c r="B344">
        <v>340</v>
      </c>
      <c r="C344">
        <v>0.20164950904858209</v>
      </c>
      <c r="D344">
        <v>0.12322888821024347</v>
      </c>
      <c r="E344">
        <v>0.91062258874285673</v>
      </c>
    </row>
    <row r="345" spans="2:5">
      <c r="B345">
        <v>341</v>
      </c>
      <c r="C345">
        <v>0.34384151546325548</v>
      </c>
      <c r="D345">
        <v>0.41812544733415291</v>
      </c>
      <c r="E345">
        <v>0.71379166676360173</v>
      </c>
    </row>
    <row r="346" spans="2:5">
      <c r="B346">
        <v>342</v>
      </c>
      <c r="C346">
        <v>0.24496658779937114</v>
      </c>
      <c r="D346">
        <v>0.16985045172039062</v>
      </c>
      <c r="E346">
        <v>0.85048961033956383</v>
      </c>
    </row>
    <row r="347" spans="2:5">
      <c r="B347">
        <v>343</v>
      </c>
      <c r="C347">
        <v>0.40270951446035885</v>
      </c>
      <c r="D347">
        <v>0.34361905077862043</v>
      </c>
      <c r="E347">
        <v>0.67759049843706598</v>
      </c>
    </row>
    <row r="348" spans="2:5">
      <c r="B348">
        <v>344</v>
      </c>
      <c r="C348">
        <v>0.24620408961979728</v>
      </c>
      <c r="D348">
        <v>0.36463022636922571</v>
      </c>
      <c r="E348">
        <v>0.78509188339254421</v>
      </c>
    </row>
    <row r="349" spans="2:5">
      <c r="B349">
        <v>345</v>
      </c>
      <c r="C349">
        <v>0.41041750954883688</v>
      </c>
      <c r="D349">
        <v>0.41303251055598605</v>
      </c>
      <c r="E349">
        <v>0.56678327028351894</v>
      </c>
    </row>
    <row r="350" spans="2:5">
      <c r="B350">
        <v>346</v>
      </c>
      <c r="C350">
        <v>0.33365516054283589</v>
      </c>
      <c r="D350">
        <v>0.23604130270456242</v>
      </c>
      <c r="E350">
        <v>0.76116345893038362</v>
      </c>
    </row>
    <row r="351" spans="2:5">
      <c r="B351">
        <v>347</v>
      </c>
      <c r="C351">
        <v>0.37798170441140699</v>
      </c>
      <c r="D351">
        <v>0.30398731443522498</v>
      </c>
      <c r="E351">
        <v>0.69344228012033138</v>
      </c>
    </row>
    <row r="352" spans="2:5">
      <c r="B352">
        <v>348</v>
      </c>
      <c r="C352">
        <v>0.21941331694350771</v>
      </c>
      <c r="D352">
        <v>0.3598875135645655</v>
      </c>
      <c r="E352">
        <v>0.72500597025580171</v>
      </c>
    </row>
    <row r="353" spans="2:5">
      <c r="B353">
        <v>349</v>
      </c>
      <c r="C353">
        <v>0.15427404152457619</v>
      </c>
      <c r="D353">
        <v>0.13297012992902685</v>
      </c>
      <c r="E353">
        <v>0.91137110688867728</v>
      </c>
    </row>
    <row r="354" spans="2:5">
      <c r="B354">
        <v>350</v>
      </c>
      <c r="C354">
        <v>0.34484390009048044</v>
      </c>
      <c r="D354">
        <v>0.3187322012065138</v>
      </c>
      <c r="E354">
        <v>0.73062849042847322</v>
      </c>
    </row>
    <row r="355" spans="2:5">
      <c r="B355">
        <v>351</v>
      </c>
      <c r="C355">
        <v>0.48298352894167279</v>
      </c>
      <c r="D355">
        <v>0.38937478886864074</v>
      </c>
      <c r="E355">
        <v>0.59707079906397187</v>
      </c>
    </row>
    <row r="356" spans="2:5">
      <c r="B356">
        <v>352</v>
      </c>
      <c r="C356">
        <v>0.13119928137825954</v>
      </c>
      <c r="D356">
        <v>0.14555901658529546</v>
      </c>
      <c r="E356">
        <v>0.91624941244579106</v>
      </c>
    </row>
    <row r="357" spans="2:5">
      <c r="B357">
        <v>353</v>
      </c>
      <c r="C357">
        <v>0.48267941180038842</v>
      </c>
      <c r="D357">
        <v>0.5354318790983692</v>
      </c>
      <c r="E357">
        <v>0.46017725847231339</v>
      </c>
    </row>
    <row r="358" spans="2:5">
      <c r="B358">
        <v>354</v>
      </c>
      <c r="C358">
        <v>0.39675012457133629</v>
      </c>
      <c r="D358">
        <v>0.36461063765677593</v>
      </c>
      <c r="E358">
        <v>0.64536524489899461</v>
      </c>
    </row>
    <row r="359" spans="2:5">
      <c r="B359">
        <v>355</v>
      </c>
      <c r="C359">
        <v>0.26601286453700723</v>
      </c>
      <c r="D359">
        <v>0.26119581482662202</v>
      </c>
      <c r="E359">
        <v>0.78957150056256387</v>
      </c>
    </row>
    <row r="360" spans="2:5">
      <c r="B360">
        <v>356</v>
      </c>
      <c r="C360">
        <v>0.26908501543537389</v>
      </c>
      <c r="D360">
        <v>0.28164529253329229</v>
      </c>
      <c r="E360">
        <v>0.77642762003557997</v>
      </c>
    </row>
    <row r="361" spans="2:5">
      <c r="B361">
        <v>357</v>
      </c>
      <c r="C361">
        <v>0.21277083165269323</v>
      </c>
      <c r="D361">
        <v>0.1630421322003251</v>
      </c>
      <c r="E361">
        <v>0.88648191172478019</v>
      </c>
    </row>
    <row r="362" spans="2:5">
      <c r="B362">
        <v>358</v>
      </c>
      <c r="C362">
        <v>8.8963456176380823E-2</v>
      </c>
      <c r="D362">
        <v>0.11174150265982327</v>
      </c>
      <c r="E362">
        <v>0.95604016123834656</v>
      </c>
    </row>
    <row r="363" spans="2:5">
      <c r="B363">
        <v>359</v>
      </c>
      <c r="C363">
        <v>0.53833120160225478</v>
      </c>
      <c r="D363">
        <v>0.40933218831309043</v>
      </c>
      <c r="E363">
        <v>0.50163673840246448</v>
      </c>
    </row>
    <row r="364" spans="2:5">
      <c r="B364">
        <v>360</v>
      </c>
      <c r="C364">
        <v>0.35471307146179476</v>
      </c>
      <c r="D364">
        <v>0.34246761225618266</v>
      </c>
      <c r="E364">
        <v>0.67462052202082268</v>
      </c>
    </row>
    <row r="365" spans="2:5">
      <c r="B365">
        <v>361</v>
      </c>
      <c r="C365">
        <v>0.23607242382779683</v>
      </c>
      <c r="D365">
        <v>0.22496104705488321</v>
      </c>
      <c r="E365">
        <v>0.81436270363684948</v>
      </c>
    </row>
    <row r="366" spans="2:5">
      <c r="B366">
        <v>362</v>
      </c>
      <c r="C366">
        <v>0.32628209697075605</v>
      </c>
      <c r="D366">
        <v>0.28246824648604929</v>
      </c>
      <c r="E366">
        <v>0.78956477885040977</v>
      </c>
    </row>
    <row r="367" spans="2:5">
      <c r="B367">
        <v>363</v>
      </c>
      <c r="C367">
        <v>0.18039068268242364</v>
      </c>
      <c r="D367">
        <v>0.10752017344648399</v>
      </c>
      <c r="E367">
        <v>0.92237958092977834</v>
      </c>
    </row>
    <row r="368" spans="2:5">
      <c r="B368">
        <v>364</v>
      </c>
      <c r="C368">
        <v>0.33467652155513122</v>
      </c>
      <c r="D368">
        <v>0.25627466615706712</v>
      </c>
      <c r="E368">
        <v>0.76405214257936915</v>
      </c>
    </row>
    <row r="369" spans="2:5">
      <c r="B369">
        <v>365</v>
      </c>
      <c r="C369">
        <v>0.41589260308044146</v>
      </c>
      <c r="D369">
        <v>0.43985274177009676</v>
      </c>
      <c r="E369">
        <v>0.53792136894826759</v>
      </c>
    </row>
    <row r="370" spans="2:5">
      <c r="B370">
        <v>366</v>
      </c>
      <c r="C370">
        <v>0.2915702743186237</v>
      </c>
      <c r="D370">
        <v>0.19230783107083779</v>
      </c>
      <c r="E370">
        <v>0.81926971423034944</v>
      </c>
    </row>
    <row r="371" spans="2:5">
      <c r="B371">
        <v>367</v>
      </c>
      <c r="C371">
        <v>0.49734929153564122</v>
      </c>
      <c r="D371">
        <v>0.26214365509901966</v>
      </c>
      <c r="E371">
        <v>0.62492061450777792</v>
      </c>
    </row>
    <row r="372" spans="2:5">
      <c r="B372">
        <v>368</v>
      </c>
      <c r="C372">
        <v>0.44264248364685732</v>
      </c>
      <c r="D372">
        <v>0.18968480816840594</v>
      </c>
      <c r="E372">
        <v>0.74306297804341015</v>
      </c>
    </row>
    <row r="373" spans="2:5">
      <c r="B373">
        <v>369</v>
      </c>
      <c r="C373">
        <v>0.19335809467165044</v>
      </c>
      <c r="D373">
        <v>0.13047199209643445</v>
      </c>
      <c r="E373">
        <v>0.90889832079629673</v>
      </c>
    </row>
    <row r="374" spans="2:5">
      <c r="B374">
        <v>370</v>
      </c>
      <c r="C374">
        <v>0.45329708638009902</v>
      </c>
      <c r="D374">
        <v>0.34380162772915074</v>
      </c>
      <c r="E374">
        <v>0.63728538579019545</v>
      </c>
    </row>
    <row r="375" spans="2:5">
      <c r="B375">
        <v>371</v>
      </c>
      <c r="C375">
        <v>0.54163349574372388</v>
      </c>
      <c r="D375">
        <v>0.33060923305366563</v>
      </c>
      <c r="E375">
        <v>0.65083991982797629</v>
      </c>
    </row>
    <row r="376" spans="2:5">
      <c r="B376">
        <v>372</v>
      </c>
      <c r="C376">
        <v>0.28037268647605118</v>
      </c>
      <c r="D376">
        <v>0.21542468760946587</v>
      </c>
      <c r="E376">
        <v>0.834746297318949</v>
      </c>
    </row>
    <row r="377" spans="2:5">
      <c r="B377">
        <v>373</v>
      </c>
      <c r="C377">
        <v>0.32136075413969523</v>
      </c>
      <c r="D377">
        <v>0.43020709847700023</v>
      </c>
      <c r="E377">
        <v>0.63140973283991908</v>
      </c>
    </row>
    <row r="378" spans="2:5">
      <c r="B378">
        <v>374</v>
      </c>
      <c r="C378">
        <v>0.31765047054679862</v>
      </c>
      <c r="D378">
        <v>0.21316557920346729</v>
      </c>
      <c r="E378">
        <v>0.80775390831721328</v>
      </c>
    </row>
    <row r="379" spans="2:5">
      <c r="B379">
        <v>375</v>
      </c>
      <c r="C379">
        <v>0.3138281177498321</v>
      </c>
      <c r="D379">
        <v>0.15536956020891501</v>
      </c>
      <c r="E379">
        <v>0.83010265329687882</v>
      </c>
    </row>
    <row r="380" spans="2:5">
      <c r="B380">
        <v>376</v>
      </c>
      <c r="C380">
        <v>0.27295885245707702</v>
      </c>
      <c r="D380">
        <v>0.28668978023226105</v>
      </c>
      <c r="E380">
        <v>0.84695806389371375</v>
      </c>
    </row>
    <row r="381" spans="2:5">
      <c r="B381">
        <v>377</v>
      </c>
      <c r="C381">
        <v>0.58677847829254293</v>
      </c>
      <c r="D381">
        <v>0.41275601471069467</v>
      </c>
      <c r="E381">
        <v>0.39696399352223399</v>
      </c>
    </row>
    <row r="382" spans="2:5">
      <c r="B382">
        <v>378</v>
      </c>
      <c r="C382">
        <v>0.41653092323852958</v>
      </c>
      <c r="D382">
        <v>0.2915790120070324</v>
      </c>
      <c r="E382">
        <v>0.66361921640493016</v>
      </c>
    </row>
    <row r="383" spans="2:5">
      <c r="B383">
        <v>379</v>
      </c>
      <c r="C383">
        <v>0.28339940792097251</v>
      </c>
      <c r="D383">
        <v>0.27803675191692934</v>
      </c>
      <c r="E383">
        <v>0.79622449232139292</v>
      </c>
    </row>
    <row r="384" spans="2:5">
      <c r="B384">
        <v>380</v>
      </c>
      <c r="C384">
        <v>0.56445092306336353</v>
      </c>
      <c r="D384">
        <v>0.36592866370654908</v>
      </c>
      <c r="E384">
        <v>0.51656589664043207</v>
      </c>
    </row>
    <row r="385" spans="2:5">
      <c r="B385">
        <v>381</v>
      </c>
      <c r="C385">
        <v>0.12339088603561807</v>
      </c>
      <c r="D385">
        <v>0.2107623221495713</v>
      </c>
      <c r="E385">
        <v>0.89971487288901875</v>
      </c>
    </row>
    <row r="386" spans="2:5">
      <c r="B386">
        <v>382</v>
      </c>
      <c r="C386">
        <v>0.33073266315643723</v>
      </c>
      <c r="D386">
        <v>0.23810913897457422</v>
      </c>
      <c r="E386">
        <v>0.78957680263659191</v>
      </c>
    </row>
    <row r="387" spans="2:5">
      <c r="B387">
        <v>383</v>
      </c>
      <c r="C387">
        <v>0.15931129989119433</v>
      </c>
      <c r="D387">
        <v>0.14396809139038513</v>
      </c>
      <c r="E387">
        <v>0.91108154327384538</v>
      </c>
    </row>
    <row r="388" spans="2:5">
      <c r="B388">
        <v>384</v>
      </c>
      <c r="C388">
        <v>0.42901664491635821</v>
      </c>
      <c r="D388">
        <v>0.30463376349767823</v>
      </c>
      <c r="E388">
        <v>0.62836014050612543</v>
      </c>
    </row>
    <row r="389" spans="2:5">
      <c r="B389">
        <v>385</v>
      </c>
      <c r="C389">
        <v>0.40148689839016677</v>
      </c>
      <c r="D389">
        <v>0.24998230883785044</v>
      </c>
      <c r="E389">
        <v>0.72625365728642222</v>
      </c>
    </row>
    <row r="390" spans="2:5">
      <c r="B390">
        <v>386</v>
      </c>
      <c r="C390">
        <v>0.39966604606587408</v>
      </c>
      <c r="D390">
        <v>0.35427991750598481</v>
      </c>
      <c r="E390">
        <v>0.69755702587465318</v>
      </c>
    </row>
    <row r="391" spans="2:5">
      <c r="B391">
        <v>387</v>
      </c>
      <c r="C391">
        <v>0.35058354906123235</v>
      </c>
      <c r="D391">
        <v>0.29871981933419534</v>
      </c>
      <c r="E391">
        <v>0.71333572270846057</v>
      </c>
    </row>
    <row r="392" spans="2:5">
      <c r="B392">
        <v>388</v>
      </c>
      <c r="C392">
        <v>0.31102648828186269</v>
      </c>
      <c r="D392">
        <v>0.27402448861494688</v>
      </c>
      <c r="E392">
        <v>0.77949846098029851</v>
      </c>
    </row>
    <row r="393" spans="2:5">
      <c r="B393">
        <v>389</v>
      </c>
      <c r="C393">
        <v>0.21702503288164227</v>
      </c>
      <c r="D393">
        <v>0.21993997250170044</v>
      </c>
      <c r="E393">
        <v>0.86728225082059662</v>
      </c>
    </row>
    <row r="394" spans="2:5">
      <c r="B394">
        <v>390</v>
      </c>
      <c r="C394">
        <v>0.12886800351470887</v>
      </c>
      <c r="D394">
        <v>0.16336330438618418</v>
      </c>
      <c r="E394">
        <v>0.92618308058007814</v>
      </c>
    </row>
    <row r="395" spans="2:5">
      <c r="B395">
        <v>391</v>
      </c>
      <c r="C395">
        <v>6.7923825381754635E-2</v>
      </c>
      <c r="D395">
        <v>0.18254430395314591</v>
      </c>
      <c r="E395">
        <v>0.94434450109906443</v>
      </c>
    </row>
    <row r="396" spans="2:5">
      <c r="B396">
        <v>392</v>
      </c>
      <c r="C396">
        <v>0.50032744791676098</v>
      </c>
      <c r="D396">
        <v>0.51837737870203182</v>
      </c>
      <c r="E396">
        <v>0.44385974114786619</v>
      </c>
    </row>
    <row r="397" spans="2:5">
      <c r="B397">
        <v>393</v>
      </c>
      <c r="C397">
        <v>0.25363591037863603</v>
      </c>
      <c r="D397">
        <v>0.32250546069747354</v>
      </c>
      <c r="E397">
        <v>0.7230484368055009</v>
      </c>
    </row>
    <row r="398" spans="2:5">
      <c r="B398">
        <v>394</v>
      </c>
      <c r="C398">
        <v>0.439182074529813</v>
      </c>
      <c r="D398">
        <v>0.52124579181109709</v>
      </c>
      <c r="E398">
        <v>0.44417184810768268</v>
      </c>
    </row>
    <row r="399" spans="2:5">
      <c r="B399">
        <v>395</v>
      </c>
      <c r="C399">
        <v>0.2135667270466739</v>
      </c>
      <c r="D399">
        <v>0.21564835089312873</v>
      </c>
      <c r="E399">
        <v>0.85432887955421788</v>
      </c>
    </row>
    <row r="400" spans="2:5">
      <c r="B400">
        <v>396</v>
      </c>
      <c r="C400">
        <v>0.16604410480901644</v>
      </c>
      <c r="D400">
        <v>0.21423798379141773</v>
      </c>
      <c r="E400">
        <v>0.89742586587265416</v>
      </c>
    </row>
    <row r="401" spans="2:5">
      <c r="B401">
        <v>397</v>
      </c>
      <c r="C401">
        <v>0.42493196863201965</v>
      </c>
      <c r="D401">
        <v>0.24582320720790091</v>
      </c>
      <c r="E401">
        <v>0.71650321829711605</v>
      </c>
    </row>
    <row r="402" spans="2:5">
      <c r="B402">
        <v>398</v>
      </c>
      <c r="C402">
        <v>0.51756167731138081</v>
      </c>
      <c r="D402">
        <v>0.25382453804871258</v>
      </c>
      <c r="E402">
        <v>0.65783426288294988</v>
      </c>
    </row>
    <row r="403" spans="2:5">
      <c r="B403">
        <v>399</v>
      </c>
      <c r="C403">
        <v>0.42147869299419771</v>
      </c>
      <c r="D403">
        <v>0.30017505150597723</v>
      </c>
      <c r="E403">
        <v>0.67353973616584484</v>
      </c>
    </row>
    <row r="404" spans="2:5">
      <c r="B404">
        <v>400</v>
      </c>
      <c r="C404">
        <v>0.37486068443136328</v>
      </c>
      <c r="D404">
        <v>0.16872927801446314</v>
      </c>
      <c r="E404">
        <v>0.77438987353598376</v>
      </c>
    </row>
    <row r="405" spans="2:5">
      <c r="B405">
        <v>401</v>
      </c>
      <c r="C405">
        <v>0.26227070843627526</v>
      </c>
      <c r="D405">
        <v>0.12328854816095673</v>
      </c>
      <c r="E405">
        <v>0.89870539494199964</v>
      </c>
    </row>
    <row r="406" spans="2:5">
      <c r="B406">
        <v>402</v>
      </c>
      <c r="C406">
        <v>0.21786358739804357</v>
      </c>
      <c r="D406">
        <v>0.27523671856627291</v>
      </c>
      <c r="E406">
        <v>0.82689713305072454</v>
      </c>
    </row>
    <row r="407" spans="2:5">
      <c r="B407">
        <v>403</v>
      </c>
      <c r="C407">
        <v>0.38239309613037986</v>
      </c>
      <c r="D407">
        <v>0.34194421727642155</v>
      </c>
      <c r="E407">
        <v>0.70014853349639772</v>
      </c>
    </row>
    <row r="408" spans="2:5">
      <c r="B408">
        <v>404</v>
      </c>
      <c r="C408">
        <v>0.15526848073469207</v>
      </c>
      <c r="D408">
        <v>0.22617697725246094</v>
      </c>
      <c r="E408">
        <v>0.89129423624857018</v>
      </c>
    </row>
    <row r="409" spans="2:5">
      <c r="B409">
        <v>405</v>
      </c>
      <c r="C409">
        <v>0.30918523123188202</v>
      </c>
      <c r="D409">
        <v>0.20346477159803622</v>
      </c>
      <c r="E409">
        <v>0.80778776402218533</v>
      </c>
    </row>
    <row r="410" spans="2:5">
      <c r="B410">
        <v>406</v>
      </c>
      <c r="C410">
        <v>0.12016662679659579</v>
      </c>
      <c r="D410">
        <v>0.21275901277592241</v>
      </c>
      <c r="E410">
        <v>0.88521688800071285</v>
      </c>
    </row>
    <row r="411" spans="2:5">
      <c r="B411">
        <v>407</v>
      </c>
      <c r="C411">
        <v>0.24201608816629172</v>
      </c>
      <c r="D411">
        <v>0.20462135025241276</v>
      </c>
      <c r="E411">
        <v>0.85189632310084784</v>
      </c>
    </row>
    <row r="412" spans="2:5">
      <c r="B412">
        <v>408</v>
      </c>
      <c r="C412">
        <v>0.26835218178377834</v>
      </c>
      <c r="D412">
        <v>0.15968783804100317</v>
      </c>
      <c r="E412">
        <v>0.84139426796634864</v>
      </c>
    </row>
    <row r="413" spans="2:5">
      <c r="B413">
        <v>409</v>
      </c>
      <c r="C413">
        <v>0.32795500979664283</v>
      </c>
      <c r="D413">
        <v>0.4259213600437407</v>
      </c>
      <c r="E413">
        <v>0.67287397236962665</v>
      </c>
    </row>
    <row r="414" spans="2:5">
      <c r="B414">
        <v>410</v>
      </c>
      <c r="C414">
        <v>0.16746092104484217</v>
      </c>
      <c r="D414">
        <v>0.31974221744763553</v>
      </c>
      <c r="E414">
        <v>0.80039248833486965</v>
      </c>
    </row>
    <row r="415" spans="2:5">
      <c r="B415">
        <v>411</v>
      </c>
      <c r="C415">
        <v>0.37223145701716509</v>
      </c>
      <c r="D415">
        <v>0.22460284000281672</v>
      </c>
      <c r="E415">
        <v>0.75970776748285396</v>
      </c>
    </row>
    <row r="416" spans="2:5">
      <c r="B416">
        <v>412</v>
      </c>
      <c r="C416">
        <v>0.18940344041742224</v>
      </c>
      <c r="D416">
        <v>0.21401725484863568</v>
      </c>
      <c r="E416">
        <v>0.8760417685971118</v>
      </c>
    </row>
    <row r="417" spans="2:5">
      <c r="B417">
        <v>413</v>
      </c>
      <c r="C417">
        <v>0.26028062625075421</v>
      </c>
      <c r="D417">
        <v>0.28629162439726391</v>
      </c>
      <c r="E417">
        <v>0.82148890954136489</v>
      </c>
    </row>
    <row r="418" spans="2:5">
      <c r="B418">
        <v>414</v>
      </c>
      <c r="C418">
        <v>0.26348593142912058</v>
      </c>
      <c r="D418">
        <v>0.1127726597244081</v>
      </c>
      <c r="E418">
        <v>0.8910171964089435</v>
      </c>
    </row>
    <row r="419" spans="2:5">
      <c r="B419">
        <v>415</v>
      </c>
      <c r="C419">
        <v>0.13954427571158845</v>
      </c>
      <c r="D419">
        <v>0.12974138318516287</v>
      </c>
      <c r="E419">
        <v>0.91998159426083836</v>
      </c>
    </row>
    <row r="420" spans="2:5">
      <c r="B420">
        <v>416</v>
      </c>
      <c r="C420">
        <v>0.11204896615196752</v>
      </c>
      <c r="D420">
        <v>0.17936330049372284</v>
      </c>
      <c r="E420">
        <v>0.90182063977980831</v>
      </c>
    </row>
    <row r="421" spans="2:5">
      <c r="B421">
        <v>417</v>
      </c>
      <c r="C421">
        <v>0.59387152900962092</v>
      </c>
      <c r="D421">
        <v>0.20951987806503158</v>
      </c>
      <c r="E421">
        <v>0.6180865805439133</v>
      </c>
    </row>
    <row r="422" spans="2:5">
      <c r="B422">
        <v>418</v>
      </c>
      <c r="C422">
        <v>0.29054843923687013</v>
      </c>
      <c r="D422">
        <v>0.22041377695634984</v>
      </c>
      <c r="E422">
        <v>0.82790957055915038</v>
      </c>
    </row>
    <row r="423" spans="2:5">
      <c r="B423">
        <v>419</v>
      </c>
      <c r="C423">
        <v>0.41689322012285207</v>
      </c>
      <c r="D423">
        <v>0.27785285992488812</v>
      </c>
      <c r="E423">
        <v>0.68959882653876059</v>
      </c>
    </row>
    <row r="424" spans="2:5">
      <c r="B424">
        <v>420</v>
      </c>
      <c r="C424">
        <v>0.26144621737751217</v>
      </c>
      <c r="D424">
        <v>0.13255605489116845</v>
      </c>
      <c r="E424">
        <v>0.87409991603729975</v>
      </c>
    </row>
    <row r="425" spans="2:5">
      <c r="B425">
        <v>421</v>
      </c>
      <c r="C425">
        <v>0.15476097062721106</v>
      </c>
      <c r="D425">
        <v>0.13956309501163799</v>
      </c>
      <c r="E425">
        <v>0.92932494034010515</v>
      </c>
    </row>
    <row r="426" spans="2:5">
      <c r="B426">
        <v>422</v>
      </c>
      <c r="C426">
        <v>0.42399852700366747</v>
      </c>
      <c r="D426">
        <v>0.37041660114900166</v>
      </c>
      <c r="E426">
        <v>0.58696871538529316</v>
      </c>
    </row>
    <row r="427" spans="2:5">
      <c r="B427">
        <v>423</v>
      </c>
      <c r="C427">
        <v>0.3461438682593978</v>
      </c>
      <c r="D427">
        <v>0.45915384812391552</v>
      </c>
      <c r="E427">
        <v>0.6143215214032034</v>
      </c>
    </row>
    <row r="428" spans="2:5">
      <c r="B428">
        <v>424</v>
      </c>
      <c r="C428">
        <v>0.29970324903044243</v>
      </c>
      <c r="D428">
        <v>0.13948890499498648</v>
      </c>
      <c r="E428">
        <v>0.8530719562767527</v>
      </c>
    </row>
    <row r="429" spans="2:5">
      <c r="B429">
        <v>425</v>
      </c>
      <c r="C429">
        <v>0.28497678749346994</v>
      </c>
      <c r="D429">
        <v>0.38294978694160842</v>
      </c>
      <c r="E429">
        <v>0.68511543823953147</v>
      </c>
    </row>
    <row r="430" spans="2:5">
      <c r="B430">
        <v>426</v>
      </c>
      <c r="C430">
        <v>0.40315949111408655</v>
      </c>
      <c r="D430">
        <v>0.45582895611252094</v>
      </c>
      <c r="E430">
        <v>0.55098092562695788</v>
      </c>
    </row>
    <row r="431" spans="2:5">
      <c r="B431">
        <v>427</v>
      </c>
      <c r="C431">
        <v>0.42442306973757415</v>
      </c>
      <c r="D431">
        <v>0.42205416786967365</v>
      </c>
      <c r="E431">
        <v>0.5650452028067674</v>
      </c>
    </row>
    <row r="432" spans="2:5">
      <c r="B432">
        <v>428</v>
      </c>
      <c r="C432">
        <v>0.18844274226590052</v>
      </c>
      <c r="D432">
        <v>0.11908044637535936</v>
      </c>
      <c r="E432">
        <v>0.91334822952488137</v>
      </c>
    </row>
    <row r="433" spans="2:5">
      <c r="B433">
        <v>429</v>
      </c>
      <c r="C433">
        <v>0.42477176134794403</v>
      </c>
      <c r="D433">
        <v>0.25552628845898584</v>
      </c>
      <c r="E433">
        <v>0.67721415095962434</v>
      </c>
    </row>
    <row r="434" spans="2:5">
      <c r="B434">
        <v>430</v>
      </c>
      <c r="C434">
        <v>0.45881099913638812</v>
      </c>
      <c r="D434">
        <v>0.30991666725741407</v>
      </c>
      <c r="E434">
        <v>0.60126079547614752</v>
      </c>
    </row>
    <row r="435" spans="2:5">
      <c r="B435">
        <v>431</v>
      </c>
      <c r="C435">
        <v>0.14935126179164848</v>
      </c>
      <c r="D435">
        <v>0.16963141900783435</v>
      </c>
      <c r="E435">
        <v>0.90716837917160009</v>
      </c>
    </row>
    <row r="436" spans="2:5">
      <c r="B436">
        <v>432</v>
      </c>
      <c r="C436">
        <v>0.21772200695229421</v>
      </c>
      <c r="D436">
        <v>0.14042982095637541</v>
      </c>
      <c r="E436">
        <v>0.88454484837763214</v>
      </c>
    </row>
    <row r="437" spans="2:5">
      <c r="B437">
        <v>433</v>
      </c>
      <c r="C437">
        <v>0.17810887148699694</v>
      </c>
      <c r="D437">
        <v>0.14898070988464568</v>
      </c>
      <c r="E437">
        <v>0.90202455297351292</v>
      </c>
    </row>
    <row r="438" spans="2:5">
      <c r="B438">
        <v>434</v>
      </c>
      <c r="C438">
        <v>0.15034437827095753</v>
      </c>
      <c r="D438">
        <v>0.17811174283126596</v>
      </c>
      <c r="E438">
        <v>0.90449420711124506</v>
      </c>
    </row>
    <row r="439" spans="2:5">
      <c r="B439">
        <v>435</v>
      </c>
      <c r="C439">
        <v>0.12732433252338082</v>
      </c>
      <c r="D439">
        <v>0.19620880902712223</v>
      </c>
      <c r="E439">
        <v>0.8957163760267961</v>
      </c>
    </row>
    <row r="440" spans="2:5">
      <c r="B440">
        <v>436</v>
      </c>
      <c r="C440">
        <v>0.13461531164119939</v>
      </c>
      <c r="D440">
        <v>0.15721276760824907</v>
      </c>
      <c r="E440">
        <v>0.9122236791864855</v>
      </c>
    </row>
    <row r="441" spans="2:5">
      <c r="B441">
        <v>437</v>
      </c>
      <c r="C441">
        <v>0.11237625333247718</v>
      </c>
      <c r="D441">
        <v>0.2264917928080411</v>
      </c>
      <c r="E441">
        <v>0.88093802409831501</v>
      </c>
    </row>
    <row r="442" spans="2:5">
      <c r="B442">
        <v>438</v>
      </c>
      <c r="C442">
        <v>6.5092683202182644E-2</v>
      </c>
      <c r="D442">
        <v>0.17068530995768955</v>
      </c>
      <c r="E442">
        <v>0.93219331003357486</v>
      </c>
    </row>
    <row r="443" spans="2:5">
      <c r="B443">
        <v>439</v>
      </c>
      <c r="C443">
        <v>0.19703446140945508</v>
      </c>
      <c r="D443">
        <v>0.28999377432015327</v>
      </c>
      <c r="E443">
        <v>0.8257176341564848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ColWidth="9.140625" defaultRowHeight="15"/>
  <sheetData>
    <row r="5" spans="2:5">
      <c r="B5">
        <v>1</v>
      </c>
      <c r="C5">
        <v>0.4932253706531336</v>
      </c>
      <c r="D5">
        <v>6.6886680644190284E-32</v>
      </c>
      <c r="E5">
        <v>0.81562110486080019</v>
      </c>
    </row>
    <row r="6" spans="2:5">
      <c r="B6">
        <v>2</v>
      </c>
      <c r="C6">
        <v>0.22250127200263997</v>
      </c>
      <c r="D6">
        <v>1.9918606769580563E-32</v>
      </c>
      <c r="E6">
        <v>0.97961462412885769</v>
      </c>
    </row>
    <row r="7" spans="2:5">
      <c r="B7">
        <v>3</v>
      </c>
      <c r="C7">
        <v>0.61282183601232521</v>
      </c>
      <c r="D7">
        <v>5.7928709515984804E-32</v>
      </c>
      <c r="E7">
        <v>0.75649578233566583</v>
      </c>
    </row>
    <row r="8" spans="2:5">
      <c r="B8">
        <v>4</v>
      </c>
      <c r="C8">
        <v>0.72620928979861465</v>
      </c>
      <c r="D8">
        <v>9.4815343583362108E-32</v>
      </c>
      <c r="E8">
        <v>0.65945579603244742</v>
      </c>
    </row>
    <row r="9" spans="2:5">
      <c r="B9">
        <v>5</v>
      </c>
      <c r="C9">
        <v>0.57342223331812181</v>
      </c>
      <c r="D9">
        <v>5.2695907198951432E-32</v>
      </c>
      <c r="E9">
        <v>0.85292496863953748</v>
      </c>
    </row>
    <row r="10" spans="2:5">
      <c r="B10">
        <v>6</v>
      </c>
      <c r="C10">
        <v>0.22359174689307729</v>
      </c>
      <c r="D10">
        <v>2.5465405318363778E-32</v>
      </c>
      <c r="E10">
        <v>0.98184498933839448</v>
      </c>
    </row>
    <row r="11" spans="2:5">
      <c r="B11">
        <v>7</v>
      </c>
      <c r="C11">
        <v>0.24229140408103908</v>
      </c>
      <c r="D11">
        <v>2.1179488084453498E-32</v>
      </c>
      <c r="E11">
        <v>0.96075900956466675</v>
      </c>
    </row>
    <row r="12" spans="2:5">
      <c r="B12">
        <v>8</v>
      </c>
      <c r="C12">
        <v>0.74043325585284836</v>
      </c>
      <c r="D12">
        <v>9.0775814169962005E-32</v>
      </c>
      <c r="E12">
        <v>0.58701330870569302</v>
      </c>
    </row>
    <row r="13" spans="2:5">
      <c r="B13">
        <v>9</v>
      </c>
      <c r="C13">
        <v>0.60145608938377448</v>
      </c>
      <c r="D13">
        <v>5.9207545914915478E-32</v>
      </c>
      <c r="E13">
        <v>0.77886566408884406</v>
      </c>
    </row>
    <row r="14" spans="2:5">
      <c r="B14">
        <v>10</v>
      </c>
      <c r="C14">
        <v>0.7064421965636517</v>
      </c>
      <c r="D14">
        <v>7.0324106065115489E-32</v>
      </c>
      <c r="E14">
        <v>0.6520811578124639</v>
      </c>
    </row>
    <row r="15" spans="2:5">
      <c r="B15">
        <v>11</v>
      </c>
      <c r="C15">
        <v>0.38719169276309962</v>
      </c>
      <c r="D15">
        <v>3.5880744408471226E-32</v>
      </c>
      <c r="E15">
        <v>0.90555550718565403</v>
      </c>
    </row>
    <row r="16" spans="2:5">
      <c r="B16">
        <v>12</v>
      </c>
      <c r="C16">
        <v>0.38725801332735155</v>
      </c>
      <c r="D16">
        <v>4.9722416975824535E-32</v>
      </c>
      <c r="E16">
        <v>0.94512066529585548</v>
      </c>
    </row>
    <row r="17" spans="2:5">
      <c r="B17">
        <v>13</v>
      </c>
      <c r="C17">
        <v>0.50799284522566779</v>
      </c>
      <c r="D17">
        <v>5.1989981682146527E-32</v>
      </c>
      <c r="E17">
        <v>0.85231758264058222</v>
      </c>
    </row>
    <row r="18" spans="2:5">
      <c r="B18">
        <v>14</v>
      </c>
      <c r="C18">
        <v>0.61581438100031771</v>
      </c>
      <c r="D18">
        <v>7.5730555351782418E-32</v>
      </c>
      <c r="E18">
        <v>0.68701232065503759</v>
      </c>
    </row>
    <row r="19" spans="2:5">
      <c r="B19">
        <v>15</v>
      </c>
      <c r="C19">
        <v>0.34823904802407313</v>
      </c>
      <c r="D19">
        <v>4.9667254631272381E-32</v>
      </c>
      <c r="E19">
        <v>0.88483432834418152</v>
      </c>
    </row>
    <row r="20" spans="2:5">
      <c r="B20">
        <v>16</v>
      </c>
      <c r="C20">
        <v>0.43758724670561649</v>
      </c>
      <c r="D20">
        <v>4.7541594474811222E-32</v>
      </c>
      <c r="E20">
        <v>0.8922064737871771</v>
      </c>
    </row>
    <row r="21" spans="2:5">
      <c r="B21">
        <v>17</v>
      </c>
      <c r="C21">
        <v>0.48272647936381402</v>
      </c>
      <c r="D21">
        <v>4.9387097054498307E-32</v>
      </c>
      <c r="E21">
        <v>0.87920374985787886</v>
      </c>
    </row>
    <row r="22" spans="2:5">
      <c r="B22">
        <v>18</v>
      </c>
      <c r="C22">
        <v>0.46424815634194172</v>
      </c>
      <c r="D22">
        <v>5.6762153616901916E-32</v>
      </c>
      <c r="E22">
        <v>0.80426709991963574</v>
      </c>
    </row>
    <row r="23" spans="2:5">
      <c r="B23">
        <v>19</v>
      </c>
      <c r="C23">
        <v>0.62476487157555105</v>
      </c>
      <c r="D23">
        <v>8.0408459100155131E-32</v>
      </c>
      <c r="E23">
        <v>0.72090996720921841</v>
      </c>
    </row>
    <row r="24" spans="2:5">
      <c r="B24">
        <v>20</v>
      </c>
      <c r="C24">
        <v>0.56395568152460374</v>
      </c>
      <c r="D24">
        <v>6.0644923999765724E-32</v>
      </c>
      <c r="E24">
        <v>0.81559872854340432</v>
      </c>
    </row>
    <row r="25" spans="2:5">
      <c r="B25">
        <v>21</v>
      </c>
      <c r="C25">
        <v>0.5033744386438328</v>
      </c>
      <c r="D25">
        <v>8.747390885441148E-32</v>
      </c>
      <c r="E25">
        <v>0.84809478204263145</v>
      </c>
    </row>
    <row r="26" spans="2:5">
      <c r="B26">
        <v>22</v>
      </c>
      <c r="C26">
        <v>0.51469148153617028</v>
      </c>
      <c r="D26">
        <v>0.90687919437387587</v>
      </c>
      <c r="E26">
        <v>7.2575898409878062E-16</v>
      </c>
    </row>
    <row r="27" spans="2:5">
      <c r="B27">
        <v>23</v>
      </c>
      <c r="C27">
        <v>0.72576045371886622</v>
      </c>
      <c r="D27">
        <v>0.78896571604615684</v>
      </c>
      <c r="E27">
        <v>7.5788706124767139E-16</v>
      </c>
    </row>
    <row r="28" spans="2:5">
      <c r="B28">
        <v>24</v>
      </c>
      <c r="C28">
        <v>1</v>
      </c>
      <c r="D28">
        <v>1.1012574789774285E-31</v>
      </c>
      <c r="E28">
        <v>0</v>
      </c>
    </row>
    <row r="29" spans="2:5">
      <c r="B29">
        <v>25</v>
      </c>
      <c r="C29">
        <v>0.42181069370061364</v>
      </c>
      <c r="D29">
        <v>0.24584139562810184</v>
      </c>
      <c r="E29">
        <v>0.77665143566468231</v>
      </c>
    </row>
    <row r="30" spans="2:5">
      <c r="B30">
        <v>26</v>
      </c>
      <c r="C30">
        <v>0.30307242178720062</v>
      </c>
      <c r="D30">
        <v>0.17504595503561765</v>
      </c>
      <c r="E30">
        <v>0.88784656062424272</v>
      </c>
    </row>
    <row r="31" spans="2:5">
      <c r="B31">
        <v>27</v>
      </c>
      <c r="C31">
        <v>0.23204444579446296</v>
      </c>
      <c r="D31">
        <v>0.18697910442710519</v>
      </c>
      <c r="E31">
        <v>0.8969807816853117</v>
      </c>
    </row>
    <row r="32" spans="2:5">
      <c r="B32">
        <v>28</v>
      </c>
      <c r="C32">
        <v>0.56690427890631279</v>
      </c>
      <c r="D32">
        <v>0.34420974501234847</v>
      </c>
      <c r="E32">
        <v>0.67019414915154596</v>
      </c>
    </row>
    <row r="33" spans="2:5">
      <c r="B33">
        <v>29</v>
      </c>
      <c r="C33">
        <v>0.30689215445790941</v>
      </c>
      <c r="D33">
        <v>0.31766662877189417</v>
      </c>
      <c r="E33">
        <v>0.80038783991933893</v>
      </c>
    </row>
    <row r="34" spans="2:5">
      <c r="B34">
        <v>30</v>
      </c>
      <c r="C34">
        <v>0.56604846742196524</v>
      </c>
      <c r="D34">
        <v>0.3378209934222321</v>
      </c>
      <c r="E34">
        <v>0.62522276082870998</v>
      </c>
    </row>
    <row r="35" spans="2:5">
      <c r="B35">
        <v>31</v>
      </c>
      <c r="C35">
        <v>0.32442536267276373</v>
      </c>
      <c r="D35">
        <v>0.45486937588119913</v>
      </c>
      <c r="E35">
        <v>0.73226356764826028</v>
      </c>
    </row>
    <row r="36" spans="2:5">
      <c r="B36">
        <v>32</v>
      </c>
      <c r="C36">
        <v>0.20597607814026692</v>
      </c>
      <c r="D36">
        <v>0.21136187383344535</v>
      </c>
      <c r="E36">
        <v>0.88913390179637308</v>
      </c>
    </row>
    <row r="37" spans="2:5">
      <c r="B37">
        <v>33</v>
      </c>
      <c r="C37">
        <v>0.4032482254500821</v>
      </c>
      <c r="D37">
        <v>0.40266908733527812</v>
      </c>
      <c r="E37">
        <v>0.66370837370208924</v>
      </c>
    </row>
    <row r="38" spans="2:5">
      <c r="B38">
        <v>34</v>
      </c>
      <c r="C38">
        <v>0.15656468790668404</v>
      </c>
      <c r="D38">
        <v>0.26086502938697803</v>
      </c>
      <c r="E38">
        <v>0.8886252052211876</v>
      </c>
    </row>
    <row r="39" spans="2:5">
      <c r="B39">
        <v>35</v>
      </c>
      <c r="C39">
        <v>0.24548938173702506</v>
      </c>
      <c r="D39">
        <v>0.17570301485509793</v>
      </c>
      <c r="E39">
        <v>0.89477627264123916</v>
      </c>
    </row>
    <row r="40" spans="2:5">
      <c r="B40">
        <v>36</v>
      </c>
      <c r="C40">
        <v>0.36105706176600472</v>
      </c>
      <c r="D40">
        <v>0.24170684358767333</v>
      </c>
      <c r="E40">
        <v>0.82728570873554275</v>
      </c>
    </row>
    <row r="41" spans="2:5">
      <c r="B41">
        <v>37</v>
      </c>
      <c r="C41">
        <v>0.17648048653312592</v>
      </c>
      <c r="D41">
        <v>0.31154107808773535</v>
      </c>
      <c r="E41">
        <v>0.8464337362284331</v>
      </c>
    </row>
    <row r="42" spans="2:5">
      <c r="B42">
        <v>38</v>
      </c>
      <c r="C42">
        <v>0.1964688048613672</v>
      </c>
      <c r="D42">
        <v>0.34886873601819657</v>
      </c>
      <c r="E42">
        <v>0.90217637037297349</v>
      </c>
    </row>
    <row r="43" spans="2:5">
      <c r="B43">
        <v>39</v>
      </c>
      <c r="C43">
        <v>0.20756850401720439</v>
      </c>
      <c r="D43">
        <v>0.13679380002590849</v>
      </c>
      <c r="E43">
        <v>0.95098041800540378</v>
      </c>
    </row>
    <row r="44" spans="2:5">
      <c r="B44">
        <v>40</v>
      </c>
      <c r="C44">
        <v>0.55516345432906333</v>
      </c>
      <c r="D44">
        <v>0.51035072513952584</v>
      </c>
      <c r="E44">
        <v>0.54983096191924918</v>
      </c>
    </row>
    <row r="45" spans="2:5">
      <c r="B45">
        <v>41</v>
      </c>
      <c r="C45">
        <v>0.40226596041909479</v>
      </c>
      <c r="D45">
        <v>0.15265307158520236</v>
      </c>
      <c r="E45">
        <v>0.85587952997978123</v>
      </c>
    </row>
    <row r="46" spans="2:5">
      <c r="B46">
        <v>42</v>
      </c>
      <c r="C46">
        <v>0.42066834375058088</v>
      </c>
      <c r="D46">
        <v>0.32470723222668907</v>
      </c>
      <c r="E46">
        <v>0.69961651767706667</v>
      </c>
    </row>
    <row r="47" spans="2:5">
      <c r="B47">
        <v>43</v>
      </c>
      <c r="C47">
        <v>0.43386259349741213</v>
      </c>
      <c r="D47">
        <v>0.27057316439915469</v>
      </c>
      <c r="E47">
        <v>0.77062008156597783</v>
      </c>
    </row>
    <row r="48" spans="2:5">
      <c r="B48">
        <v>44</v>
      </c>
      <c r="C48">
        <v>0.3673102877676071</v>
      </c>
      <c r="D48">
        <v>0.27525965383705675</v>
      </c>
      <c r="E48">
        <v>0.79428880871995089</v>
      </c>
    </row>
    <row r="49" spans="2:5">
      <c r="B49">
        <v>45</v>
      </c>
      <c r="C49">
        <v>0.55053312185508596</v>
      </c>
      <c r="D49">
        <v>0.64864102521503375</v>
      </c>
      <c r="E49">
        <v>0.3684981569342588</v>
      </c>
    </row>
    <row r="50" spans="2:5">
      <c r="B50">
        <v>46</v>
      </c>
      <c r="C50">
        <v>0.22355117210769515</v>
      </c>
      <c r="D50">
        <v>0.27950156454914743</v>
      </c>
      <c r="E50">
        <v>0.84896763914550921</v>
      </c>
    </row>
    <row r="51" spans="2:5">
      <c r="B51">
        <v>47</v>
      </c>
      <c r="C51">
        <v>0.57741504315149994</v>
      </c>
      <c r="D51">
        <v>0.42186561778677961</v>
      </c>
      <c r="E51">
        <v>0.60858031734406559</v>
      </c>
    </row>
    <row r="52" spans="2:5">
      <c r="B52">
        <v>48</v>
      </c>
      <c r="C52">
        <v>0.31600237318438151</v>
      </c>
      <c r="D52">
        <v>0.21408798333168397</v>
      </c>
      <c r="E52">
        <v>0.89036902562623577</v>
      </c>
    </row>
    <row r="53" spans="2:5">
      <c r="B53">
        <v>49</v>
      </c>
      <c r="C53">
        <v>0.24510925003486705</v>
      </c>
      <c r="D53">
        <v>0.20880696618525152</v>
      </c>
      <c r="E53">
        <v>0.89568796512593196</v>
      </c>
    </row>
    <row r="54" spans="2:5">
      <c r="B54">
        <v>50</v>
      </c>
      <c r="C54">
        <v>0.38046454895501297</v>
      </c>
      <c r="D54">
        <v>8.1861969752343167E-2</v>
      </c>
      <c r="E54">
        <v>0.88585472048807756</v>
      </c>
    </row>
    <row r="55" spans="2:5">
      <c r="B55">
        <v>51</v>
      </c>
      <c r="C55">
        <v>0.22497157757656783</v>
      </c>
      <c r="D55">
        <v>0.19602356813125377</v>
      </c>
      <c r="E55">
        <v>0.88917595317439679</v>
      </c>
    </row>
    <row r="56" spans="2:5">
      <c r="B56">
        <v>52</v>
      </c>
      <c r="C56">
        <v>0.35449941735470619</v>
      </c>
      <c r="D56">
        <v>0.16792351450539547</v>
      </c>
      <c r="E56">
        <v>0.84575370114330273</v>
      </c>
    </row>
    <row r="57" spans="2:5">
      <c r="B57">
        <v>53</v>
      </c>
      <c r="C57">
        <v>0.4212001051294828</v>
      </c>
      <c r="D57">
        <v>0.41561378960009393</v>
      </c>
      <c r="E57">
        <v>0.67661085280794286</v>
      </c>
    </row>
    <row r="58" spans="2:5">
      <c r="B58">
        <v>54</v>
      </c>
      <c r="C58">
        <v>0.24305854286519446</v>
      </c>
      <c r="D58">
        <v>0.17162070508871863</v>
      </c>
      <c r="E58">
        <v>0.92796767107863332</v>
      </c>
    </row>
    <row r="59" spans="2:5">
      <c r="B59">
        <v>55</v>
      </c>
      <c r="C59">
        <v>0.31433704018292102</v>
      </c>
      <c r="D59">
        <v>0.22358784928469616</v>
      </c>
      <c r="E59">
        <v>0.8591098050382926</v>
      </c>
    </row>
    <row r="60" spans="2:5">
      <c r="B60">
        <v>56</v>
      </c>
      <c r="C60">
        <v>0.61525922348126283</v>
      </c>
      <c r="D60">
        <v>0.44948186877364182</v>
      </c>
      <c r="E60">
        <v>0.47054074489599917</v>
      </c>
    </row>
    <row r="61" spans="2:5">
      <c r="B61">
        <v>57</v>
      </c>
      <c r="C61">
        <v>5.7019150872793189E-2</v>
      </c>
      <c r="D61">
        <v>0.15268622432492371</v>
      </c>
      <c r="E61">
        <v>0.96855739983425837</v>
      </c>
    </row>
    <row r="62" spans="2:5">
      <c r="B62">
        <v>58</v>
      </c>
      <c r="C62">
        <v>0.13900209455564555</v>
      </c>
      <c r="D62">
        <v>0.19810742724688268</v>
      </c>
      <c r="E62">
        <v>0.93961903554498283</v>
      </c>
    </row>
    <row r="63" spans="2:5">
      <c r="B63">
        <v>59</v>
      </c>
      <c r="C63">
        <v>0.2162601779849416</v>
      </c>
      <c r="D63">
        <v>0.11154992394514045</v>
      </c>
      <c r="E63">
        <v>0.92995212175049768</v>
      </c>
    </row>
    <row r="64" spans="2:5">
      <c r="B64">
        <v>60</v>
      </c>
      <c r="C64">
        <v>9.2057658174593493E-2</v>
      </c>
      <c r="D64">
        <v>0.2350791774849586</v>
      </c>
      <c r="E64">
        <v>0.93335849365693613</v>
      </c>
    </row>
    <row r="65" spans="2:5">
      <c r="B65">
        <v>61</v>
      </c>
      <c r="C65">
        <v>0.19316018301431692</v>
      </c>
      <c r="D65">
        <v>0.13175744736950812</v>
      </c>
      <c r="E65">
        <v>0.94354798992454381</v>
      </c>
    </row>
    <row r="66" spans="2:5">
      <c r="B66">
        <v>62</v>
      </c>
      <c r="C66">
        <v>0.52974481968291687</v>
      </c>
      <c r="D66">
        <v>0.55054988487077861</v>
      </c>
      <c r="E66">
        <v>0.53872699050519979</v>
      </c>
    </row>
    <row r="67" spans="2:5">
      <c r="B67">
        <v>63</v>
      </c>
      <c r="C67">
        <v>0.11215805926768921</v>
      </c>
      <c r="D67">
        <v>0.18103495921503676</v>
      </c>
      <c r="E67">
        <v>0.96012552187118361</v>
      </c>
    </row>
    <row r="68" spans="2:5">
      <c r="B68">
        <v>64</v>
      </c>
      <c r="C68">
        <v>0.35999153757462399</v>
      </c>
      <c r="D68">
        <v>0.12220912293425512</v>
      </c>
      <c r="E68">
        <v>0.87509880938055851</v>
      </c>
    </row>
    <row r="69" spans="2:5">
      <c r="B69">
        <v>65</v>
      </c>
      <c r="C69">
        <v>0.51217498924341431</v>
      </c>
      <c r="D69">
        <v>0.33546367792801624</v>
      </c>
      <c r="E69">
        <v>0.70249686138911871</v>
      </c>
    </row>
    <row r="70" spans="2:5">
      <c r="B70">
        <v>66</v>
      </c>
      <c r="C70">
        <v>0.26042564517765832</v>
      </c>
      <c r="D70">
        <v>0.30874720114696969</v>
      </c>
      <c r="E70">
        <v>0.8243077742905538</v>
      </c>
    </row>
    <row r="71" spans="2:5">
      <c r="B71">
        <v>67</v>
      </c>
      <c r="C71">
        <v>0.41374841325562983</v>
      </c>
      <c r="D71">
        <v>0.28619050445556038</v>
      </c>
      <c r="E71">
        <v>0.77087158091183405</v>
      </c>
    </row>
    <row r="72" spans="2:5">
      <c r="B72">
        <v>68</v>
      </c>
      <c r="C72">
        <v>0.57180332542643786</v>
      </c>
      <c r="D72">
        <v>0.34725526108727733</v>
      </c>
      <c r="E72">
        <v>0.65744156365874751</v>
      </c>
    </row>
    <row r="73" spans="2:5">
      <c r="B73">
        <v>69</v>
      </c>
      <c r="C73">
        <v>0.50865196922932343</v>
      </c>
      <c r="D73">
        <v>0.33199433203297946</v>
      </c>
      <c r="E73">
        <v>0.72267506040940133</v>
      </c>
    </row>
    <row r="74" spans="2:5">
      <c r="B74">
        <v>70</v>
      </c>
      <c r="C74">
        <v>0.37778859238133222</v>
      </c>
      <c r="D74">
        <v>0.2104036960413998</v>
      </c>
      <c r="E74">
        <v>0.81025448441932602</v>
      </c>
    </row>
    <row r="75" spans="2:5">
      <c r="B75">
        <v>71</v>
      </c>
      <c r="C75">
        <v>0.38210628017538439</v>
      </c>
      <c r="D75">
        <v>0.36395519740892085</v>
      </c>
      <c r="E75">
        <v>0.73257782958348294</v>
      </c>
    </row>
    <row r="76" spans="2:5">
      <c r="B76">
        <v>72</v>
      </c>
      <c r="C76">
        <v>0.20518652943658075</v>
      </c>
      <c r="D76">
        <v>0.20060156172113569</v>
      </c>
      <c r="E76">
        <v>0.91610600762471328</v>
      </c>
    </row>
    <row r="77" spans="2:5">
      <c r="B77">
        <v>73</v>
      </c>
      <c r="C77">
        <v>0.1448432409113293</v>
      </c>
      <c r="D77">
        <v>0.10515311280097862</v>
      </c>
      <c r="E77">
        <v>0.96243940069805001</v>
      </c>
    </row>
    <row r="78" spans="2:5">
      <c r="B78">
        <v>74</v>
      </c>
      <c r="C78">
        <v>0.31540019354856985</v>
      </c>
      <c r="D78">
        <v>0.35550890197594787</v>
      </c>
      <c r="E78">
        <v>0.79628348125798465</v>
      </c>
    </row>
    <row r="79" spans="2:5">
      <c r="B79">
        <v>75</v>
      </c>
      <c r="C79">
        <v>0.18749887221580452</v>
      </c>
      <c r="D79">
        <v>0.4194007285451018</v>
      </c>
      <c r="E79">
        <v>0.80424637619439499</v>
      </c>
    </row>
    <row r="80" spans="2:5">
      <c r="B80">
        <v>76</v>
      </c>
      <c r="C80">
        <v>0.42744546259970362</v>
      </c>
      <c r="D80">
        <v>0.60378272946737188</v>
      </c>
      <c r="E80">
        <v>0.47861971798845365</v>
      </c>
    </row>
    <row r="81" spans="2:5">
      <c r="B81">
        <v>77</v>
      </c>
      <c r="C81">
        <v>0.22193214937414446</v>
      </c>
      <c r="D81">
        <v>0.15439586094986196</v>
      </c>
      <c r="E81">
        <v>0.94665273693100049</v>
      </c>
    </row>
    <row r="82" spans="2:5">
      <c r="B82">
        <v>78</v>
      </c>
      <c r="C82">
        <v>0.37278265644728037</v>
      </c>
      <c r="D82">
        <v>0.5005896510265061</v>
      </c>
      <c r="E82">
        <v>0.61666216306822097</v>
      </c>
    </row>
    <row r="83" spans="2:5">
      <c r="B83">
        <v>79</v>
      </c>
      <c r="C83">
        <v>0.42957897216068641</v>
      </c>
      <c r="D83">
        <v>0.37536184423475483</v>
      </c>
      <c r="E83">
        <v>0.67928953891406696</v>
      </c>
    </row>
    <row r="84" spans="2:5">
      <c r="B84">
        <v>80</v>
      </c>
      <c r="C84">
        <v>0.2598200090024757</v>
      </c>
      <c r="D84">
        <v>0.29302806956535665</v>
      </c>
      <c r="E84">
        <v>0.83687129526552551</v>
      </c>
    </row>
    <row r="85" spans="2:5">
      <c r="B85">
        <v>81</v>
      </c>
      <c r="C85">
        <v>0.21448465311403081</v>
      </c>
      <c r="D85">
        <v>0.51240985189298893</v>
      </c>
      <c r="E85">
        <v>0.66925456971992447</v>
      </c>
    </row>
    <row r="86" spans="2:5">
      <c r="B86">
        <v>82</v>
      </c>
      <c r="C86">
        <v>0.53879044624506367</v>
      </c>
      <c r="D86">
        <v>0.33265831505221899</v>
      </c>
      <c r="E86">
        <v>0.67354041473796178</v>
      </c>
    </row>
    <row r="87" spans="2:5">
      <c r="B87">
        <v>83</v>
      </c>
      <c r="C87">
        <v>0.42953577339288795</v>
      </c>
      <c r="D87">
        <v>0.29008066603706961</v>
      </c>
      <c r="E87">
        <v>0.77674882322337591</v>
      </c>
    </row>
    <row r="88" spans="2:5">
      <c r="B88">
        <v>84</v>
      </c>
      <c r="C88">
        <v>0.53091745834251292</v>
      </c>
      <c r="D88">
        <v>0.41245215422284442</v>
      </c>
      <c r="E88">
        <v>0.58877696552294534</v>
      </c>
    </row>
    <row r="89" spans="2:5">
      <c r="B89">
        <v>85</v>
      </c>
      <c r="C89">
        <v>0.2540538358892126</v>
      </c>
      <c r="D89">
        <v>0.25970847613600873</v>
      </c>
      <c r="E89">
        <v>0.85262596078275243</v>
      </c>
    </row>
    <row r="90" spans="2:5">
      <c r="B90">
        <v>86</v>
      </c>
      <c r="C90">
        <v>0.36308805678145062</v>
      </c>
      <c r="D90">
        <v>0.44144909783675002</v>
      </c>
      <c r="E90">
        <v>0.69479981836720928</v>
      </c>
    </row>
    <row r="91" spans="2:5">
      <c r="B91">
        <v>87</v>
      </c>
      <c r="C91">
        <v>0.49538749875223892</v>
      </c>
      <c r="D91">
        <v>0.10929705664012651</v>
      </c>
      <c r="E91">
        <v>0.86052927082164654</v>
      </c>
    </row>
    <row r="92" spans="2:5">
      <c r="B92">
        <v>88</v>
      </c>
      <c r="C92">
        <v>0.32660194613702176</v>
      </c>
      <c r="D92">
        <v>0.19786107839180661</v>
      </c>
      <c r="E92">
        <v>0.84778833814983612</v>
      </c>
    </row>
    <row r="93" spans="2:5">
      <c r="B93">
        <v>89</v>
      </c>
      <c r="C93">
        <v>0.25457832214971066</v>
      </c>
      <c r="D93">
        <v>0.31342556713554082</v>
      </c>
      <c r="E93">
        <v>0.84015606955524469</v>
      </c>
    </row>
    <row r="94" spans="2:5">
      <c r="B94">
        <v>90</v>
      </c>
      <c r="C94">
        <v>0.5868530518672429</v>
      </c>
      <c r="D94">
        <v>0.54759746805694931</v>
      </c>
      <c r="E94">
        <v>0.3940711783817672</v>
      </c>
    </row>
    <row r="95" spans="2:5">
      <c r="B95">
        <v>91</v>
      </c>
      <c r="C95">
        <v>0.45896221683559352</v>
      </c>
      <c r="D95">
        <v>0.1919700588596189</v>
      </c>
      <c r="E95">
        <v>0.83460405630503254</v>
      </c>
    </row>
    <row r="96" spans="2:5">
      <c r="B96">
        <v>92</v>
      </c>
      <c r="C96">
        <v>0.28921062821308841</v>
      </c>
      <c r="D96">
        <v>0.27767359121151003</v>
      </c>
      <c r="E96">
        <v>0.84747304048801975</v>
      </c>
    </row>
    <row r="97" spans="2:5">
      <c r="B97">
        <v>93</v>
      </c>
      <c r="C97">
        <v>0.63315172847878354</v>
      </c>
      <c r="D97">
        <v>0.6172111941446109</v>
      </c>
      <c r="E97">
        <v>0.2727177998015885</v>
      </c>
    </row>
    <row r="98" spans="2:5">
      <c r="B98">
        <v>94</v>
      </c>
      <c r="C98">
        <v>0.27448128074599409</v>
      </c>
      <c r="D98">
        <v>0.45459374476341063</v>
      </c>
      <c r="E98">
        <v>0.70319204282454073</v>
      </c>
    </row>
    <row r="99" spans="2:5">
      <c r="B99">
        <v>95</v>
      </c>
      <c r="C99">
        <v>0.16705216483055088</v>
      </c>
      <c r="D99">
        <v>0.18481761008850722</v>
      </c>
      <c r="E99">
        <v>0.93068169302790671</v>
      </c>
    </row>
    <row r="100" spans="2:5">
      <c r="B100">
        <v>96</v>
      </c>
      <c r="C100">
        <v>0.27076905415903657</v>
      </c>
      <c r="D100">
        <v>0.13830842277623712</v>
      </c>
      <c r="E100">
        <v>0.92782089119093469</v>
      </c>
    </row>
    <row r="101" spans="2:5">
      <c r="B101">
        <v>97</v>
      </c>
      <c r="C101">
        <v>0.50768038881253785</v>
      </c>
      <c r="D101">
        <v>0.33943887506858256</v>
      </c>
      <c r="E101">
        <v>0.69481489493236892</v>
      </c>
    </row>
    <row r="102" spans="2:5">
      <c r="B102">
        <v>98</v>
      </c>
      <c r="C102">
        <v>0.2518513820525668</v>
      </c>
      <c r="D102">
        <v>0.15032117121767685</v>
      </c>
      <c r="E102">
        <v>0.90540211455329078</v>
      </c>
    </row>
    <row r="103" spans="2:5">
      <c r="B103">
        <v>99</v>
      </c>
      <c r="C103">
        <v>0.45905883132881187</v>
      </c>
      <c r="D103">
        <v>0.33385374292134629</v>
      </c>
      <c r="E103">
        <v>0.69887672582513627</v>
      </c>
    </row>
    <row r="104" spans="2:5">
      <c r="B104">
        <v>100</v>
      </c>
      <c r="C104">
        <v>0.29736852422670468</v>
      </c>
      <c r="D104">
        <v>0.2391011004988392</v>
      </c>
      <c r="E104">
        <v>0.83239946345068194</v>
      </c>
    </row>
    <row r="105" spans="2:5">
      <c r="B105">
        <v>101</v>
      </c>
      <c r="C105">
        <v>0.24670901551689894</v>
      </c>
      <c r="D105">
        <v>0.15459617556929689</v>
      </c>
      <c r="E105">
        <v>0.91692123827264471</v>
      </c>
    </row>
    <row r="106" spans="2:5">
      <c r="B106">
        <v>102</v>
      </c>
      <c r="C106">
        <v>0.44574377719485114</v>
      </c>
      <c r="D106">
        <v>0.37374090663305071</v>
      </c>
      <c r="E106">
        <v>0.7456539622628493</v>
      </c>
    </row>
    <row r="107" spans="2:5">
      <c r="B107">
        <v>103</v>
      </c>
      <c r="C107">
        <v>0.13651104860682445</v>
      </c>
      <c r="D107">
        <v>0.2453663163877107</v>
      </c>
      <c r="E107">
        <v>0.89611690054197868</v>
      </c>
    </row>
    <row r="108" spans="2:5">
      <c r="B108">
        <v>104</v>
      </c>
      <c r="C108">
        <v>6.6300243576665266E-2</v>
      </c>
      <c r="D108">
        <v>0.1158179003811409</v>
      </c>
      <c r="E108">
        <v>0.97235352774894512</v>
      </c>
    </row>
    <row r="109" spans="2:5">
      <c r="B109">
        <v>105</v>
      </c>
      <c r="C109">
        <v>0.52029447984509669</v>
      </c>
      <c r="D109">
        <v>0.52967081129203653</v>
      </c>
      <c r="E109">
        <v>0.49309367871887311</v>
      </c>
    </row>
    <row r="110" spans="2:5">
      <c r="B110">
        <v>106</v>
      </c>
      <c r="C110">
        <v>0.30167587879607494</v>
      </c>
      <c r="D110">
        <v>0.27193998535529129</v>
      </c>
      <c r="E110">
        <v>0.81858738300288558</v>
      </c>
    </row>
    <row r="111" spans="2:5">
      <c r="B111">
        <v>107</v>
      </c>
      <c r="C111">
        <v>0.17456787966102844</v>
      </c>
      <c r="D111">
        <v>0.12936752993382292</v>
      </c>
      <c r="E111">
        <v>0.93593205140057423</v>
      </c>
    </row>
    <row r="112" spans="2:5">
      <c r="B112">
        <v>108</v>
      </c>
      <c r="C112">
        <v>0.43171560039006035</v>
      </c>
      <c r="D112">
        <v>0.34579078663069451</v>
      </c>
      <c r="E112">
        <v>0.73050294661575943</v>
      </c>
    </row>
    <row r="113" spans="2:5">
      <c r="B113">
        <v>109</v>
      </c>
      <c r="C113">
        <v>0.28460401269992169</v>
      </c>
      <c r="D113">
        <v>0.21398584879510602</v>
      </c>
      <c r="E113">
        <v>0.87943052912636732</v>
      </c>
    </row>
    <row r="114" spans="2:5">
      <c r="B114">
        <v>110</v>
      </c>
      <c r="C114">
        <v>0.3315020530711954</v>
      </c>
      <c r="D114">
        <v>9.0894145663890952E-2</v>
      </c>
      <c r="E114">
        <v>0.93398513263112126</v>
      </c>
    </row>
    <row r="115" spans="2:5">
      <c r="B115">
        <v>111</v>
      </c>
      <c r="C115">
        <v>0.5413033277801762</v>
      </c>
      <c r="D115">
        <v>0.46387241162886783</v>
      </c>
      <c r="E115">
        <v>0.53936172111514724</v>
      </c>
    </row>
    <row r="116" spans="2:5">
      <c r="B116">
        <v>112</v>
      </c>
      <c r="C116">
        <v>0.63292384606305996</v>
      </c>
      <c r="D116">
        <v>0.51898112616058323</v>
      </c>
      <c r="E116">
        <v>0.38541615044483352</v>
      </c>
    </row>
    <row r="117" spans="2:5">
      <c r="B117">
        <v>113</v>
      </c>
      <c r="C117">
        <v>0.13033070282201825</v>
      </c>
      <c r="D117">
        <v>0.18356635635891355</v>
      </c>
      <c r="E117">
        <v>0.95156211586786665</v>
      </c>
    </row>
    <row r="118" spans="2:5">
      <c r="B118">
        <v>114</v>
      </c>
      <c r="C118">
        <v>0.41021798785245567</v>
      </c>
      <c r="D118">
        <v>0.29840014156033889</v>
      </c>
      <c r="E118">
        <v>0.79201689987338719</v>
      </c>
    </row>
    <row r="119" spans="2:5">
      <c r="B119">
        <v>115</v>
      </c>
      <c r="C119">
        <v>0.38232191717861702</v>
      </c>
      <c r="D119">
        <v>0.31208945402970911</v>
      </c>
      <c r="E119">
        <v>0.75790814224275227</v>
      </c>
    </row>
    <row r="120" spans="2:5">
      <c r="B120">
        <v>116</v>
      </c>
      <c r="C120">
        <v>0.37234426471245785</v>
      </c>
      <c r="D120">
        <v>0.36351646124396386</v>
      </c>
      <c r="E120">
        <v>0.72843120534604011</v>
      </c>
    </row>
    <row r="121" spans="2:5">
      <c r="B121">
        <v>117</v>
      </c>
      <c r="C121">
        <v>0.427371729222285</v>
      </c>
      <c r="D121">
        <v>0.23489470188229639</v>
      </c>
      <c r="E121">
        <v>0.78417983400211277</v>
      </c>
    </row>
    <row r="122" spans="2:5">
      <c r="B122">
        <v>118</v>
      </c>
      <c r="C122">
        <v>0.32284381332761647</v>
      </c>
      <c r="D122">
        <v>0.347281620286638</v>
      </c>
      <c r="E122">
        <v>0.81228124854680428</v>
      </c>
    </row>
    <row r="123" spans="2:5">
      <c r="B123">
        <v>119</v>
      </c>
      <c r="C123">
        <v>0.29758425857164067</v>
      </c>
      <c r="D123">
        <v>0.15751749313121499</v>
      </c>
      <c r="E123">
        <v>0.91926874835232431</v>
      </c>
    </row>
    <row r="124" spans="2:5">
      <c r="B124">
        <v>120</v>
      </c>
      <c r="C124">
        <v>0.3384185236439568</v>
      </c>
      <c r="D124">
        <v>0.31670692530414746</v>
      </c>
      <c r="E124">
        <v>0.79860277008419811</v>
      </c>
    </row>
    <row r="125" spans="2:5">
      <c r="B125">
        <v>121</v>
      </c>
      <c r="C125">
        <v>0.66209195699754231</v>
      </c>
      <c r="D125">
        <v>0.64124716075086052</v>
      </c>
      <c r="E125">
        <v>0.25674777807192961</v>
      </c>
    </row>
    <row r="126" spans="2:5">
      <c r="B126">
        <v>122</v>
      </c>
      <c r="C126">
        <v>0.29617806301193272</v>
      </c>
      <c r="D126">
        <v>0.19442418891123087</v>
      </c>
      <c r="E126">
        <v>0.86707092396194407</v>
      </c>
    </row>
    <row r="127" spans="2:5">
      <c r="B127">
        <v>123</v>
      </c>
      <c r="C127">
        <v>0.66968140223268713</v>
      </c>
      <c r="D127">
        <v>0.57096605956940683</v>
      </c>
      <c r="E127">
        <v>0.34345776263086014</v>
      </c>
    </row>
    <row r="128" spans="2:5">
      <c r="B128">
        <v>124</v>
      </c>
      <c r="C128">
        <v>0.36876597303951508</v>
      </c>
      <c r="D128">
        <v>0.18534646853878164</v>
      </c>
      <c r="E128">
        <v>0.85958009718837047</v>
      </c>
    </row>
    <row r="129" spans="2:5">
      <c r="B129">
        <v>125</v>
      </c>
      <c r="C129">
        <v>0.29512251742113238</v>
      </c>
      <c r="D129">
        <v>0.15760424418459201</v>
      </c>
      <c r="E129">
        <v>0.9082869126493176</v>
      </c>
    </row>
    <row r="130" spans="2:5">
      <c r="B130">
        <v>126</v>
      </c>
      <c r="C130">
        <v>0.46816180639919669</v>
      </c>
      <c r="D130">
        <v>0.21029728358095617</v>
      </c>
      <c r="E130">
        <v>0.76792832905936526</v>
      </c>
    </row>
    <row r="131" spans="2:5">
      <c r="B131">
        <v>127</v>
      </c>
      <c r="C131">
        <v>0.2542922446422361</v>
      </c>
      <c r="D131">
        <v>0.25444886049598303</v>
      </c>
      <c r="E131">
        <v>0.85552160204368921</v>
      </c>
    </row>
    <row r="132" spans="2:5">
      <c r="B132">
        <v>128</v>
      </c>
      <c r="C132">
        <v>0.43227288046708356</v>
      </c>
      <c r="D132">
        <v>0.16491448341085285</v>
      </c>
      <c r="E132">
        <v>0.82932266710114466</v>
      </c>
    </row>
    <row r="133" spans="2:5">
      <c r="B133">
        <v>129</v>
      </c>
      <c r="C133">
        <v>0.20792457456730468</v>
      </c>
      <c r="D133">
        <v>0.1573573136511271</v>
      </c>
      <c r="E133">
        <v>0.93263875847826472</v>
      </c>
    </row>
    <row r="134" spans="2:5">
      <c r="B134">
        <v>130</v>
      </c>
      <c r="C134">
        <v>0.51412533978549502</v>
      </c>
      <c r="D134">
        <v>0.46275663598660266</v>
      </c>
      <c r="E134">
        <v>0.55990488946484374</v>
      </c>
    </row>
    <row r="135" spans="2:5">
      <c r="B135">
        <v>131</v>
      </c>
      <c r="C135">
        <v>0.49677072404015515</v>
      </c>
      <c r="D135">
        <v>0.40747774717145757</v>
      </c>
      <c r="E135">
        <v>0.58720536279569702</v>
      </c>
    </row>
    <row r="136" spans="2:5">
      <c r="B136">
        <v>132</v>
      </c>
      <c r="C136">
        <v>0.13287802682215755</v>
      </c>
      <c r="D136">
        <v>0.14085496248788659</v>
      </c>
      <c r="E136">
        <v>0.96449903000042392</v>
      </c>
    </row>
    <row r="137" spans="2:5">
      <c r="B137">
        <v>133</v>
      </c>
      <c r="C137">
        <v>0.55501489646148605</v>
      </c>
      <c r="D137">
        <v>0.43054341309533939</v>
      </c>
      <c r="E137">
        <v>0.54233160739363562</v>
      </c>
    </row>
    <row r="138" spans="2:5">
      <c r="B138">
        <v>134</v>
      </c>
      <c r="C138">
        <v>0.49783487495789536</v>
      </c>
      <c r="D138">
        <v>0.37898352275697555</v>
      </c>
      <c r="E138">
        <v>0.65586244977714991</v>
      </c>
    </row>
    <row r="139" spans="2:5">
      <c r="B139">
        <v>135</v>
      </c>
      <c r="C139">
        <v>0.30366460881583801</v>
      </c>
      <c r="D139">
        <v>0.20500013025415159</v>
      </c>
      <c r="E139">
        <v>0.8459327145397072</v>
      </c>
    </row>
    <row r="140" spans="2:5">
      <c r="B140">
        <v>136</v>
      </c>
      <c r="C140">
        <v>0.3177201859091891</v>
      </c>
      <c r="D140">
        <v>0.35714478079230894</v>
      </c>
      <c r="E140">
        <v>0.7305362851572117</v>
      </c>
    </row>
    <row r="141" spans="2:5">
      <c r="B141">
        <v>137</v>
      </c>
      <c r="C141">
        <v>0.31298298482419251</v>
      </c>
      <c r="D141">
        <v>0.26771421605359214</v>
      </c>
      <c r="E141">
        <v>0.87151824743141593</v>
      </c>
    </row>
    <row r="142" spans="2:5">
      <c r="B142">
        <v>138</v>
      </c>
      <c r="C142">
        <v>0.4766972652385969</v>
      </c>
      <c r="D142">
        <v>0.2535091940443982</v>
      </c>
      <c r="E142">
        <v>0.71814951099296032</v>
      </c>
    </row>
    <row r="143" spans="2:5">
      <c r="B143">
        <v>139</v>
      </c>
      <c r="C143">
        <v>0.3523208323404754</v>
      </c>
      <c r="D143">
        <v>0.24080968963422297</v>
      </c>
      <c r="E143">
        <v>0.84042922804400488</v>
      </c>
    </row>
    <row r="144" spans="2:5">
      <c r="B144">
        <v>140</v>
      </c>
      <c r="C144">
        <v>0.60580356780265787</v>
      </c>
      <c r="D144">
        <v>0.42434343925436002</v>
      </c>
      <c r="E144">
        <v>0.50630619280328815</v>
      </c>
    </row>
    <row r="145" spans="2:5">
      <c r="B145">
        <v>141</v>
      </c>
      <c r="C145">
        <v>0.48756372055891994</v>
      </c>
      <c r="D145">
        <v>0.22823001570175727</v>
      </c>
      <c r="E145">
        <v>0.73605042196815895</v>
      </c>
    </row>
    <row r="146" spans="2:5">
      <c r="B146">
        <v>142</v>
      </c>
      <c r="C146">
        <v>0.28318480951455804</v>
      </c>
      <c r="D146">
        <v>0.33136810799223781</v>
      </c>
      <c r="E146">
        <v>0.81101285341025164</v>
      </c>
    </row>
    <row r="147" spans="2:5">
      <c r="B147">
        <v>143</v>
      </c>
      <c r="C147">
        <v>0.29973168612243356</v>
      </c>
      <c r="D147">
        <v>0.28058642538530909</v>
      </c>
      <c r="E147">
        <v>0.80832433915270108</v>
      </c>
    </row>
    <row r="148" spans="2:5">
      <c r="B148">
        <v>144</v>
      </c>
      <c r="C148">
        <v>0.37531872500517927</v>
      </c>
      <c r="D148">
        <v>0.34667818885393165</v>
      </c>
      <c r="E148">
        <v>0.84635424829513761</v>
      </c>
    </row>
    <row r="149" spans="2:5">
      <c r="B149">
        <v>145</v>
      </c>
      <c r="C149">
        <v>0.16064081585213655</v>
      </c>
      <c r="D149">
        <v>0.2287438693164166</v>
      </c>
      <c r="E149">
        <v>0.90679264800606574</v>
      </c>
    </row>
    <row r="150" spans="2:5">
      <c r="B150">
        <v>146</v>
      </c>
      <c r="C150">
        <v>0.23366035692037312</v>
      </c>
      <c r="D150">
        <v>0.17026609121009639</v>
      </c>
      <c r="E150">
        <v>0.89667084916177386</v>
      </c>
    </row>
    <row r="151" spans="2:5">
      <c r="B151">
        <v>147</v>
      </c>
      <c r="C151">
        <v>0.48711309825914295</v>
      </c>
      <c r="D151">
        <v>0.39483908614276964</v>
      </c>
      <c r="E151">
        <v>0.67497579903791349</v>
      </c>
    </row>
    <row r="152" spans="2:5">
      <c r="B152">
        <v>148</v>
      </c>
      <c r="C152">
        <v>0.4025922650576137</v>
      </c>
      <c r="D152">
        <v>0.29309693157399397</v>
      </c>
      <c r="E152">
        <v>0.75506184420926126</v>
      </c>
    </row>
    <row r="153" spans="2:5">
      <c r="B153">
        <v>149</v>
      </c>
      <c r="C153">
        <v>0.25768434882230862</v>
      </c>
      <c r="D153">
        <v>0.16967975745255748</v>
      </c>
      <c r="E153">
        <v>0.8922579308967471</v>
      </c>
    </row>
    <row r="154" spans="2:5">
      <c r="B154">
        <v>150</v>
      </c>
      <c r="C154">
        <v>0.31442377912450986</v>
      </c>
      <c r="D154">
        <v>0.14681205857252921</v>
      </c>
      <c r="E154">
        <v>0.92292157698657984</v>
      </c>
    </row>
    <row r="155" spans="2:5">
      <c r="B155">
        <v>151</v>
      </c>
      <c r="C155">
        <v>0.16093057524204166</v>
      </c>
      <c r="D155">
        <v>0.39245631640134404</v>
      </c>
      <c r="E155">
        <v>0.79388958235978568</v>
      </c>
    </row>
    <row r="156" spans="2:5">
      <c r="B156">
        <v>152</v>
      </c>
      <c r="C156">
        <v>0.29795579719111009</v>
      </c>
      <c r="D156">
        <v>0.15287662304714122</v>
      </c>
      <c r="E156">
        <v>0.91086290953090832</v>
      </c>
    </row>
    <row r="157" spans="2:5">
      <c r="B157">
        <v>153</v>
      </c>
      <c r="C157">
        <v>0.29810876371823886</v>
      </c>
      <c r="D157">
        <v>0.41983042326470327</v>
      </c>
      <c r="E157">
        <v>0.79056360350837984</v>
      </c>
    </row>
    <row r="158" spans="2:5">
      <c r="B158">
        <v>154</v>
      </c>
      <c r="C158">
        <v>0.32909670257175327</v>
      </c>
      <c r="D158">
        <v>0.3008121929968427</v>
      </c>
      <c r="E158">
        <v>0.84233928490494137</v>
      </c>
    </row>
    <row r="159" spans="2:5">
      <c r="B159">
        <v>155</v>
      </c>
      <c r="C159">
        <v>0.3503359024191704</v>
      </c>
      <c r="D159">
        <v>0.26958286750593025</v>
      </c>
      <c r="E159">
        <v>0.81467625373549279</v>
      </c>
    </row>
    <row r="160" spans="2:5">
      <c r="B160">
        <v>156</v>
      </c>
      <c r="C160">
        <v>0.31459975859252737</v>
      </c>
      <c r="D160">
        <v>0.37190694519305434</v>
      </c>
      <c r="E160">
        <v>0.86269472401134961</v>
      </c>
    </row>
    <row r="161" spans="2:5">
      <c r="B161">
        <v>157</v>
      </c>
      <c r="C161">
        <v>0.46048506054458138</v>
      </c>
      <c r="D161">
        <v>0.3832314736335648</v>
      </c>
      <c r="E161">
        <v>0.67725897968993853</v>
      </c>
    </row>
    <row r="162" spans="2:5">
      <c r="B162">
        <v>158</v>
      </c>
      <c r="C162">
        <v>0.51514121509824162</v>
      </c>
      <c r="D162">
        <v>0.34088224766734093</v>
      </c>
      <c r="E162">
        <v>0.61358661376973855</v>
      </c>
    </row>
    <row r="163" spans="2:5">
      <c r="B163">
        <v>159</v>
      </c>
      <c r="C163">
        <v>0.23147631117063427</v>
      </c>
      <c r="D163">
        <v>0.28957204147404569</v>
      </c>
      <c r="E163">
        <v>0.89317633595292922</v>
      </c>
    </row>
    <row r="164" spans="2:5">
      <c r="B164">
        <v>160</v>
      </c>
      <c r="C164">
        <v>0.32313384606981777</v>
      </c>
      <c r="D164">
        <v>0.26749637804027748</v>
      </c>
      <c r="E164">
        <v>0.82496059764268947</v>
      </c>
    </row>
    <row r="165" spans="2:5">
      <c r="B165">
        <v>161</v>
      </c>
      <c r="C165">
        <v>0.44322106232408631</v>
      </c>
      <c r="D165">
        <v>0.26166800264515022</v>
      </c>
      <c r="E165">
        <v>0.76819526814037831</v>
      </c>
    </row>
    <row r="166" spans="2:5">
      <c r="B166">
        <v>162</v>
      </c>
      <c r="C166">
        <v>0.17576433416278781</v>
      </c>
      <c r="D166">
        <v>0.14344063505137888</v>
      </c>
      <c r="E166">
        <v>0.92656693419598646</v>
      </c>
    </row>
    <row r="167" spans="2:5">
      <c r="B167">
        <v>163</v>
      </c>
      <c r="C167">
        <v>0.20705213423041963</v>
      </c>
      <c r="D167">
        <v>0.14005441918760503</v>
      </c>
      <c r="E167">
        <v>0.92277428114977611</v>
      </c>
    </row>
    <row r="168" spans="2:5">
      <c r="B168">
        <v>164</v>
      </c>
      <c r="C168">
        <v>0.34174485126672721</v>
      </c>
      <c r="D168">
        <v>0.37050467632421447</v>
      </c>
      <c r="E168">
        <v>0.72461256375919803</v>
      </c>
    </row>
    <row r="169" spans="2:5">
      <c r="B169">
        <v>165</v>
      </c>
      <c r="C169">
        <v>0.61749492361838465</v>
      </c>
      <c r="D169">
        <v>0.48617657746225873</v>
      </c>
      <c r="E169">
        <v>0.4110151546068771</v>
      </c>
    </row>
    <row r="170" spans="2:5">
      <c r="B170">
        <v>166</v>
      </c>
      <c r="C170">
        <v>0.59765248336428911</v>
      </c>
      <c r="D170">
        <v>0.44836176452069826</v>
      </c>
      <c r="E170">
        <v>0.48142528758893299</v>
      </c>
    </row>
    <row r="171" spans="2:5">
      <c r="B171">
        <v>167</v>
      </c>
      <c r="C171">
        <v>0.32603614415173038</v>
      </c>
      <c r="D171">
        <v>0.24674923327426507</v>
      </c>
      <c r="E171">
        <v>0.82209082590170324</v>
      </c>
    </row>
    <row r="172" spans="2:5">
      <c r="B172">
        <v>168</v>
      </c>
      <c r="C172">
        <v>0.10178830872240324</v>
      </c>
      <c r="D172">
        <v>0.14430476150403443</v>
      </c>
      <c r="E172">
        <v>0.96440157171624652</v>
      </c>
    </row>
    <row r="173" spans="2:5">
      <c r="B173">
        <v>169</v>
      </c>
      <c r="C173">
        <v>0.16995642589665044</v>
      </c>
      <c r="D173">
        <v>0.14678057641387485</v>
      </c>
      <c r="E173">
        <v>0.94809945681324592</v>
      </c>
    </row>
    <row r="174" spans="2:5">
      <c r="B174">
        <v>170</v>
      </c>
      <c r="C174">
        <v>0.67065132147778628</v>
      </c>
      <c r="D174">
        <v>0.13877818677124432</v>
      </c>
      <c r="E174">
        <v>0.67197993759524144</v>
      </c>
    </row>
    <row r="175" spans="2:5">
      <c r="B175">
        <v>171</v>
      </c>
      <c r="C175">
        <v>0.46514936578453736</v>
      </c>
      <c r="D175">
        <v>0.24667065686419715</v>
      </c>
      <c r="E175">
        <v>0.82103669460756357</v>
      </c>
    </row>
    <row r="176" spans="2:5">
      <c r="B176">
        <v>172</v>
      </c>
      <c r="C176">
        <v>0.22548890963250623</v>
      </c>
      <c r="D176">
        <v>0.24397381935762899</v>
      </c>
      <c r="E176">
        <v>0.88260328495286755</v>
      </c>
    </row>
    <row r="177" spans="2:5">
      <c r="B177">
        <v>173</v>
      </c>
      <c r="C177">
        <v>0.3792327082742396</v>
      </c>
      <c r="D177">
        <v>0.40918472977873205</v>
      </c>
      <c r="E177">
        <v>0.74999704419270008</v>
      </c>
    </row>
    <row r="178" spans="2:5">
      <c r="B178">
        <v>174</v>
      </c>
      <c r="C178">
        <v>0.47446655969866924</v>
      </c>
      <c r="D178">
        <v>0.48241768587712786</v>
      </c>
      <c r="E178">
        <v>0.54857313110103401</v>
      </c>
    </row>
    <row r="179" spans="2:5">
      <c r="B179">
        <v>175</v>
      </c>
      <c r="C179">
        <v>0.25505378122585298</v>
      </c>
      <c r="D179">
        <v>0.10310213653939856</v>
      </c>
      <c r="E179">
        <v>0.92146640472004737</v>
      </c>
    </row>
    <row r="180" spans="2:5">
      <c r="B180">
        <v>176</v>
      </c>
      <c r="C180">
        <v>0.41846861984009798</v>
      </c>
      <c r="D180">
        <v>0.40607866562315165</v>
      </c>
      <c r="E180">
        <v>0.67265418660747045</v>
      </c>
    </row>
    <row r="181" spans="2:5">
      <c r="B181">
        <v>177</v>
      </c>
      <c r="C181">
        <v>0.17373603125984266</v>
      </c>
      <c r="D181">
        <v>0.15310173849314973</v>
      </c>
      <c r="E181">
        <v>0.94935134940537602</v>
      </c>
    </row>
    <row r="182" spans="2:5">
      <c r="B182">
        <v>178</v>
      </c>
      <c r="C182">
        <v>0.47415032427034942</v>
      </c>
      <c r="D182">
        <v>0.29970739084568498</v>
      </c>
      <c r="E182">
        <v>0.71015595452368152</v>
      </c>
    </row>
    <row r="183" spans="2:5">
      <c r="B183">
        <v>179</v>
      </c>
      <c r="C183">
        <v>0.24282499409835739</v>
      </c>
      <c r="D183">
        <v>0.21456545985442668</v>
      </c>
      <c r="E183">
        <v>0.87835472106014056</v>
      </c>
    </row>
    <row r="184" spans="2:5">
      <c r="B184">
        <v>180</v>
      </c>
      <c r="C184">
        <v>0.23248360473417717</v>
      </c>
      <c r="D184">
        <v>0.14692757957654898</v>
      </c>
      <c r="E184">
        <v>0.9373460007313924</v>
      </c>
    </row>
    <row r="185" spans="2:5">
      <c r="B185">
        <v>181</v>
      </c>
      <c r="C185">
        <v>0.19028213980850095</v>
      </c>
      <c r="D185">
        <v>0.15888194534060301</v>
      </c>
      <c r="E185">
        <v>0.94113447084360147</v>
      </c>
    </row>
    <row r="186" spans="2:5">
      <c r="B186">
        <v>182</v>
      </c>
      <c r="C186">
        <v>0.27086207413871183</v>
      </c>
      <c r="D186">
        <v>0.32155439894448357</v>
      </c>
      <c r="E186">
        <v>0.80079835615586092</v>
      </c>
    </row>
    <row r="187" spans="2:5">
      <c r="B187">
        <v>183</v>
      </c>
      <c r="C187">
        <v>0.3902094922405514</v>
      </c>
      <c r="D187">
        <v>0.33245556516882796</v>
      </c>
      <c r="E187">
        <v>0.72470272610217334</v>
      </c>
    </row>
    <row r="188" spans="2:5">
      <c r="B188">
        <v>184</v>
      </c>
      <c r="C188">
        <v>0.57707132185540866</v>
      </c>
      <c r="D188">
        <v>0.43818371530656508</v>
      </c>
      <c r="E188">
        <v>0.5331499036175924</v>
      </c>
    </row>
    <row r="189" spans="2:5">
      <c r="B189">
        <v>185</v>
      </c>
      <c r="C189">
        <v>0.53242770511263404</v>
      </c>
      <c r="D189">
        <v>0.19068626416501794</v>
      </c>
      <c r="E189">
        <v>0.71097547570414965</v>
      </c>
    </row>
    <row r="190" spans="2:5">
      <c r="B190">
        <v>186</v>
      </c>
      <c r="C190">
        <v>0.39549513887053928</v>
      </c>
      <c r="D190">
        <v>0.40303512513488782</v>
      </c>
      <c r="E190">
        <v>0.68944732239219964</v>
      </c>
    </row>
    <row r="191" spans="2:5">
      <c r="B191">
        <v>187</v>
      </c>
      <c r="C191">
        <v>0.20924203971375349</v>
      </c>
      <c r="D191">
        <v>0.14541788899164582</v>
      </c>
      <c r="E191">
        <v>0.93400411069462219</v>
      </c>
    </row>
    <row r="192" spans="2:5">
      <c r="B192">
        <v>188</v>
      </c>
      <c r="C192">
        <v>0.18702138507465971</v>
      </c>
      <c r="D192">
        <v>0.25463392795818363</v>
      </c>
      <c r="E192">
        <v>0.880192715058977</v>
      </c>
    </row>
    <row r="193" spans="2:5">
      <c r="B193">
        <v>189</v>
      </c>
      <c r="C193">
        <v>0.37511611666813782</v>
      </c>
      <c r="D193">
        <v>0.11554012416472595</v>
      </c>
      <c r="E193">
        <v>0.91630961100540098</v>
      </c>
    </row>
    <row r="194" spans="2:5">
      <c r="B194">
        <v>190</v>
      </c>
      <c r="C194">
        <v>0.23423985737053188</v>
      </c>
      <c r="D194">
        <v>0.1415325808889854</v>
      </c>
      <c r="E194">
        <v>0.91949240413389022</v>
      </c>
    </row>
    <row r="195" spans="2:5">
      <c r="B195">
        <v>191</v>
      </c>
      <c r="C195">
        <v>0.6796004375544199</v>
      </c>
      <c r="D195">
        <v>0.36338479835083104</v>
      </c>
      <c r="E195">
        <v>0.53934975726444767</v>
      </c>
    </row>
    <row r="196" spans="2:5">
      <c r="B196">
        <v>192</v>
      </c>
      <c r="C196">
        <v>0.30782196866279937</v>
      </c>
      <c r="D196">
        <v>0.25843883303750825</v>
      </c>
      <c r="E196">
        <v>0.86547092686192018</v>
      </c>
    </row>
    <row r="197" spans="2:5">
      <c r="B197">
        <v>193</v>
      </c>
      <c r="C197">
        <v>0.25741020250303809</v>
      </c>
      <c r="D197">
        <v>0.11952069451218078</v>
      </c>
      <c r="E197">
        <v>0.94346850225242274</v>
      </c>
    </row>
    <row r="198" spans="2:5">
      <c r="B198">
        <v>194</v>
      </c>
      <c r="C198">
        <v>0.50013037661140158</v>
      </c>
      <c r="D198">
        <v>0.42235424428417234</v>
      </c>
      <c r="E198">
        <v>0.5925836450212405</v>
      </c>
    </row>
    <row r="199" spans="2:5">
      <c r="B199">
        <v>195</v>
      </c>
      <c r="C199">
        <v>0.17947055176713261</v>
      </c>
      <c r="D199">
        <v>0.25283222539301248</v>
      </c>
      <c r="E199">
        <v>0.87324213660075589</v>
      </c>
    </row>
    <row r="200" spans="2:5">
      <c r="B200">
        <v>196</v>
      </c>
      <c r="C200">
        <v>9.3590945243975099E-2</v>
      </c>
      <c r="D200">
        <v>0.19840840239534435</v>
      </c>
      <c r="E200">
        <v>0.94539653891600328</v>
      </c>
    </row>
    <row r="201" spans="2:5">
      <c r="B201">
        <v>197</v>
      </c>
      <c r="C201">
        <v>0.48160014205774893</v>
      </c>
      <c r="D201">
        <v>0.34942675201766865</v>
      </c>
      <c r="E201">
        <v>0.66774848936126785</v>
      </c>
    </row>
    <row r="202" spans="2:5">
      <c r="B202">
        <v>198</v>
      </c>
      <c r="C202">
        <v>0.34063581067236914</v>
      </c>
      <c r="D202">
        <v>0.45353485361902579</v>
      </c>
      <c r="E202">
        <v>0.66821182205208851</v>
      </c>
    </row>
    <row r="203" spans="2:5">
      <c r="B203">
        <v>199</v>
      </c>
      <c r="C203">
        <v>0.39569467621428572</v>
      </c>
      <c r="D203">
        <v>0.34871204225953645</v>
      </c>
      <c r="E203">
        <v>0.71907185558936759</v>
      </c>
    </row>
    <row r="204" spans="2:5">
      <c r="B204">
        <v>200</v>
      </c>
      <c r="C204">
        <v>0.56787180934238801</v>
      </c>
      <c r="D204">
        <v>0.42899551939130698</v>
      </c>
      <c r="E204">
        <v>0.53275334089989057</v>
      </c>
    </row>
    <row r="205" spans="2:5">
      <c r="B205">
        <v>201</v>
      </c>
      <c r="C205">
        <v>0.1865944793644819</v>
      </c>
      <c r="D205">
        <v>0.15031629160229087</v>
      </c>
      <c r="E205">
        <v>0.94090727008133423</v>
      </c>
    </row>
    <row r="206" spans="2:5">
      <c r="B206">
        <v>202</v>
      </c>
      <c r="C206">
        <v>0.27107478477371494</v>
      </c>
      <c r="D206">
        <v>0.20146136270094536</v>
      </c>
      <c r="E206">
        <v>0.90690300934155466</v>
      </c>
    </row>
    <row r="207" spans="2:5">
      <c r="B207">
        <v>203</v>
      </c>
      <c r="C207">
        <v>0.33284009643606427</v>
      </c>
      <c r="D207">
        <v>0.20862439746251313</v>
      </c>
      <c r="E207">
        <v>0.83184007158437701</v>
      </c>
    </row>
    <row r="208" spans="2:5">
      <c r="B208">
        <v>204</v>
      </c>
      <c r="C208">
        <v>0.31316745675050262</v>
      </c>
      <c r="D208">
        <v>0.17036063147159636</v>
      </c>
      <c r="E208">
        <v>0.8781657009593038</v>
      </c>
    </row>
    <row r="209" spans="2:5">
      <c r="B209">
        <v>205</v>
      </c>
      <c r="C209">
        <v>0.33970324912647409</v>
      </c>
      <c r="D209">
        <v>0.39530606449251349</v>
      </c>
      <c r="E209">
        <v>0.70661875383642103</v>
      </c>
    </row>
    <row r="210" spans="2:5">
      <c r="B210">
        <v>206</v>
      </c>
      <c r="C210">
        <v>0.23079344373895808</v>
      </c>
      <c r="D210">
        <v>0.24104909954340831</v>
      </c>
      <c r="E210">
        <v>0.89683109317478815</v>
      </c>
    </row>
    <row r="211" spans="2:5">
      <c r="B211">
        <v>207</v>
      </c>
      <c r="C211">
        <v>0.22743747250556587</v>
      </c>
      <c r="D211">
        <v>0.28710842400877484</v>
      </c>
      <c r="E211">
        <v>0.85966242136165039</v>
      </c>
    </row>
    <row r="212" spans="2:5">
      <c r="B212">
        <v>208</v>
      </c>
      <c r="C212">
        <v>0.27136021536209631</v>
      </c>
      <c r="D212">
        <v>0.28095287816058878</v>
      </c>
      <c r="E212">
        <v>0.83062378403325066</v>
      </c>
    </row>
    <row r="213" spans="2:5">
      <c r="B213">
        <v>209</v>
      </c>
      <c r="C213">
        <v>0.27363375128854661</v>
      </c>
      <c r="D213">
        <v>0.15181921094703138</v>
      </c>
      <c r="E213">
        <v>0.88435458504145337</v>
      </c>
    </row>
    <row r="214" spans="2:5">
      <c r="B214">
        <v>210</v>
      </c>
      <c r="C214">
        <v>0.36663194191970527</v>
      </c>
      <c r="D214">
        <v>0.27093691471986792</v>
      </c>
      <c r="E214">
        <v>0.8650804645316027</v>
      </c>
    </row>
    <row r="215" spans="2:5">
      <c r="B215">
        <v>211</v>
      </c>
      <c r="C215">
        <v>0.37317390421080332</v>
      </c>
      <c r="D215">
        <v>0.28779143967489051</v>
      </c>
      <c r="E215">
        <v>0.77779009043030678</v>
      </c>
    </row>
    <row r="216" spans="2:5">
      <c r="B216">
        <v>212</v>
      </c>
      <c r="C216">
        <v>0.45756587208032728</v>
      </c>
      <c r="D216">
        <v>0.50717947780404293</v>
      </c>
      <c r="E216">
        <v>0.52275236018032567</v>
      </c>
    </row>
    <row r="217" spans="2:5">
      <c r="B217">
        <v>213</v>
      </c>
      <c r="C217">
        <v>0.24202443432234444</v>
      </c>
      <c r="D217">
        <v>0.18267550931295062</v>
      </c>
      <c r="E217">
        <v>0.88245709151479024</v>
      </c>
    </row>
    <row r="218" spans="2:5">
      <c r="B218">
        <v>214</v>
      </c>
      <c r="C218">
        <v>0.2405773836215227</v>
      </c>
      <c r="D218">
        <v>0.29950986557447867</v>
      </c>
      <c r="E218">
        <v>0.85588758999222114</v>
      </c>
    </row>
    <row r="219" spans="2:5">
      <c r="B219">
        <v>215</v>
      </c>
      <c r="C219">
        <v>0.27146878345598946</v>
      </c>
      <c r="D219">
        <v>0.16985837404978821</v>
      </c>
      <c r="E219">
        <v>0.89118665582731094</v>
      </c>
    </row>
    <row r="220" spans="2:5">
      <c r="B220">
        <v>216</v>
      </c>
      <c r="C220">
        <v>0.4845068789225338</v>
      </c>
      <c r="D220">
        <v>0.47427259022369239</v>
      </c>
      <c r="E220">
        <v>0.54071926541394033</v>
      </c>
    </row>
    <row r="221" spans="2:5">
      <c r="B221">
        <v>217</v>
      </c>
      <c r="C221">
        <v>0.44116825162180129</v>
      </c>
      <c r="D221">
        <v>0.23202271756691181</v>
      </c>
      <c r="E221">
        <v>0.77143405154714673</v>
      </c>
    </row>
    <row r="222" spans="2:5">
      <c r="B222">
        <v>218</v>
      </c>
      <c r="C222">
        <v>0.28371963265993883</v>
      </c>
      <c r="D222">
        <v>0.25568610370828648</v>
      </c>
      <c r="E222">
        <v>0.8105730604509982</v>
      </c>
    </row>
    <row r="223" spans="2:5">
      <c r="B223">
        <v>219</v>
      </c>
      <c r="C223">
        <v>0.50361139029945079</v>
      </c>
      <c r="D223">
        <v>0.46243878014910944</v>
      </c>
      <c r="E223">
        <v>0.53974005189016161</v>
      </c>
    </row>
    <row r="224" spans="2:5">
      <c r="B224">
        <v>220</v>
      </c>
      <c r="C224">
        <v>0.38024623154611897</v>
      </c>
      <c r="D224">
        <v>0.24249525783759862</v>
      </c>
      <c r="E224">
        <v>0.8190556154352151</v>
      </c>
    </row>
    <row r="225" spans="2:5">
      <c r="B225">
        <v>221</v>
      </c>
      <c r="C225">
        <v>0.10149687845426883</v>
      </c>
      <c r="D225">
        <v>0.18511202219335299</v>
      </c>
      <c r="E225">
        <v>0.94070842800559551</v>
      </c>
    </row>
    <row r="226" spans="2:5">
      <c r="B226">
        <v>222</v>
      </c>
      <c r="C226">
        <v>0.26089912304163776</v>
      </c>
      <c r="D226">
        <v>0.26724716086045636</v>
      </c>
      <c r="E226">
        <v>0.83907006085317259</v>
      </c>
    </row>
    <row r="227" spans="2:5">
      <c r="B227">
        <v>223</v>
      </c>
      <c r="C227">
        <v>0.10812017659039036</v>
      </c>
      <c r="D227">
        <v>0.13502510694726635</v>
      </c>
      <c r="E227">
        <v>0.96073486263881758</v>
      </c>
    </row>
    <row r="228" spans="2:5">
      <c r="B228">
        <v>224</v>
      </c>
      <c r="C228">
        <v>0.28544462317706976</v>
      </c>
      <c r="D228">
        <v>0.30824824333088086</v>
      </c>
      <c r="E228">
        <v>0.82840099979138027</v>
      </c>
    </row>
    <row r="229" spans="2:5">
      <c r="B229">
        <v>225</v>
      </c>
      <c r="C229">
        <v>0.22093311091266704</v>
      </c>
      <c r="D229">
        <v>0.28015138258988381</v>
      </c>
      <c r="E229">
        <v>0.85001947330168504</v>
      </c>
    </row>
    <row r="230" spans="2:5">
      <c r="B230">
        <v>226</v>
      </c>
      <c r="C230">
        <v>0.20623567133964604</v>
      </c>
      <c r="D230">
        <v>0.16900746898668112</v>
      </c>
      <c r="E230">
        <v>0.93091157409601522</v>
      </c>
    </row>
    <row r="231" spans="2:5">
      <c r="B231">
        <v>227</v>
      </c>
      <c r="C231">
        <v>0.37719667036038595</v>
      </c>
      <c r="D231">
        <v>0.19298340583154588</v>
      </c>
      <c r="E231">
        <v>0.82985882481409834</v>
      </c>
    </row>
    <row r="232" spans="2:5">
      <c r="B232">
        <v>228</v>
      </c>
      <c r="C232">
        <v>0.35469077922981129</v>
      </c>
      <c r="D232">
        <v>0.11167637870480948</v>
      </c>
      <c r="E232">
        <v>0.89893908050097626</v>
      </c>
    </row>
    <row r="233" spans="2:5">
      <c r="B233">
        <v>229</v>
      </c>
      <c r="C233">
        <v>0.20561630825835547</v>
      </c>
      <c r="D233">
        <v>9.8230720038670116E-2</v>
      </c>
      <c r="E233">
        <v>0.95130524126002802</v>
      </c>
    </row>
    <row r="234" spans="2:5">
      <c r="B234">
        <v>230</v>
      </c>
      <c r="C234">
        <v>0.46488774847885939</v>
      </c>
      <c r="D234">
        <v>0.44811832093633697</v>
      </c>
      <c r="E234">
        <v>0.5872143010542612</v>
      </c>
    </row>
    <row r="235" spans="2:5">
      <c r="B235">
        <v>231</v>
      </c>
      <c r="C235">
        <v>0.22155417364504698</v>
      </c>
      <c r="D235">
        <v>0.34270044083845685</v>
      </c>
      <c r="E235">
        <v>0.79382750411397263</v>
      </c>
    </row>
    <row r="236" spans="2:5">
      <c r="B236">
        <v>232</v>
      </c>
      <c r="C236">
        <v>0.3363703243394684</v>
      </c>
      <c r="D236">
        <v>0.17109008350903926</v>
      </c>
      <c r="E236">
        <v>0.91436042028286857</v>
      </c>
    </row>
    <row r="237" spans="2:5">
      <c r="B237">
        <v>233</v>
      </c>
      <c r="C237">
        <v>0.26327460073719056</v>
      </c>
      <c r="D237">
        <v>0.18426941891031998</v>
      </c>
      <c r="E237">
        <v>0.89241686631871897</v>
      </c>
    </row>
    <row r="238" spans="2:5">
      <c r="B238">
        <v>234</v>
      </c>
      <c r="C238">
        <v>0.43116951717422985</v>
      </c>
      <c r="D238">
        <v>9.3937331673492108E-2</v>
      </c>
      <c r="E238">
        <v>0.8378416873505683</v>
      </c>
    </row>
    <row r="239" spans="2:5">
      <c r="B239">
        <v>235</v>
      </c>
      <c r="C239">
        <v>0.25341366069920734</v>
      </c>
      <c r="D239">
        <v>0.31771815720608976</v>
      </c>
      <c r="E239">
        <v>0.80409938600570752</v>
      </c>
    </row>
    <row r="240" spans="2:5">
      <c r="B240">
        <v>236</v>
      </c>
      <c r="C240">
        <v>0.24457600462232343</v>
      </c>
      <c r="D240">
        <v>0.22918103611816298</v>
      </c>
      <c r="E240">
        <v>0.86963096883352742</v>
      </c>
    </row>
    <row r="241" spans="2:5">
      <c r="B241">
        <v>237</v>
      </c>
      <c r="C241">
        <v>0.31015408535068362</v>
      </c>
      <c r="D241">
        <v>0.18408532563109531</v>
      </c>
      <c r="E241">
        <v>0.914890189743509</v>
      </c>
    </row>
    <row r="242" spans="2:5">
      <c r="B242">
        <v>238</v>
      </c>
      <c r="C242">
        <v>0.51428169750427788</v>
      </c>
      <c r="D242">
        <v>0.44747507043227996</v>
      </c>
      <c r="E242">
        <v>0.70967811805487813</v>
      </c>
    </row>
    <row r="243" spans="2:5">
      <c r="B243">
        <v>239</v>
      </c>
      <c r="C243">
        <v>0.28478441570075519</v>
      </c>
      <c r="D243">
        <v>0.30233010660142406</v>
      </c>
      <c r="E243">
        <v>0.82594295827092812</v>
      </c>
    </row>
    <row r="244" spans="2:5">
      <c r="B244">
        <v>240</v>
      </c>
      <c r="C244">
        <v>0.57312056812784185</v>
      </c>
      <c r="D244">
        <v>0.46028237954169277</v>
      </c>
      <c r="E244">
        <v>0.62838767735863865</v>
      </c>
    </row>
    <row r="245" spans="2:5">
      <c r="B245">
        <v>241</v>
      </c>
      <c r="C245">
        <v>0.19440375324543949</v>
      </c>
      <c r="D245">
        <v>0.29492508773621834</v>
      </c>
      <c r="E245">
        <v>0.88396671082147193</v>
      </c>
    </row>
    <row r="246" spans="2:5">
      <c r="B246">
        <v>242</v>
      </c>
      <c r="C246">
        <v>0.25720828489865211</v>
      </c>
      <c r="D246">
        <v>0.1597608447153345</v>
      </c>
      <c r="E246">
        <v>0.91171479975487779</v>
      </c>
    </row>
    <row r="247" spans="2:5">
      <c r="B247">
        <v>243</v>
      </c>
      <c r="C247">
        <v>0.45972818211753308</v>
      </c>
      <c r="D247">
        <v>0.58302822648946395</v>
      </c>
      <c r="E247">
        <v>0.47530496796726007</v>
      </c>
    </row>
    <row r="248" spans="2:5">
      <c r="B248">
        <v>244</v>
      </c>
      <c r="C248">
        <v>0.24474864060984836</v>
      </c>
      <c r="D248">
        <v>0.32867638977929858</v>
      </c>
      <c r="E248">
        <v>0.82137205158016147</v>
      </c>
    </row>
    <row r="249" spans="2:5">
      <c r="B249">
        <v>245</v>
      </c>
      <c r="C249">
        <v>0.44845538684800568</v>
      </c>
      <c r="D249">
        <v>0.29672024713244238</v>
      </c>
      <c r="E249">
        <v>0.77215026614382221</v>
      </c>
    </row>
    <row r="250" spans="2:5">
      <c r="B250">
        <v>246</v>
      </c>
      <c r="C250">
        <v>0.20715100158912059</v>
      </c>
      <c r="D250">
        <v>0.15756048429651265</v>
      </c>
      <c r="E250">
        <v>0.91480167049486061</v>
      </c>
    </row>
    <row r="251" spans="2:5">
      <c r="B251">
        <v>247</v>
      </c>
      <c r="C251">
        <v>0.5304147364608236</v>
      </c>
      <c r="D251">
        <v>0.49582210172873126</v>
      </c>
      <c r="E251">
        <v>0.61586649147871997</v>
      </c>
    </row>
    <row r="252" spans="2:5">
      <c r="B252">
        <v>248</v>
      </c>
      <c r="C252">
        <v>0.3878817357867424</v>
      </c>
      <c r="D252">
        <v>0.43910478393411589</v>
      </c>
      <c r="E252">
        <v>0.68676048303360071</v>
      </c>
    </row>
    <row r="253" spans="2:5">
      <c r="B253">
        <v>249</v>
      </c>
      <c r="C253">
        <v>0.27291543572197102</v>
      </c>
      <c r="D253">
        <v>0.26607585498664776</v>
      </c>
      <c r="E253">
        <v>0.82373922644259978</v>
      </c>
    </row>
    <row r="254" spans="2:5">
      <c r="B254">
        <v>250</v>
      </c>
      <c r="C254">
        <v>0.42178476158169897</v>
      </c>
      <c r="D254">
        <v>0.30648535164626112</v>
      </c>
      <c r="E254">
        <v>0.74751206616797394</v>
      </c>
    </row>
    <row r="255" spans="2:5">
      <c r="B255">
        <v>251</v>
      </c>
      <c r="C255">
        <v>0.30367856257578096</v>
      </c>
      <c r="D255">
        <v>0.29028593423455906</v>
      </c>
      <c r="E255">
        <v>0.81868787460798442</v>
      </c>
    </row>
    <row r="256" spans="2:5">
      <c r="B256">
        <v>252</v>
      </c>
      <c r="C256">
        <v>0.10074608364593382</v>
      </c>
      <c r="D256">
        <v>0.1007224740249319</v>
      </c>
      <c r="E256">
        <v>0.97446289863671598</v>
      </c>
    </row>
    <row r="257" spans="2:5">
      <c r="B257">
        <v>253</v>
      </c>
      <c r="C257">
        <v>0.41167125574106855</v>
      </c>
      <c r="D257">
        <v>0.22304400783871536</v>
      </c>
      <c r="E257">
        <v>0.84303836607942517</v>
      </c>
    </row>
    <row r="258" spans="2:5">
      <c r="B258">
        <v>254</v>
      </c>
      <c r="C258">
        <v>0.31162837000266441</v>
      </c>
      <c r="D258">
        <v>0.41351540638798295</v>
      </c>
      <c r="E258">
        <v>0.74225826367614722</v>
      </c>
    </row>
    <row r="259" spans="2:5">
      <c r="B259">
        <v>255</v>
      </c>
      <c r="C259">
        <v>0.31605227020072868</v>
      </c>
      <c r="D259">
        <v>0.22157291690232356</v>
      </c>
      <c r="E259">
        <v>0.85021901235647246</v>
      </c>
    </row>
    <row r="260" spans="2:5">
      <c r="B260">
        <v>256</v>
      </c>
      <c r="C260">
        <v>0.42663183763599755</v>
      </c>
      <c r="D260">
        <v>0.25184867216917473</v>
      </c>
      <c r="E260">
        <v>0.77251650956296702</v>
      </c>
    </row>
    <row r="261" spans="2:5">
      <c r="B261">
        <v>257</v>
      </c>
      <c r="C261">
        <v>0.30654494120049286</v>
      </c>
      <c r="D261">
        <v>0.27295734049760706</v>
      </c>
      <c r="E261">
        <v>0.81458936819172534</v>
      </c>
    </row>
    <row r="262" spans="2:5">
      <c r="B262">
        <v>258</v>
      </c>
      <c r="C262">
        <v>0.46603865805699379</v>
      </c>
      <c r="D262">
        <v>0.15691621689902524</v>
      </c>
      <c r="E262">
        <v>0.82402373452265343</v>
      </c>
    </row>
    <row r="263" spans="2:5">
      <c r="B263">
        <v>259</v>
      </c>
      <c r="C263">
        <v>0.47466525655406311</v>
      </c>
      <c r="D263">
        <v>0.38053262893629203</v>
      </c>
      <c r="E263">
        <v>0.68823824480528417</v>
      </c>
    </row>
    <row r="264" spans="2:5">
      <c r="B264">
        <v>260</v>
      </c>
      <c r="C264">
        <v>0.39120334201988488</v>
      </c>
      <c r="D264">
        <v>0.39910047419072847</v>
      </c>
      <c r="E264">
        <v>0.72771861971848995</v>
      </c>
    </row>
    <row r="265" spans="2:5">
      <c r="B265">
        <v>261</v>
      </c>
      <c r="C265">
        <v>0.49300731511784357</v>
      </c>
      <c r="D265">
        <v>0.38362627134577243</v>
      </c>
      <c r="E265">
        <v>0.6390211161662771</v>
      </c>
    </row>
    <row r="266" spans="2:5">
      <c r="B266">
        <v>262</v>
      </c>
      <c r="C266">
        <v>0.17270142233474861</v>
      </c>
      <c r="D266">
        <v>0.12930988982226505</v>
      </c>
      <c r="E266">
        <v>0.94489665479394014</v>
      </c>
    </row>
    <row r="267" spans="2:5">
      <c r="B267">
        <v>263</v>
      </c>
      <c r="C267">
        <v>0.19609123575720749</v>
      </c>
      <c r="D267">
        <v>0.159841822405767</v>
      </c>
      <c r="E267">
        <v>0.92961210644663561</v>
      </c>
    </row>
    <row r="268" spans="2:5">
      <c r="B268">
        <v>264</v>
      </c>
      <c r="C268">
        <v>0.13888588906747124</v>
      </c>
      <c r="D268">
        <v>0.18862076594392083</v>
      </c>
      <c r="E268">
        <v>0.93920832579160907</v>
      </c>
    </row>
    <row r="269" spans="2:5">
      <c r="B269">
        <v>265</v>
      </c>
      <c r="C269">
        <v>0.55897530576027021</v>
      </c>
      <c r="D269">
        <v>0.59870048675450738</v>
      </c>
      <c r="E269">
        <v>0.41405518062777202</v>
      </c>
    </row>
    <row r="270" spans="2:5">
      <c r="B270">
        <v>266</v>
      </c>
      <c r="C270">
        <v>0.24195752317739971</v>
      </c>
      <c r="D270">
        <v>0.22819227028803887</v>
      </c>
      <c r="E270">
        <v>0.88774333487546031</v>
      </c>
    </row>
    <row r="271" spans="2:5">
      <c r="B271">
        <v>267</v>
      </c>
      <c r="C271">
        <v>0.25942483402174621</v>
      </c>
      <c r="D271">
        <v>0.2598923288074903</v>
      </c>
      <c r="E271">
        <v>0.84763995575308604</v>
      </c>
    </row>
    <row r="272" spans="2:5">
      <c r="B272">
        <v>268</v>
      </c>
      <c r="C272">
        <v>0.37161235593810626</v>
      </c>
      <c r="D272">
        <v>0.30508564982352154</v>
      </c>
      <c r="E272">
        <v>0.76150571254792587</v>
      </c>
    </row>
    <row r="273" spans="2:5">
      <c r="B273">
        <v>269</v>
      </c>
      <c r="C273">
        <v>0.51523122642200025</v>
      </c>
      <c r="D273">
        <v>0.20611527794867407</v>
      </c>
      <c r="E273">
        <v>0.77264730596007714</v>
      </c>
    </row>
    <row r="274" spans="2:5">
      <c r="B274">
        <v>270</v>
      </c>
      <c r="C274">
        <v>0.37668667276536594</v>
      </c>
      <c r="D274">
        <v>0.29730544513358181</v>
      </c>
      <c r="E274">
        <v>0.81131824657614937</v>
      </c>
    </row>
    <row r="275" spans="2:5">
      <c r="B275">
        <v>271</v>
      </c>
      <c r="C275">
        <v>0.37838148818239448</v>
      </c>
      <c r="D275">
        <v>0.32308344907125119</v>
      </c>
      <c r="E275">
        <v>0.78535405538326919</v>
      </c>
    </row>
    <row r="276" spans="2:5">
      <c r="B276">
        <v>272</v>
      </c>
      <c r="C276">
        <v>0.51573718175129524</v>
      </c>
      <c r="D276">
        <v>0.47489005936485074</v>
      </c>
      <c r="E276">
        <v>0.54433761382085821</v>
      </c>
    </row>
    <row r="277" spans="2:5">
      <c r="B277">
        <v>273</v>
      </c>
      <c r="C277">
        <v>0.12537727506033056</v>
      </c>
      <c r="D277">
        <v>0.17882286887053339</v>
      </c>
      <c r="E277">
        <v>0.95339388422125293</v>
      </c>
    </row>
    <row r="278" spans="2:5">
      <c r="B278">
        <v>274</v>
      </c>
      <c r="C278">
        <v>0.16551830283953864</v>
      </c>
      <c r="D278">
        <v>0.1535814459629572</v>
      </c>
      <c r="E278">
        <v>0.94263221150042509</v>
      </c>
    </row>
    <row r="279" spans="2:5">
      <c r="B279">
        <v>275</v>
      </c>
      <c r="C279">
        <v>0.45635654786874158</v>
      </c>
      <c r="D279">
        <v>0.29547449482276728</v>
      </c>
      <c r="E279">
        <v>0.70531357915494775</v>
      </c>
    </row>
    <row r="280" spans="2:5">
      <c r="B280">
        <v>276</v>
      </c>
      <c r="C280">
        <v>0.18515684394055343</v>
      </c>
      <c r="D280">
        <v>0.22065857335749589</v>
      </c>
      <c r="E280">
        <v>0.90728465074504461</v>
      </c>
    </row>
    <row r="281" spans="2:5">
      <c r="B281">
        <v>277</v>
      </c>
      <c r="C281">
        <v>0.58273183961883279</v>
      </c>
      <c r="D281">
        <v>0.5490214284619408</v>
      </c>
      <c r="E281">
        <v>0.39768122905506931</v>
      </c>
    </row>
    <row r="282" spans="2:5">
      <c r="B282">
        <v>278</v>
      </c>
      <c r="C282">
        <v>0.16320732069452037</v>
      </c>
      <c r="D282">
        <v>0.15756459184228644</v>
      </c>
      <c r="E282">
        <v>0.95505342142465632</v>
      </c>
    </row>
    <row r="283" spans="2:5">
      <c r="B283">
        <v>279</v>
      </c>
      <c r="C283">
        <v>0.36913816688898654</v>
      </c>
      <c r="D283">
        <v>0.13730621150427169</v>
      </c>
      <c r="E283">
        <v>0.88455091448093337</v>
      </c>
    </row>
    <row r="284" spans="2:5">
      <c r="B284">
        <v>280</v>
      </c>
      <c r="C284">
        <v>0.61961787517931022</v>
      </c>
      <c r="D284">
        <v>0.50158585800469546</v>
      </c>
      <c r="E284">
        <v>0.40029182894747961</v>
      </c>
    </row>
    <row r="285" spans="2:5">
      <c r="B285">
        <v>281</v>
      </c>
      <c r="C285">
        <v>0.48133450600368755</v>
      </c>
      <c r="D285">
        <v>0.21394494289187105</v>
      </c>
      <c r="E285">
        <v>0.74818664676564572</v>
      </c>
    </row>
    <row r="286" spans="2:5">
      <c r="B286">
        <v>282</v>
      </c>
      <c r="C286">
        <v>0.25137233636730616</v>
      </c>
      <c r="D286">
        <v>0.26165387162712467</v>
      </c>
      <c r="E286">
        <v>0.8761047775444516</v>
      </c>
    </row>
    <row r="287" spans="2:5">
      <c r="B287">
        <v>283</v>
      </c>
      <c r="C287">
        <v>0.19631530776182721</v>
      </c>
      <c r="D287">
        <v>0.34385350977152779</v>
      </c>
      <c r="E287">
        <v>0.82955066495284746</v>
      </c>
    </row>
    <row r="288" spans="2:5">
      <c r="B288">
        <v>284</v>
      </c>
      <c r="C288">
        <v>0.39443715544349728</v>
      </c>
      <c r="D288">
        <v>0.34724617814742476</v>
      </c>
      <c r="E288">
        <v>0.73859148690022502</v>
      </c>
    </row>
    <row r="289" spans="2:5">
      <c r="B289">
        <v>285</v>
      </c>
      <c r="C289">
        <v>0.36184453202908873</v>
      </c>
      <c r="D289">
        <v>0.36762736454230666</v>
      </c>
      <c r="E289">
        <v>0.74528738962211771</v>
      </c>
    </row>
    <row r="290" spans="2:5">
      <c r="B290">
        <v>286</v>
      </c>
      <c r="C290">
        <v>0.45038449101412426</v>
      </c>
      <c r="D290">
        <v>0.4241008196866618</v>
      </c>
      <c r="E290">
        <v>0.60292233290847452</v>
      </c>
    </row>
    <row r="291" spans="2:5">
      <c r="B291">
        <v>287</v>
      </c>
      <c r="C291">
        <v>0.19789759718933711</v>
      </c>
      <c r="D291">
        <v>0.2077788650581241</v>
      </c>
      <c r="E291">
        <v>0.90164553725428198</v>
      </c>
    </row>
    <row r="292" spans="2:5">
      <c r="B292">
        <v>288</v>
      </c>
      <c r="C292">
        <v>8.3356692491136433E-2</v>
      </c>
      <c r="D292">
        <v>0.11243504969846106</v>
      </c>
      <c r="E292">
        <v>0.97050277170619759</v>
      </c>
    </row>
    <row r="293" spans="2:5">
      <c r="B293">
        <v>289</v>
      </c>
      <c r="C293">
        <v>0.32029295515438355</v>
      </c>
      <c r="D293">
        <v>0.3973359232274794</v>
      </c>
      <c r="E293">
        <v>0.78971849965786878</v>
      </c>
    </row>
    <row r="294" spans="2:5">
      <c r="B294">
        <v>290</v>
      </c>
      <c r="C294">
        <v>0.40664353798193947</v>
      </c>
      <c r="D294">
        <v>0.52262662203589416</v>
      </c>
      <c r="E294">
        <v>0.60791977980414735</v>
      </c>
    </row>
    <row r="295" spans="2:5">
      <c r="B295">
        <v>291</v>
      </c>
      <c r="C295">
        <v>0.53410990427644944</v>
      </c>
      <c r="D295">
        <v>0.54369038830070338</v>
      </c>
      <c r="E295">
        <v>0.44285338773924487</v>
      </c>
    </row>
    <row r="296" spans="2:5">
      <c r="B296">
        <v>292</v>
      </c>
      <c r="C296">
        <v>0.39930152111330608</v>
      </c>
      <c r="D296">
        <v>0.27404707347312807</v>
      </c>
      <c r="E296">
        <v>0.76851037101999264</v>
      </c>
    </row>
    <row r="297" spans="2:5">
      <c r="B297">
        <v>293</v>
      </c>
      <c r="C297">
        <v>0.39966752457096422</v>
      </c>
      <c r="D297">
        <v>0.53903914196150815</v>
      </c>
      <c r="E297">
        <v>0.62909290570057963</v>
      </c>
    </row>
    <row r="298" spans="2:5">
      <c r="B298">
        <v>294</v>
      </c>
      <c r="C298">
        <v>0.46702915100885412</v>
      </c>
      <c r="D298">
        <v>0.64636920190994374</v>
      </c>
      <c r="E298">
        <v>0.46846848627564164</v>
      </c>
    </row>
    <row r="299" spans="2:5">
      <c r="B299">
        <v>295</v>
      </c>
      <c r="C299">
        <v>0.18076075191311497</v>
      </c>
      <c r="D299">
        <v>0.24505971938167481</v>
      </c>
      <c r="E299">
        <v>0.88626560478806793</v>
      </c>
    </row>
    <row r="300" spans="2:5">
      <c r="B300">
        <v>296</v>
      </c>
      <c r="C300">
        <v>0.42480510128814752</v>
      </c>
      <c r="D300">
        <v>0.38390536312539481</v>
      </c>
      <c r="E300">
        <v>0.78142214212976424</v>
      </c>
    </row>
    <row r="301" spans="2:5">
      <c r="B301">
        <v>297</v>
      </c>
      <c r="C301">
        <v>0.49336818050316555</v>
      </c>
      <c r="D301">
        <v>0.39086895281767109</v>
      </c>
      <c r="E301">
        <v>0.65665758914996397</v>
      </c>
    </row>
    <row r="302" spans="2:5">
      <c r="B302">
        <v>298</v>
      </c>
      <c r="C302">
        <v>0.41520839152596317</v>
      </c>
      <c r="D302">
        <v>0.12035325614116812</v>
      </c>
      <c r="E302">
        <v>0.8834260271124742</v>
      </c>
    </row>
    <row r="303" spans="2:5">
      <c r="B303">
        <v>299</v>
      </c>
      <c r="C303">
        <v>0.48614102826181738</v>
      </c>
      <c r="D303">
        <v>0.3674308649046516</v>
      </c>
      <c r="E303">
        <v>0.66099395573079467</v>
      </c>
    </row>
    <row r="304" spans="2:5">
      <c r="B304">
        <v>300</v>
      </c>
      <c r="C304">
        <v>0.3159903309507599</v>
      </c>
      <c r="D304">
        <v>0.1453446578231396</v>
      </c>
      <c r="E304">
        <v>0.90611560015586279</v>
      </c>
    </row>
    <row r="305" spans="2:5">
      <c r="B305">
        <v>301</v>
      </c>
      <c r="C305">
        <v>0.40789374406361301</v>
      </c>
      <c r="D305">
        <v>0.30029737463199241</v>
      </c>
      <c r="E305">
        <v>0.74979514057436636</v>
      </c>
    </row>
    <row r="306" spans="2:5">
      <c r="B306">
        <v>302</v>
      </c>
      <c r="C306">
        <v>0.58493180673638956</v>
      </c>
      <c r="D306">
        <v>0.5614769920612761</v>
      </c>
      <c r="E306">
        <v>0.4299069579898116</v>
      </c>
    </row>
    <row r="307" spans="2:5">
      <c r="B307">
        <v>303</v>
      </c>
      <c r="C307">
        <v>0.31221712493909792</v>
      </c>
      <c r="D307">
        <v>0.1771170203212078</v>
      </c>
      <c r="E307">
        <v>0.88118486955876552</v>
      </c>
    </row>
    <row r="308" spans="2:5">
      <c r="B308">
        <v>304</v>
      </c>
      <c r="C308">
        <v>0.30327664307914592</v>
      </c>
      <c r="D308">
        <v>0.28874084109138209</v>
      </c>
      <c r="E308">
        <v>0.85382412536471908</v>
      </c>
    </row>
    <row r="309" spans="2:5">
      <c r="B309">
        <v>305</v>
      </c>
      <c r="C309">
        <v>0.34618441979458836</v>
      </c>
      <c r="D309">
        <v>0.24993951147914084</v>
      </c>
      <c r="E309">
        <v>0.79564307595600137</v>
      </c>
    </row>
    <row r="310" spans="2:5">
      <c r="B310">
        <v>306</v>
      </c>
      <c r="C310">
        <v>0.22852382686606032</v>
      </c>
      <c r="D310">
        <v>0.24252424999283584</v>
      </c>
      <c r="E310">
        <v>0.90384512686490148</v>
      </c>
    </row>
    <row r="311" spans="2:5">
      <c r="B311">
        <v>307</v>
      </c>
      <c r="C311">
        <v>0.12220876560821661</v>
      </c>
      <c r="D311">
        <v>0.24150289959328569</v>
      </c>
      <c r="E311">
        <v>0.89730877274511556</v>
      </c>
    </row>
    <row r="312" spans="2:5">
      <c r="B312">
        <v>308</v>
      </c>
      <c r="C312">
        <v>0.19792731067433533</v>
      </c>
      <c r="D312">
        <v>0.32919878196561647</v>
      </c>
      <c r="E312">
        <v>0.88035057102297176</v>
      </c>
    </row>
    <row r="313" spans="2:5">
      <c r="B313">
        <v>309</v>
      </c>
      <c r="C313">
        <v>0.52400336430036976</v>
      </c>
      <c r="D313">
        <v>0.59155818711407537</v>
      </c>
      <c r="E313">
        <v>0.43500736938113888</v>
      </c>
    </row>
    <row r="314" spans="2:5">
      <c r="B314">
        <v>310</v>
      </c>
      <c r="C314">
        <v>0.33773214765085169</v>
      </c>
      <c r="D314">
        <v>0.22160914837587675</v>
      </c>
      <c r="E314">
        <v>0.89956917427903049</v>
      </c>
    </row>
    <row r="315" spans="2:5">
      <c r="B315">
        <v>311</v>
      </c>
      <c r="C315">
        <v>0.41932678871075824</v>
      </c>
      <c r="D315">
        <v>0.13030525647646074</v>
      </c>
      <c r="E315">
        <v>0.85550434952058119</v>
      </c>
    </row>
    <row r="316" spans="2:5">
      <c r="B316">
        <v>312</v>
      </c>
      <c r="C316">
        <v>0.19810103049113392</v>
      </c>
      <c r="D316">
        <v>0.21121135265857816</v>
      </c>
      <c r="E316">
        <v>0.91147575290147076</v>
      </c>
    </row>
    <row r="317" spans="2:5">
      <c r="B317">
        <v>313</v>
      </c>
      <c r="C317">
        <v>0.5928777347438412</v>
      </c>
      <c r="D317">
        <v>0.52921285218853709</v>
      </c>
      <c r="E317">
        <v>0.47732540239851595</v>
      </c>
    </row>
    <row r="318" spans="2:5">
      <c r="B318">
        <v>314</v>
      </c>
      <c r="C318">
        <v>0.53016664666238511</v>
      </c>
      <c r="D318">
        <v>0.38414478176503064</v>
      </c>
      <c r="E318">
        <v>0.5891967222127239</v>
      </c>
    </row>
    <row r="319" spans="2:5">
      <c r="B319">
        <v>315</v>
      </c>
      <c r="C319">
        <v>9.6651805345915581E-2</v>
      </c>
      <c r="D319">
        <v>0.1404752335251572</v>
      </c>
      <c r="E319">
        <v>0.96058283503364683</v>
      </c>
    </row>
    <row r="320" spans="2:5">
      <c r="B320">
        <v>316</v>
      </c>
      <c r="C320">
        <v>0.15207727454792586</v>
      </c>
      <c r="D320">
        <v>0.14919082933449865</v>
      </c>
      <c r="E320">
        <v>0.96170709834242096</v>
      </c>
    </row>
    <row r="321" spans="2:5">
      <c r="B321">
        <v>317</v>
      </c>
      <c r="C321">
        <v>0.35844551759309162</v>
      </c>
      <c r="D321">
        <v>0.430864370697703</v>
      </c>
      <c r="E321">
        <v>0.73860032638863338</v>
      </c>
    </row>
    <row r="322" spans="2:5">
      <c r="B322">
        <v>318</v>
      </c>
      <c r="C322">
        <v>0.64426263687396079</v>
      </c>
      <c r="D322">
        <v>0.52016116129826573</v>
      </c>
      <c r="E322">
        <v>0.41628980771453028</v>
      </c>
    </row>
    <row r="323" spans="2:5">
      <c r="B323">
        <v>319</v>
      </c>
      <c r="C323">
        <v>0.4340296361509679</v>
      </c>
      <c r="D323">
        <v>0.56684558025279852</v>
      </c>
      <c r="E323">
        <v>0.51624375789784493</v>
      </c>
    </row>
    <row r="324" spans="2:5">
      <c r="B324">
        <v>320</v>
      </c>
      <c r="C324">
        <v>0.34557036454517415</v>
      </c>
      <c r="D324">
        <v>0.20581126619088369</v>
      </c>
      <c r="E324">
        <v>0.86633731649474199</v>
      </c>
    </row>
    <row r="325" spans="2:5">
      <c r="B325">
        <v>321</v>
      </c>
      <c r="C325">
        <v>0.46180290413034908</v>
      </c>
      <c r="D325">
        <v>0.34960209471300069</v>
      </c>
      <c r="E325">
        <v>0.74047367329661795</v>
      </c>
    </row>
    <row r="326" spans="2:5">
      <c r="B326">
        <v>322</v>
      </c>
      <c r="C326">
        <v>0.44206504477019837</v>
      </c>
      <c r="D326">
        <v>0.42827754335515322</v>
      </c>
      <c r="E326">
        <v>0.7033544868767454</v>
      </c>
    </row>
    <row r="327" spans="2:5">
      <c r="B327">
        <v>323</v>
      </c>
      <c r="C327">
        <v>0.40388573340283807</v>
      </c>
      <c r="D327">
        <v>0.29117322261262935</v>
      </c>
      <c r="E327">
        <v>0.77507806063444473</v>
      </c>
    </row>
    <row r="328" spans="2:5">
      <c r="B328">
        <v>324</v>
      </c>
      <c r="C328">
        <v>0.18992931029655258</v>
      </c>
      <c r="D328">
        <v>0.31553258577695315</v>
      </c>
      <c r="E328">
        <v>0.85516379019980859</v>
      </c>
    </row>
    <row r="329" spans="2:5">
      <c r="B329">
        <v>325</v>
      </c>
      <c r="C329">
        <v>0.3212072922197069</v>
      </c>
      <c r="D329">
        <v>0.22180138875790428</v>
      </c>
      <c r="E329">
        <v>0.85047749848913201</v>
      </c>
    </row>
    <row r="330" spans="2:5">
      <c r="B330">
        <v>326</v>
      </c>
      <c r="C330">
        <v>0.40968747988039189</v>
      </c>
      <c r="D330">
        <v>0.31490793270767309</v>
      </c>
      <c r="E330">
        <v>0.69546720434834097</v>
      </c>
    </row>
    <row r="331" spans="2:5">
      <c r="B331">
        <v>327</v>
      </c>
      <c r="C331">
        <v>0.19715760312834602</v>
      </c>
      <c r="D331">
        <v>0.20646142995857386</v>
      </c>
      <c r="E331">
        <v>0.89120113850320593</v>
      </c>
    </row>
    <row r="332" spans="2:5">
      <c r="B332">
        <v>328</v>
      </c>
      <c r="C332">
        <v>0.47912071087960068</v>
      </c>
      <c r="D332">
        <v>0.53219612543279282</v>
      </c>
      <c r="E332">
        <v>0.51213488646401473</v>
      </c>
    </row>
    <row r="333" spans="2:5">
      <c r="B333">
        <v>329</v>
      </c>
      <c r="C333">
        <v>0.61355685439057273</v>
      </c>
      <c r="D333">
        <v>0.46595937812841881</v>
      </c>
      <c r="E333">
        <v>0.44655857253992404</v>
      </c>
    </row>
    <row r="334" spans="2:5">
      <c r="B334">
        <v>330</v>
      </c>
      <c r="C334">
        <v>0.59210261056258484</v>
      </c>
      <c r="D334">
        <v>0.30704232098692408</v>
      </c>
      <c r="E334">
        <v>0.59504517107768806</v>
      </c>
    </row>
    <row r="335" spans="2:5">
      <c r="B335">
        <v>331</v>
      </c>
      <c r="C335">
        <v>0.20631942906824649</v>
      </c>
      <c r="D335">
        <v>0.22152197723084849</v>
      </c>
      <c r="E335">
        <v>0.94161848253412583</v>
      </c>
    </row>
    <row r="336" spans="2:5">
      <c r="B336">
        <v>332</v>
      </c>
      <c r="C336">
        <v>0.53329115126508464</v>
      </c>
      <c r="D336">
        <v>0.35983680308681987</v>
      </c>
      <c r="E336">
        <v>0.57092606891841868</v>
      </c>
    </row>
    <row r="337" spans="2:5">
      <c r="B337">
        <v>333</v>
      </c>
      <c r="C337">
        <v>0.55912704868483565</v>
      </c>
      <c r="D337">
        <v>0.44591758773990819</v>
      </c>
      <c r="E337">
        <v>0.56579257123279869</v>
      </c>
    </row>
    <row r="338" spans="2:5">
      <c r="B338">
        <v>334</v>
      </c>
      <c r="C338">
        <v>0.3968763792176343</v>
      </c>
      <c r="D338">
        <v>0.44521170481316047</v>
      </c>
      <c r="E338">
        <v>0.6358821841751332</v>
      </c>
    </row>
    <row r="339" spans="2:5">
      <c r="B339">
        <v>335</v>
      </c>
      <c r="C339">
        <v>0.42104784241109583</v>
      </c>
      <c r="D339">
        <v>0.17933092728116373</v>
      </c>
      <c r="E339">
        <v>0.78167900179211702</v>
      </c>
    </row>
    <row r="340" spans="2:5">
      <c r="B340">
        <v>336</v>
      </c>
      <c r="C340">
        <v>0.17838249537678413</v>
      </c>
      <c r="D340">
        <v>0.17395641628707312</v>
      </c>
      <c r="E340">
        <v>0.93588396989556966</v>
      </c>
    </row>
    <row r="341" spans="2:5">
      <c r="B341">
        <v>337</v>
      </c>
      <c r="C341">
        <v>0.14381479365094274</v>
      </c>
      <c r="D341">
        <v>0.16947468976585778</v>
      </c>
      <c r="E341">
        <v>0.95634321684820034</v>
      </c>
    </row>
    <row r="342" spans="2:5">
      <c r="B342">
        <v>338</v>
      </c>
      <c r="C342">
        <v>0.41065760215080571</v>
      </c>
      <c r="D342">
        <v>0.29795166541398971</v>
      </c>
      <c r="E342">
        <v>0.75471033331686632</v>
      </c>
    </row>
    <row r="343" spans="2:5">
      <c r="B343">
        <v>339</v>
      </c>
      <c r="C343">
        <v>0.30369173230447039</v>
      </c>
      <c r="D343">
        <v>0.28723441426313068</v>
      </c>
      <c r="E343">
        <v>0.86844311689532716</v>
      </c>
    </row>
    <row r="344" spans="2:5">
      <c r="B344">
        <v>340</v>
      </c>
      <c r="C344">
        <v>0.23776850813372746</v>
      </c>
      <c r="D344">
        <v>0.14483194944294836</v>
      </c>
      <c r="E344">
        <v>0.92932823597906355</v>
      </c>
    </row>
    <row r="345" spans="2:5">
      <c r="B345">
        <v>341</v>
      </c>
      <c r="C345">
        <v>0.40128644508317624</v>
      </c>
      <c r="D345">
        <v>0.45823805476693114</v>
      </c>
      <c r="E345">
        <v>0.76105993717259635</v>
      </c>
    </row>
    <row r="346" spans="2:5">
      <c r="B346">
        <v>342</v>
      </c>
      <c r="C346">
        <v>0.28287871649913177</v>
      </c>
      <c r="D346">
        <v>0.19076728232285939</v>
      </c>
      <c r="E346">
        <v>0.87182536984344416</v>
      </c>
    </row>
    <row r="347" spans="2:5">
      <c r="B347">
        <v>343</v>
      </c>
      <c r="C347">
        <v>0.44526671382594818</v>
      </c>
      <c r="D347">
        <v>0.37056414774515956</v>
      </c>
      <c r="E347">
        <v>0.72171956839745766</v>
      </c>
    </row>
    <row r="348" spans="2:5">
      <c r="B348">
        <v>344</v>
      </c>
      <c r="C348">
        <v>0.28831115471897939</v>
      </c>
      <c r="D348">
        <v>0.40410435092065689</v>
      </c>
      <c r="E348">
        <v>0.82416592023156088</v>
      </c>
    </row>
    <row r="349" spans="2:5">
      <c r="B349">
        <v>345</v>
      </c>
      <c r="C349">
        <v>0.45826519471022964</v>
      </c>
      <c r="D349">
        <v>0.44296886827232818</v>
      </c>
      <c r="E349">
        <v>0.60926116924528162</v>
      </c>
    </row>
    <row r="350" spans="2:5">
      <c r="B350">
        <v>346</v>
      </c>
      <c r="C350">
        <v>0.37647333005274786</v>
      </c>
      <c r="D350">
        <v>0.2656758862691696</v>
      </c>
      <c r="E350">
        <v>0.79533897983337742</v>
      </c>
    </row>
    <row r="351" spans="2:5">
      <c r="B351">
        <v>347</v>
      </c>
      <c r="C351">
        <v>0.42682806431948933</v>
      </c>
      <c r="D351">
        <v>0.3356821035337475</v>
      </c>
      <c r="E351">
        <v>0.72509606939566162</v>
      </c>
    </row>
    <row r="352" spans="2:5">
      <c r="B352">
        <v>348</v>
      </c>
      <c r="C352">
        <v>0.25911182376854719</v>
      </c>
      <c r="D352">
        <v>0.38514535154937735</v>
      </c>
      <c r="E352">
        <v>0.75593403460208786</v>
      </c>
    </row>
    <row r="353" spans="2:5">
      <c r="B353">
        <v>349</v>
      </c>
      <c r="C353">
        <v>0.17702199781468242</v>
      </c>
      <c r="D353">
        <v>0.15178425785284394</v>
      </c>
      <c r="E353">
        <v>0.92856454662476273</v>
      </c>
    </row>
    <row r="354" spans="2:5">
      <c r="B354">
        <v>350</v>
      </c>
      <c r="C354">
        <v>0.38636346171562347</v>
      </c>
      <c r="D354">
        <v>0.34391421370243414</v>
      </c>
      <c r="E354">
        <v>0.76954636948431476</v>
      </c>
    </row>
    <row r="355" spans="2:5">
      <c r="B355">
        <v>351</v>
      </c>
      <c r="C355">
        <v>0.53776306249805206</v>
      </c>
      <c r="D355">
        <v>0.42989045536382975</v>
      </c>
      <c r="E355">
        <v>0.65163416639258265</v>
      </c>
    </row>
    <row r="356" spans="2:5">
      <c r="B356">
        <v>352</v>
      </c>
      <c r="C356">
        <v>0.154702009707192</v>
      </c>
      <c r="D356">
        <v>0.16869776453309096</v>
      </c>
      <c r="E356">
        <v>0.93173816416168331</v>
      </c>
    </row>
    <row r="357" spans="2:5">
      <c r="B357">
        <v>353</v>
      </c>
      <c r="C357">
        <v>0.53902698404904559</v>
      </c>
      <c r="D357">
        <v>0.57824091661946864</v>
      </c>
      <c r="E357">
        <v>0.50329002690550906</v>
      </c>
    </row>
    <row r="358" spans="2:5">
      <c r="B358">
        <v>354</v>
      </c>
      <c r="C358">
        <v>0.4431607560238584</v>
      </c>
      <c r="D358">
        <v>0.39828638475596506</v>
      </c>
      <c r="E358">
        <v>0.69155155462110995</v>
      </c>
    </row>
    <row r="359" spans="2:5">
      <c r="B359">
        <v>355</v>
      </c>
      <c r="C359">
        <v>0.30465822760556716</v>
      </c>
      <c r="D359">
        <v>0.28286386696063626</v>
      </c>
      <c r="E359">
        <v>0.82066852214680819</v>
      </c>
    </row>
    <row r="360" spans="2:5">
      <c r="B360">
        <v>356</v>
      </c>
      <c r="C360">
        <v>0.31405243834538016</v>
      </c>
      <c r="D360">
        <v>0.30689952313861718</v>
      </c>
      <c r="E360">
        <v>0.80619492531746151</v>
      </c>
    </row>
    <row r="361" spans="2:5">
      <c r="B361">
        <v>357</v>
      </c>
      <c r="C361">
        <v>0.25532405191993224</v>
      </c>
      <c r="D361">
        <v>0.18674132575914773</v>
      </c>
      <c r="E361">
        <v>0.90699121850917197</v>
      </c>
    </row>
    <row r="362" spans="2:5">
      <c r="B362">
        <v>358</v>
      </c>
      <c r="C362">
        <v>0.10901772613272531</v>
      </c>
      <c r="D362">
        <v>0.13405137958007249</v>
      </c>
      <c r="E362">
        <v>0.96795934992794819</v>
      </c>
    </row>
    <row r="363" spans="2:5">
      <c r="B363">
        <v>359</v>
      </c>
      <c r="C363">
        <v>0.59207982201132348</v>
      </c>
      <c r="D363">
        <v>0.44984916891846516</v>
      </c>
      <c r="E363">
        <v>0.55054920366365512</v>
      </c>
    </row>
    <row r="364" spans="2:5">
      <c r="B364">
        <v>360</v>
      </c>
      <c r="C364">
        <v>0.39703031930428523</v>
      </c>
      <c r="D364">
        <v>0.37066960585548492</v>
      </c>
      <c r="E364">
        <v>0.71694631088477234</v>
      </c>
    </row>
    <row r="365" spans="2:5">
      <c r="B365">
        <v>361</v>
      </c>
      <c r="C365">
        <v>0.27439211827497367</v>
      </c>
      <c r="D365">
        <v>0.25151874587051515</v>
      </c>
      <c r="E365">
        <v>0.84030832973464675</v>
      </c>
    </row>
    <row r="366" spans="2:5">
      <c r="B366">
        <v>362</v>
      </c>
      <c r="C366">
        <v>0.36749487721673102</v>
      </c>
      <c r="D366">
        <v>0.31391168750727261</v>
      </c>
      <c r="E366">
        <v>0.82697730566111149</v>
      </c>
    </row>
    <row r="367" spans="2:5">
      <c r="B367">
        <v>363</v>
      </c>
      <c r="C367">
        <v>0.2097188984334617</v>
      </c>
      <c r="D367">
        <v>0.12443450371977993</v>
      </c>
      <c r="E367">
        <v>0.94123910515294096</v>
      </c>
    </row>
    <row r="368" spans="2:5">
      <c r="B368">
        <v>364</v>
      </c>
      <c r="C368">
        <v>0.37636244199923219</v>
      </c>
      <c r="D368">
        <v>0.28841772844251917</v>
      </c>
      <c r="E368">
        <v>0.80395542657861074</v>
      </c>
    </row>
    <row r="369" spans="2:5">
      <c r="B369">
        <v>365</v>
      </c>
      <c r="C369">
        <v>0.46353977558812226</v>
      </c>
      <c r="D369">
        <v>0.47446251040081988</v>
      </c>
      <c r="E369">
        <v>0.57223419352606752</v>
      </c>
    </row>
    <row r="370" spans="2:5">
      <c r="B370">
        <v>366</v>
      </c>
      <c r="C370">
        <v>0.3211837204084308</v>
      </c>
      <c r="D370">
        <v>0.2144415903920299</v>
      </c>
      <c r="E370">
        <v>0.84820697615285168</v>
      </c>
    </row>
    <row r="371" spans="2:5">
      <c r="B371">
        <v>367</v>
      </c>
      <c r="C371">
        <v>0.53474543358696625</v>
      </c>
      <c r="D371">
        <v>0.2993570943410559</v>
      </c>
      <c r="E371">
        <v>0.66249728842752054</v>
      </c>
    </row>
    <row r="372" spans="2:5">
      <c r="B372">
        <v>368</v>
      </c>
      <c r="C372">
        <v>0.4849983516994365</v>
      </c>
      <c r="D372">
        <v>0.21779563065403529</v>
      </c>
      <c r="E372">
        <v>0.78902675779445808</v>
      </c>
    </row>
    <row r="373" spans="2:5">
      <c r="B373">
        <v>369</v>
      </c>
      <c r="C373">
        <v>0.22413131891197857</v>
      </c>
      <c r="D373">
        <v>0.15108451918485599</v>
      </c>
      <c r="E373">
        <v>0.92632664255713137</v>
      </c>
    </row>
    <row r="374" spans="2:5">
      <c r="B374">
        <v>370</v>
      </c>
      <c r="C374">
        <v>0.50103533518595622</v>
      </c>
      <c r="D374">
        <v>0.38211955123492125</v>
      </c>
      <c r="E374">
        <v>0.68814348657745583</v>
      </c>
    </row>
    <row r="375" spans="2:5">
      <c r="B375">
        <v>371</v>
      </c>
      <c r="C375">
        <v>0.59237870481967847</v>
      </c>
      <c r="D375">
        <v>0.37127783346548315</v>
      </c>
      <c r="E375">
        <v>0.70355719400116135</v>
      </c>
    </row>
    <row r="376" spans="2:5">
      <c r="B376">
        <v>372</v>
      </c>
      <c r="C376">
        <v>0.32227562671925775</v>
      </c>
      <c r="D376">
        <v>0.23599474717587021</v>
      </c>
      <c r="E376">
        <v>0.8627652453735688</v>
      </c>
    </row>
    <row r="377" spans="2:5">
      <c r="B377">
        <v>373</v>
      </c>
      <c r="C377">
        <v>0.36814909821622444</v>
      </c>
      <c r="D377">
        <v>0.46931499767808504</v>
      </c>
      <c r="E377">
        <v>0.66229566947175833</v>
      </c>
    </row>
    <row r="378" spans="2:5">
      <c r="B378">
        <v>374</v>
      </c>
      <c r="C378">
        <v>0.36432308642919276</v>
      </c>
      <c r="D378">
        <v>0.24114195537651656</v>
      </c>
      <c r="E378">
        <v>0.83884219817729122</v>
      </c>
    </row>
    <row r="379" spans="2:5">
      <c r="B379">
        <v>375</v>
      </c>
      <c r="C379">
        <v>0.35139186066274941</v>
      </c>
      <c r="D379">
        <v>0.1784837393617752</v>
      </c>
      <c r="E379">
        <v>0.8597962555267924</v>
      </c>
    </row>
    <row r="380" spans="2:5">
      <c r="B380">
        <v>376</v>
      </c>
      <c r="C380">
        <v>0.32520054948958516</v>
      </c>
      <c r="D380">
        <v>0.32259358858384524</v>
      </c>
      <c r="E380">
        <v>0.87626244665182584</v>
      </c>
    </row>
    <row r="381" spans="2:5">
      <c r="B381">
        <v>377</v>
      </c>
      <c r="C381">
        <v>0.62771155734929462</v>
      </c>
      <c r="D381">
        <v>0.44815451518892169</v>
      </c>
      <c r="E381">
        <v>0.43495450976465749</v>
      </c>
    </row>
    <row r="382" spans="2:5">
      <c r="B382">
        <v>378</v>
      </c>
      <c r="C382">
        <v>0.46069540212412696</v>
      </c>
      <c r="D382">
        <v>0.31955556959694309</v>
      </c>
      <c r="E382">
        <v>0.69773947427052319</v>
      </c>
    </row>
    <row r="383" spans="2:5">
      <c r="B383">
        <v>379</v>
      </c>
      <c r="C383">
        <v>0.32156282157528421</v>
      </c>
      <c r="D383">
        <v>0.30932641136513539</v>
      </c>
      <c r="E383">
        <v>0.83135475857941177</v>
      </c>
    </row>
    <row r="384" spans="2:5">
      <c r="B384">
        <v>380</v>
      </c>
      <c r="C384">
        <v>0.61258161717269344</v>
      </c>
      <c r="D384">
        <v>0.40535809065502532</v>
      </c>
      <c r="E384">
        <v>0.56302300572014485</v>
      </c>
    </row>
    <row r="385" spans="2:5">
      <c r="B385">
        <v>381</v>
      </c>
      <c r="C385">
        <v>0.14977860011252148</v>
      </c>
      <c r="D385">
        <v>0.23606657828469749</v>
      </c>
      <c r="E385">
        <v>0.91510067152838181</v>
      </c>
    </row>
    <row r="386" spans="2:5">
      <c r="B386">
        <v>382</v>
      </c>
      <c r="C386">
        <v>0.36505718733956249</v>
      </c>
      <c r="D386">
        <v>0.26438794262718013</v>
      </c>
      <c r="E386">
        <v>0.82124091238869157</v>
      </c>
    </row>
    <row r="387" spans="2:5">
      <c r="B387">
        <v>383</v>
      </c>
      <c r="C387">
        <v>0.18850873666435253</v>
      </c>
      <c r="D387">
        <v>0.16490262871454542</v>
      </c>
      <c r="E387">
        <v>0.92955032417074179</v>
      </c>
    </row>
    <row r="388" spans="2:5">
      <c r="B388">
        <v>384</v>
      </c>
      <c r="C388">
        <v>0.47379623563196771</v>
      </c>
      <c r="D388">
        <v>0.33395041625910993</v>
      </c>
      <c r="E388">
        <v>0.66278570437797268</v>
      </c>
    </row>
    <row r="389" spans="2:5">
      <c r="B389">
        <v>385</v>
      </c>
      <c r="C389">
        <v>0.44648034326012154</v>
      </c>
      <c r="D389">
        <v>0.27820489847100971</v>
      </c>
      <c r="E389">
        <v>0.76229124637493617</v>
      </c>
    </row>
    <row r="390" spans="2:5">
      <c r="B390">
        <v>386</v>
      </c>
      <c r="C390">
        <v>0.45018539482164155</v>
      </c>
      <c r="D390">
        <v>0.38712859111017428</v>
      </c>
      <c r="E390">
        <v>0.7424257148152732</v>
      </c>
    </row>
    <row r="391" spans="2:5">
      <c r="B391">
        <v>387</v>
      </c>
      <c r="C391">
        <v>0.40042531451579833</v>
      </c>
      <c r="D391">
        <v>0.32243378864887473</v>
      </c>
      <c r="E391">
        <v>0.74958584451577015</v>
      </c>
    </row>
    <row r="392" spans="2:5">
      <c r="B392">
        <v>388</v>
      </c>
      <c r="C392">
        <v>0.3598824354038177</v>
      </c>
      <c r="D392">
        <v>0.30278487602113946</v>
      </c>
      <c r="E392">
        <v>0.81447936412810518</v>
      </c>
    </row>
    <row r="393" spans="2:5">
      <c r="B393">
        <v>389</v>
      </c>
      <c r="C393">
        <v>0.24910196821348962</v>
      </c>
      <c r="D393">
        <v>0.24814947573446261</v>
      </c>
      <c r="E393">
        <v>0.89318616607789447</v>
      </c>
    </row>
    <row r="394" spans="2:5">
      <c r="B394">
        <v>390</v>
      </c>
      <c r="C394">
        <v>0.15662211985125796</v>
      </c>
      <c r="D394">
        <v>0.18439977352342751</v>
      </c>
      <c r="E394">
        <v>0.94172689056600045</v>
      </c>
    </row>
    <row r="395" spans="2:5">
      <c r="B395">
        <v>391</v>
      </c>
      <c r="C395">
        <v>8.576601913024523E-2</v>
      </c>
      <c r="D395">
        <v>0.21593364019136571</v>
      </c>
      <c r="E395">
        <v>0.9577432314419343</v>
      </c>
    </row>
    <row r="396" spans="2:5">
      <c r="B396">
        <v>392</v>
      </c>
      <c r="C396">
        <v>0.55174555036411732</v>
      </c>
      <c r="D396">
        <v>0.56598684944204525</v>
      </c>
      <c r="E396">
        <v>0.49279118657408572</v>
      </c>
    </row>
    <row r="397" spans="2:5">
      <c r="B397">
        <v>393</v>
      </c>
      <c r="C397">
        <v>0.2878439744964324</v>
      </c>
      <c r="D397">
        <v>0.35456998231310133</v>
      </c>
      <c r="E397">
        <v>0.74962617007518517</v>
      </c>
    </row>
    <row r="398" spans="2:5">
      <c r="B398">
        <v>394</v>
      </c>
      <c r="C398">
        <v>0.48205108490851056</v>
      </c>
      <c r="D398">
        <v>0.55188597535792272</v>
      </c>
      <c r="E398">
        <v>0.47676436362844304</v>
      </c>
    </row>
    <row r="399" spans="2:5">
      <c r="B399">
        <v>395</v>
      </c>
      <c r="C399">
        <v>0.24838675286858142</v>
      </c>
      <c r="D399">
        <v>0.24035608329567656</v>
      </c>
      <c r="E399">
        <v>0.87991523745196765</v>
      </c>
    </row>
    <row r="400" spans="2:5">
      <c r="B400">
        <v>396</v>
      </c>
      <c r="C400">
        <v>0.20566099614482247</v>
      </c>
      <c r="D400">
        <v>0.2402491408325437</v>
      </c>
      <c r="E400">
        <v>0.91618324185481992</v>
      </c>
    </row>
    <row r="401" spans="2:5">
      <c r="B401">
        <v>397</v>
      </c>
      <c r="C401">
        <v>0.4749348634248155</v>
      </c>
      <c r="D401">
        <v>0.27814898191614235</v>
      </c>
      <c r="E401">
        <v>0.75400559497668929</v>
      </c>
    </row>
    <row r="402" spans="2:5">
      <c r="B402">
        <v>398</v>
      </c>
      <c r="C402">
        <v>0.5552485007443877</v>
      </c>
      <c r="D402">
        <v>0.28625365163057792</v>
      </c>
      <c r="E402">
        <v>0.70527932989798325</v>
      </c>
    </row>
    <row r="403" spans="2:5">
      <c r="B403">
        <v>399</v>
      </c>
      <c r="C403">
        <v>0.46512652532812265</v>
      </c>
      <c r="D403">
        <v>0.3368114894474703</v>
      </c>
      <c r="E403">
        <v>0.71284869235430581</v>
      </c>
    </row>
    <row r="404" spans="2:5">
      <c r="B404">
        <v>400</v>
      </c>
      <c r="C404">
        <v>0.41209696138473728</v>
      </c>
      <c r="D404">
        <v>0.1915716116514915</v>
      </c>
      <c r="E404">
        <v>0.81101305690669756</v>
      </c>
    </row>
    <row r="405" spans="2:5">
      <c r="B405">
        <v>401</v>
      </c>
      <c r="C405">
        <v>0.30559621781409291</v>
      </c>
      <c r="D405">
        <v>0.14518102631355878</v>
      </c>
      <c r="E405">
        <v>0.92257278515642871</v>
      </c>
    </row>
    <row r="406" spans="2:5">
      <c r="B406">
        <v>402</v>
      </c>
      <c r="C406">
        <v>0.25689279464087533</v>
      </c>
      <c r="D406">
        <v>0.30947535050828201</v>
      </c>
      <c r="E406">
        <v>0.85359133775672402</v>
      </c>
    </row>
    <row r="407" spans="2:5">
      <c r="B407">
        <v>403</v>
      </c>
      <c r="C407">
        <v>0.42296724123000706</v>
      </c>
      <c r="D407">
        <v>0.37751380092479137</v>
      </c>
      <c r="E407">
        <v>0.74552923197729948</v>
      </c>
    </row>
    <row r="408" spans="2:5">
      <c r="B408">
        <v>404</v>
      </c>
      <c r="C408">
        <v>0.18519726807016335</v>
      </c>
      <c r="D408">
        <v>0.24789491599704039</v>
      </c>
      <c r="E408">
        <v>0.91218783691703287</v>
      </c>
    </row>
    <row r="409" spans="2:5">
      <c r="B409">
        <v>405</v>
      </c>
      <c r="C409">
        <v>0.34483642801543801</v>
      </c>
      <c r="D409">
        <v>0.23051110440313854</v>
      </c>
      <c r="E409">
        <v>0.84001846742450903</v>
      </c>
    </row>
    <row r="410" spans="2:5">
      <c r="B410">
        <v>406</v>
      </c>
      <c r="C410">
        <v>0.14309523970425919</v>
      </c>
      <c r="D410">
        <v>0.23380528798366002</v>
      </c>
      <c r="E410">
        <v>0.90007915447067932</v>
      </c>
    </row>
    <row r="411" spans="2:5">
      <c r="B411">
        <v>407</v>
      </c>
      <c r="C411">
        <v>0.29238696333622038</v>
      </c>
      <c r="D411">
        <v>0.22723628584057262</v>
      </c>
      <c r="E411">
        <v>0.87749331381645135</v>
      </c>
    </row>
    <row r="412" spans="2:5">
      <c r="B412">
        <v>408</v>
      </c>
      <c r="C412">
        <v>0.2999376199021806</v>
      </c>
      <c r="D412">
        <v>0.1780209992787237</v>
      </c>
      <c r="E412">
        <v>0.86640991680608881</v>
      </c>
    </row>
    <row r="413" spans="2:5">
      <c r="B413">
        <v>409</v>
      </c>
      <c r="C413">
        <v>0.37301021172149823</v>
      </c>
      <c r="D413">
        <v>0.46980520452871288</v>
      </c>
      <c r="E413">
        <v>0.71419241603609485</v>
      </c>
    </row>
    <row r="414" spans="2:5">
      <c r="B414">
        <v>410</v>
      </c>
      <c r="C414">
        <v>0.20036658540309865</v>
      </c>
      <c r="D414">
        <v>0.35136976949861881</v>
      </c>
      <c r="E414">
        <v>0.83077944520351454</v>
      </c>
    </row>
    <row r="415" spans="2:5">
      <c r="B415">
        <v>411</v>
      </c>
      <c r="C415">
        <v>0.4173700986842106</v>
      </c>
      <c r="D415">
        <v>0.25144989300303799</v>
      </c>
      <c r="E415">
        <v>0.79109512642390722</v>
      </c>
    </row>
    <row r="416" spans="2:5">
      <c r="B416">
        <v>412</v>
      </c>
      <c r="C416">
        <v>0.22052268571756689</v>
      </c>
      <c r="D416">
        <v>0.23689567432755121</v>
      </c>
      <c r="E416">
        <v>0.9009366401764014</v>
      </c>
    </row>
    <row r="417" spans="2:5">
      <c r="B417">
        <v>413</v>
      </c>
      <c r="C417">
        <v>0.29712600741445305</v>
      </c>
      <c r="D417">
        <v>0.31355687245167252</v>
      </c>
      <c r="E417">
        <v>0.8507993268504217</v>
      </c>
    </row>
    <row r="418" spans="2:5">
      <c r="B418">
        <v>414</v>
      </c>
      <c r="C418">
        <v>0.30681620278017019</v>
      </c>
      <c r="D418">
        <v>0.13314459844895582</v>
      </c>
      <c r="E418">
        <v>0.9166685248639731</v>
      </c>
    </row>
    <row r="419" spans="2:5">
      <c r="B419">
        <v>415</v>
      </c>
      <c r="C419">
        <v>0.1642797712023992</v>
      </c>
      <c r="D419">
        <v>0.15128895822830851</v>
      </c>
      <c r="E419">
        <v>0.93585295408969449</v>
      </c>
    </row>
    <row r="420" spans="2:5">
      <c r="B420">
        <v>416</v>
      </c>
      <c r="C420">
        <v>0.13340335233258205</v>
      </c>
      <c r="D420">
        <v>0.19741737512363983</v>
      </c>
      <c r="E420">
        <v>0.91800680909903343</v>
      </c>
    </row>
    <row r="421" spans="2:5">
      <c r="B421">
        <v>417</v>
      </c>
      <c r="C421">
        <v>0.63463029071476318</v>
      </c>
      <c r="D421">
        <v>0.24118880205728627</v>
      </c>
      <c r="E421">
        <v>0.66988036191572831</v>
      </c>
    </row>
    <row r="422" spans="2:5">
      <c r="B422">
        <v>418</v>
      </c>
      <c r="C422">
        <v>0.33036614294698091</v>
      </c>
      <c r="D422">
        <v>0.24298024276101879</v>
      </c>
      <c r="E422">
        <v>0.8603127150688743</v>
      </c>
    </row>
    <row r="423" spans="2:5">
      <c r="B423">
        <v>419</v>
      </c>
      <c r="C423">
        <v>0.46390335035305635</v>
      </c>
      <c r="D423">
        <v>0.30884191209492273</v>
      </c>
      <c r="E423">
        <v>0.72674865499934393</v>
      </c>
    </row>
    <row r="424" spans="2:5">
      <c r="B424">
        <v>420</v>
      </c>
      <c r="C424">
        <v>0.29380986681972954</v>
      </c>
      <c r="D424">
        <v>0.14927963619756857</v>
      </c>
      <c r="E424">
        <v>0.89844261172597417</v>
      </c>
    </row>
    <row r="425" spans="2:5">
      <c r="B425">
        <v>421</v>
      </c>
      <c r="C425">
        <v>0.18539486753067622</v>
      </c>
      <c r="D425">
        <v>0.15842780667373241</v>
      </c>
      <c r="E425">
        <v>0.94595200253828171</v>
      </c>
    </row>
    <row r="426" spans="2:5">
      <c r="B426">
        <v>422</v>
      </c>
      <c r="C426">
        <v>0.47671128178388267</v>
      </c>
      <c r="D426">
        <v>0.40849372913815557</v>
      </c>
      <c r="E426">
        <v>0.63268126426285343</v>
      </c>
    </row>
    <row r="427" spans="2:5">
      <c r="B427">
        <v>423</v>
      </c>
      <c r="C427">
        <v>0.39989606798360799</v>
      </c>
      <c r="D427">
        <v>0.49676995549426195</v>
      </c>
      <c r="E427">
        <v>0.66011902922292653</v>
      </c>
    </row>
    <row r="428" spans="2:5">
      <c r="B428">
        <v>424</v>
      </c>
      <c r="C428">
        <v>0.33931562209213983</v>
      </c>
      <c r="D428">
        <v>0.16822030566009061</v>
      </c>
      <c r="E428">
        <v>0.87975088214358632</v>
      </c>
    </row>
    <row r="429" spans="2:5">
      <c r="B429">
        <v>425</v>
      </c>
      <c r="C429">
        <v>0.32328272939111519</v>
      </c>
      <c r="D429">
        <v>0.41138674427229172</v>
      </c>
      <c r="E429">
        <v>0.72096086668906889</v>
      </c>
    </row>
    <row r="430" spans="2:5">
      <c r="B430">
        <v>426</v>
      </c>
      <c r="C430">
        <v>0.44962324316850794</v>
      </c>
      <c r="D430">
        <v>0.48540277442454854</v>
      </c>
      <c r="E430">
        <v>0.58845451512850211</v>
      </c>
    </row>
    <row r="431" spans="2:5">
      <c r="B431">
        <v>427</v>
      </c>
      <c r="C431">
        <v>0.47458062972937454</v>
      </c>
      <c r="D431">
        <v>0.46002008184534038</v>
      </c>
      <c r="E431">
        <v>0.59964508550511675</v>
      </c>
    </row>
    <row r="432" spans="2:5">
      <c r="B432">
        <v>428</v>
      </c>
      <c r="C432">
        <v>0.21742369143340728</v>
      </c>
      <c r="D432">
        <v>0.13823219018644195</v>
      </c>
      <c r="E432">
        <v>0.92934497153527751</v>
      </c>
    </row>
    <row r="433" spans="2:5">
      <c r="B433">
        <v>429</v>
      </c>
      <c r="C433">
        <v>0.46471133160303058</v>
      </c>
      <c r="D433">
        <v>0.28189079487938773</v>
      </c>
      <c r="E433">
        <v>0.71265704580279099</v>
      </c>
    </row>
    <row r="434" spans="2:5">
      <c r="B434">
        <v>430</v>
      </c>
      <c r="C434">
        <v>0.50031180742840653</v>
      </c>
      <c r="D434">
        <v>0.33770643863471111</v>
      </c>
      <c r="E434">
        <v>0.63610457801823439</v>
      </c>
    </row>
    <row r="435" spans="2:5">
      <c r="B435">
        <v>431</v>
      </c>
      <c r="C435">
        <v>0.17645646057131018</v>
      </c>
      <c r="D435">
        <v>0.19100479132111761</v>
      </c>
      <c r="E435">
        <v>0.92491585046009261</v>
      </c>
    </row>
    <row r="436" spans="2:5">
      <c r="B436">
        <v>432</v>
      </c>
      <c r="C436">
        <v>0.24763764164330349</v>
      </c>
      <c r="D436">
        <v>0.16367896325949699</v>
      </c>
      <c r="E436">
        <v>0.90550124050519987</v>
      </c>
    </row>
    <row r="437" spans="2:5">
      <c r="B437">
        <v>433</v>
      </c>
      <c r="C437">
        <v>0.20820922128729613</v>
      </c>
      <c r="D437">
        <v>0.16846879880475221</v>
      </c>
      <c r="E437">
        <v>0.92255886491525074</v>
      </c>
    </row>
    <row r="438" spans="2:5">
      <c r="B438">
        <v>434</v>
      </c>
      <c r="C438">
        <v>0.18455901871425689</v>
      </c>
      <c r="D438">
        <v>0.19917447040751018</v>
      </c>
      <c r="E438">
        <v>0.92605523767044273</v>
      </c>
    </row>
    <row r="439" spans="2:5">
      <c r="B439">
        <v>435</v>
      </c>
      <c r="C439">
        <v>0.15095083780789834</v>
      </c>
      <c r="D439">
        <v>0.23047406456472164</v>
      </c>
      <c r="E439">
        <v>0.91568004154729565</v>
      </c>
    </row>
    <row r="440" spans="2:5">
      <c r="B440">
        <v>436</v>
      </c>
      <c r="C440">
        <v>0.16148536954287518</v>
      </c>
      <c r="D440">
        <v>0.17938035080272491</v>
      </c>
      <c r="E440">
        <v>0.93086073854813822</v>
      </c>
    </row>
    <row r="441" spans="2:5">
      <c r="B441">
        <v>437</v>
      </c>
      <c r="C441">
        <v>0.13941182817734488</v>
      </c>
      <c r="D441">
        <v>0.25101572553485785</v>
      </c>
      <c r="E441">
        <v>0.9025626820751359</v>
      </c>
    </row>
    <row r="442" spans="2:5">
      <c r="B442">
        <v>438</v>
      </c>
      <c r="C442">
        <v>8.2105035422649492E-2</v>
      </c>
      <c r="D442">
        <v>0.19265718382741059</v>
      </c>
      <c r="E442">
        <v>0.94562601024811399</v>
      </c>
    </row>
    <row r="443" spans="2:5">
      <c r="B443">
        <v>439</v>
      </c>
      <c r="C443">
        <v>0.23725708694984773</v>
      </c>
      <c r="D443">
        <v>0.32004125974148162</v>
      </c>
      <c r="E443">
        <v>0.85555507116291973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443"/>
  <sheetViews>
    <sheetView workbookViewId="0">
      <selection activeCell="C5" sqref="C5:E443"/>
    </sheetView>
  </sheetViews>
  <sheetFormatPr defaultColWidth="9.140625" defaultRowHeight="15"/>
  <sheetData>
    <row r="5" spans="3:5">
      <c r="C5">
        <v>0.5159641643748587</v>
      </c>
      <c r="D5">
        <v>9.4198984968967821E-32</v>
      </c>
      <c r="E5">
        <v>0.8417924401503597</v>
      </c>
    </row>
    <row r="6" spans="3:5">
      <c r="C6">
        <v>0.2506496519179745</v>
      </c>
      <c r="D6">
        <v>2.6804050041665171E-32</v>
      </c>
      <c r="E6">
        <v>0.98825492944825988</v>
      </c>
    </row>
    <row r="7" spans="3:5">
      <c r="C7">
        <v>0.64380259753848668</v>
      </c>
      <c r="D7">
        <v>9.2783955472229995E-32</v>
      </c>
      <c r="E7">
        <v>0.79082220517902757</v>
      </c>
    </row>
    <row r="8" spans="3:5">
      <c r="C8">
        <v>0.7496949440933256</v>
      </c>
      <c r="D8">
        <v>1.4077974063159373E-31</v>
      </c>
      <c r="E8">
        <v>0.70276573281649779</v>
      </c>
    </row>
    <row r="9" spans="3:5">
      <c r="C9">
        <v>0.6145973257828643</v>
      </c>
      <c r="D9">
        <v>7.1710602100742619E-32</v>
      </c>
      <c r="E9">
        <v>0.8930335321613152</v>
      </c>
    </row>
    <row r="10" spans="3:5">
      <c r="C10">
        <v>0.25267441972196769</v>
      </c>
      <c r="D10">
        <v>3.9321581876701379E-32</v>
      </c>
      <c r="E10">
        <v>0.988975746258969</v>
      </c>
    </row>
    <row r="11" spans="3:5">
      <c r="C11">
        <v>0.26890636951817803</v>
      </c>
      <c r="D11">
        <v>3.1435351195314148E-32</v>
      </c>
      <c r="E11">
        <v>0.97061278723809741</v>
      </c>
    </row>
    <row r="12" spans="3:5">
      <c r="C12">
        <v>0.76220318542556242</v>
      </c>
      <c r="D12">
        <v>1.328125338016601E-31</v>
      </c>
      <c r="E12">
        <v>0.63415859923710638</v>
      </c>
    </row>
    <row r="13" spans="3:5">
      <c r="C13">
        <v>0.62465964877112945</v>
      </c>
      <c r="D13">
        <v>8.9441385312387386E-32</v>
      </c>
      <c r="E13">
        <v>0.81125211512422701</v>
      </c>
    </row>
    <row r="14" spans="3:5">
      <c r="C14">
        <v>0.73109757015085752</v>
      </c>
      <c r="D14">
        <v>1.0915364438132594E-31</v>
      </c>
      <c r="E14">
        <v>0.69499110997390112</v>
      </c>
    </row>
    <row r="15" spans="3:5">
      <c r="C15">
        <v>0.41454806036737318</v>
      </c>
      <c r="D15">
        <v>4.9271974534925338E-32</v>
      </c>
      <c r="E15">
        <v>0.93242314098420431</v>
      </c>
    </row>
    <row r="16" spans="3:5">
      <c r="C16">
        <v>0.42541788462144792</v>
      </c>
      <c r="D16">
        <v>7.0497827664343647E-32</v>
      </c>
      <c r="E16">
        <v>0.96210543635105683</v>
      </c>
    </row>
    <row r="17" spans="3:5">
      <c r="C17">
        <v>0.54235554549937937</v>
      </c>
      <c r="D17">
        <v>7.4520122729544149E-32</v>
      </c>
      <c r="E17">
        <v>0.87031744833200531</v>
      </c>
    </row>
    <row r="18" spans="3:5">
      <c r="C18">
        <v>0.64175307883903732</v>
      </c>
      <c r="D18">
        <v>1.0603089224537292E-31</v>
      </c>
      <c r="E18">
        <v>0.72166787199657034</v>
      </c>
    </row>
    <row r="19" spans="3:5">
      <c r="C19">
        <v>0.37662084315731637</v>
      </c>
      <c r="D19">
        <v>7.0328004795521899E-32</v>
      </c>
      <c r="E19">
        <v>0.8972278218098404</v>
      </c>
    </row>
    <row r="20" spans="3:5">
      <c r="C20">
        <v>0.46854016708014101</v>
      </c>
      <c r="D20">
        <v>7.618598496183702E-32</v>
      </c>
      <c r="E20">
        <v>0.91527957613329769</v>
      </c>
    </row>
    <row r="21" spans="3:5">
      <c r="C21">
        <v>0.51663726850162228</v>
      </c>
      <c r="D21">
        <v>8.2850848338780564E-32</v>
      </c>
      <c r="E21">
        <v>0.90044192390322531</v>
      </c>
    </row>
    <row r="22" spans="3:5">
      <c r="C22">
        <v>0.48736066839958214</v>
      </c>
      <c r="D22">
        <v>8.8654316349100166E-32</v>
      </c>
      <c r="E22">
        <v>0.82666040125629059</v>
      </c>
    </row>
    <row r="23" spans="3:5">
      <c r="C23">
        <v>0.6492157009928754</v>
      </c>
      <c r="D23">
        <v>1.2117818680023269E-31</v>
      </c>
      <c r="E23">
        <v>0.74972762860854925</v>
      </c>
    </row>
    <row r="24" spans="3:5">
      <c r="C24">
        <v>0.58717593181119565</v>
      </c>
      <c r="D24">
        <v>1.0073575031106379E-31</v>
      </c>
      <c r="E24">
        <v>0.84707242057274068</v>
      </c>
    </row>
    <row r="25" spans="3:5">
      <c r="C25">
        <v>0.52950367952076727</v>
      </c>
      <c r="D25">
        <v>1.2388756217938725E-31</v>
      </c>
      <c r="E25">
        <v>0.8675988068875089</v>
      </c>
    </row>
    <row r="26" spans="3:5">
      <c r="C26">
        <v>0.55852489622130497</v>
      </c>
      <c r="D26">
        <v>0.93020254458794904</v>
      </c>
      <c r="E26">
        <v>8.7333320994479822E-16</v>
      </c>
    </row>
    <row r="27" spans="3:5">
      <c r="C27">
        <v>0.75038763606817749</v>
      </c>
      <c r="D27">
        <v>0.83755186867964326</v>
      </c>
      <c r="E27">
        <v>8.8262978936236407E-16</v>
      </c>
    </row>
    <row r="28" spans="3:5">
      <c r="C28">
        <v>1</v>
      </c>
      <c r="D28">
        <v>1.9312944741480815E-31</v>
      </c>
      <c r="E28">
        <v>0</v>
      </c>
    </row>
    <row r="29" spans="3:5">
      <c r="C29">
        <v>0.45736276250401076</v>
      </c>
      <c r="D29">
        <v>0.26821560587847981</v>
      </c>
      <c r="E29">
        <v>0.79886104496731847</v>
      </c>
    </row>
    <row r="30" spans="3:5">
      <c r="C30">
        <v>0.32598513210507596</v>
      </c>
      <c r="D30">
        <v>0.19408792069245717</v>
      </c>
      <c r="E30">
        <v>0.90629881124326839</v>
      </c>
    </row>
    <row r="31" spans="3:5">
      <c r="C31">
        <v>0.26098846363300754</v>
      </c>
      <c r="D31">
        <v>0.21291295589668552</v>
      </c>
      <c r="E31">
        <v>0.91469424845812519</v>
      </c>
    </row>
    <row r="32" spans="3:5">
      <c r="C32">
        <v>0.59929216334598245</v>
      </c>
      <c r="D32">
        <v>0.37964695690930833</v>
      </c>
      <c r="E32">
        <v>0.71120795938208703</v>
      </c>
    </row>
    <row r="33" spans="3:5">
      <c r="C33">
        <v>0.34121199030193394</v>
      </c>
      <c r="D33">
        <v>0.33793965871567644</v>
      </c>
      <c r="E33">
        <v>0.82224488297544918</v>
      </c>
    </row>
    <row r="34" spans="3:5">
      <c r="C34">
        <v>0.60912539787164688</v>
      </c>
      <c r="D34">
        <v>0.36970545688818712</v>
      </c>
      <c r="E34">
        <v>0.66208159138464151</v>
      </c>
    </row>
    <row r="35" spans="3:5">
      <c r="C35">
        <v>0.36914037845261372</v>
      </c>
      <c r="D35">
        <v>0.48876681194318361</v>
      </c>
      <c r="E35">
        <v>0.75845399029667293</v>
      </c>
    </row>
    <row r="36" spans="3:5">
      <c r="C36">
        <v>0.23106682624914646</v>
      </c>
      <c r="D36">
        <v>0.23112977007403135</v>
      </c>
      <c r="E36">
        <v>0.90335211533471638</v>
      </c>
    </row>
    <row r="37" spans="3:5">
      <c r="C37">
        <v>0.43256579796461114</v>
      </c>
      <c r="D37">
        <v>0.42921702939624268</v>
      </c>
      <c r="E37">
        <v>0.69192227988240207</v>
      </c>
    </row>
    <row r="38" spans="3:5">
      <c r="C38">
        <v>0.18008775429672963</v>
      </c>
      <c r="D38">
        <v>0.28578714126216542</v>
      </c>
      <c r="E38">
        <v>0.90594276022149978</v>
      </c>
    </row>
    <row r="39" spans="3:5">
      <c r="C39">
        <v>0.27628185162064578</v>
      </c>
      <c r="D39">
        <v>0.18935171409580553</v>
      </c>
      <c r="E39">
        <v>0.9095918628948666</v>
      </c>
    </row>
    <row r="40" spans="3:5">
      <c r="C40">
        <v>0.39116975388274178</v>
      </c>
      <c r="D40">
        <v>0.27199097679862627</v>
      </c>
      <c r="E40">
        <v>0.85270466455806671</v>
      </c>
    </row>
    <row r="41" spans="3:5">
      <c r="C41">
        <v>0.19777094535237386</v>
      </c>
      <c r="D41">
        <v>0.33088863849040701</v>
      </c>
      <c r="E41">
        <v>0.86538387073302203</v>
      </c>
    </row>
    <row r="42" spans="3:5">
      <c r="C42">
        <v>0.22721906818650958</v>
      </c>
      <c r="D42">
        <v>0.37914989964512452</v>
      </c>
      <c r="E42">
        <v>0.92399837610633428</v>
      </c>
    </row>
    <row r="43" spans="3:5">
      <c r="C43">
        <v>0.23015601703700292</v>
      </c>
      <c r="D43">
        <v>0.15486286203197802</v>
      </c>
      <c r="E43">
        <v>0.96142865232616348</v>
      </c>
    </row>
    <row r="44" spans="3:5">
      <c r="C44">
        <v>0.58814557087074304</v>
      </c>
      <c r="D44">
        <v>0.53831932470643573</v>
      </c>
      <c r="E44">
        <v>0.6076077724267237</v>
      </c>
    </row>
    <row r="45" spans="3:5">
      <c r="C45">
        <v>0.43994059259614671</v>
      </c>
      <c r="D45">
        <v>0.1733962621114048</v>
      </c>
      <c r="E45">
        <v>0.87247040198548675</v>
      </c>
    </row>
    <row r="46" spans="3:5">
      <c r="C46">
        <v>0.46095885076944448</v>
      </c>
      <c r="D46">
        <v>0.34554130850630987</v>
      </c>
      <c r="E46">
        <v>0.72182753289774482</v>
      </c>
    </row>
    <row r="47" spans="3:5">
      <c r="C47">
        <v>0.47582221830840798</v>
      </c>
      <c r="D47">
        <v>0.29300993374617967</v>
      </c>
      <c r="E47">
        <v>0.80953735970478735</v>
      </c>
    </row>
    <row r="48" spans="3:5">
      <c r="C48">
        <v>0.40757803139959564</v>
      </c>
      <c r="D48">
        <v>0.30319989675427822</v>
      </c>
      <c r="E48">
        <v>0.82164388740354521</v>
      </c>
    </row>
    <row r="49" spans="3:5">
      <c r="C49">
        <v>0.59439301450039306</v>
      </c>
      <c r="D49">
        <v>0.683437148564629</v>
      </c>
      <c r="E49">
        <v>0.39834569455016022</v>
      </c>
    </row>
    <row r="50" spans="3:5">
      <c r="C50">
        <v>0.25260879618149978</v>
      </c>
      <c r="D50">
        <v>0.30388184162727161</v>
      </c>
      <c r="E50">
        <v>0.86899370181542612</v>
      </c>
    </row>
    <row r="51" spans="3:5">
      <c r="C51">
        <v>0.61473708726354004</v>
      </c>
      <c r="D51">
        <v>0.44976036348361437</v>
      </c>
      <c r="E51">
        <v>0.64631805971733436</v>
      </c>
    </row>
    <row r="52" spans="3:5">
      <c r="C52">
        <v>0.34667744254832156</v>
      </c>
      <c r="D52">
        <v>0.23822033155400854</v>
      </c>
      <c r="E52">
        <v>0.90774003619631372</v>
      </c>
    </row>
    <row r="53" spans="3:5">
      <c r="C53">
        <v>0.27250553564996916</v>
      </c>
      <c r="D53">
        <v>0.23001066348755017</v>
      </c>
      <c r="E53">
        <v>0.91641143799455671</v>
      </c>
    </row>
    <row r="54" spans="3:5">
      <c r="C54">
        <v>0.41477181964085019</v>
      </c>
      <c r="D54">
        <v>9.6748666727026103E-2</v>
      </c>
      <c r="E54">
        <v>0.90519151251295715</v>
      </c>
    </row>
    <row r="55" spans="3:5">
      <c r="C55">
        <v>0.25706537207919089</v>
      </c>
      <c r="D55">
        <v>0.21648266313375852</v>
      </c>
      <c r="E55">
        <v>0.90703706547006868</v>
      </c>
    </row>
    <row r="56" spans="3:5">
      <c r="C56">
        <v>0.387777269950418</v>
      </c>
      <c r="D56">
        <v>0.19338867492842987</v>
      </c>
      <c r="E56">
        <v>0.86724010541280228</v>
      </c>
    </row>
    <row r="57" spans="3:5">
      <c r="C57">
        <v>0.46041588667848155</v>
      </c>
      <c r="D57">
        <v>0.44574562027909237</v>
      </c>
      <c r="E57">
        <v>0.71001759340046</v>
      </c>
    </row>
    <row r="58" spans="3:5">
      <c r="C58">
        <v>0.274250274444794</v>
      </c>
      <c r="D58">
        <v>0.19409678682281362</v>
      </c>
      <c r="E58">
        <v>0.94248563876215408</v>
      </c>
    </row>
    <row r="59" spans="3:5">
      <c r="C59">
        <v>0.35134244735649989</v>
      </c>
      <c r="D59">
        <v>0.24947529977263189</v>
      </c>
      <c r="E59">
        <v>0.87882180996609138</v>
      </c>
    </row>
    <row r="60" spans="3:5">
      <c r="C60">
        <v>0.65221048943319371</v>
      </c>
      <c r="D60">
        <v>0.48492648636663549</v>
      </c>
      <c r="E60">
        <v>0.50081815905684934</v>
      </c>
    </row>
    <row r="61" spans="3:5">
      <c r="C61">
        <v>6.941538845008019E-2</v>
      </c>
      <c r="D61">
        <v>0.17128375001055948</v>
      </c>
      <c r="E61">
        <v>0.97673504575697012</v>
      </c>
    </row>
    <row r="62" spans="3:5">
      <c r="C62">
        <v>0.15987293301760658</v>
      </c>
      <c r="D62">
        <v>0.22134202655148946</v>
      </c>
      <c r="E62">
        <v>0.94994850487565963</v>
      </c>
    </row>
    <row r="63" spans="3:5">
      <c r="C63">
        <v>0.24590876350164259</v>
      </c>
      <c r="D63">
        <v>0.12701761462302044</v>
      </c>
      <c r="E63">
        <v>0.94083553692420385</v>
      </c>
    </row>
    <row r="64" spans="3:5">
      <c r="C64">
        <v>0.10711534348105825</v>
      </c>
      <c r="D64">
        <v>0.26410910096266837</v>
      </c>
      <c r="E64">
        <v>0.94361749841274933</v>
      </c>
    </row>
    <row r="65" spans="3:5">
      <c r="C65">
        <v>0.21430261652208271</v>
      </c>
      <c r="D65">
        <v>0.15433594609855095</v>
      </c>
      <c r="E65">
        <v>0.95583784550867079</v>
      </c>
    </row>
    <row r="66" spans="3:5">
      <c r="C66">
        <v>0.56829367304272171</v>
      </c>
      <c r="D66">
        <v>0.57681385245324368</v>
      </c>
      <c r="E66">
        <v>0.57827929290689128</v>
      </c>
    </row>
    <row r="67" spans="3:5">
      <c r="C67">
        <v>0.13424558539336962</v>
      </c>
      <c r="D67">
        <v>0.20573643895064486</v>
      </c>
      <c r="E67">
        <v>0.96862323900139979</v>
      </c>
    </row>
    <row r="68" spans="3:5">
      <c r="C68">
        <v>0.39521451933813412</v>
      </c>
      <c r="D68">
        <v>0.14084500813503814</v>
      </c>
      <c r="E68">
        <v>0.89439483576126166</v>
      </c>
    </row>
    <row r="69" spans="3:5">
      <c r="C69">
        <v>0.55111953099696298</v>
      </c>
      <c r="D69">
        <v>0.3694908759324782</v>
      </c>
      <c r="E69">
        <v>0.74168146807305635</v>
      </c>
    </row>
    <row r="70" spans="3:5">
      <c r="C70">
        <v>0.28516995097037118</v>
      </c>
      <c r="D70">
        <v>0.3333856601705556</v>
      </c>
      <c r="E70">
        <v>0.84756377037794817</v>
      </c>
    </row>
    <row r="71" spans="3:5">
      <c r="C71">
        <v>0.44911899992520465</v>
      </c>
      <c r="D71">
        <v>0.31667543760562156</v>
      </c>
      <c r="E71">
        <v>0.79780595993265924</v>
      </c>
    </row>
    <row r="72" spans="3:5">
      <c r="C72">
        <v>0.60865484609043363</v>
      </c>
      <c r="D72">
        <v>0.37912013399384736</v>
      </c>
      <c r="E72">
        <v>0.70626631264840012</v>
      </c>
    </row>
    <row r="73" spans="3:5">
      <c r="C73">
        <v>0.55249229581535264</v>
      </c>
      <c r="D73">
        <v>0.36377613653135715</v>
      </c>
      <c r="E73">
        <v>0.76542238057337308</v>
      </c>
    </row>
    <row r="74" spans="3:5">
      <c r="C74">
        <v>0.41064613566815789</v>
      </c>
      <c r="D74">
        <v>0.22930577226592511</v>
      </c>
      <c r="E74">
        <v>0.83612439133694361</v>
      </c>
    </row>
    <row r="75" spans="3:5">
      <c r="C75">
        <v>0.43109498321582274</v>
      </c>
      <c r="D75">
        <v>0.39676834859916765</v>
      </c>
      <c r="E75">
        <v>0.76578883641106987</v>
      </c>
    </row>
    <row r="76" spans="3:5">
      <c r="C76">
        <v>0.23492926662260358</v>
      </c>
      <c r="D76">
        <v>0.2236298881127288</v>
      </c>
      <c r="E76">
        <v>0.93136437982341247</v>
      </c>
    </row>
    <row r="77" spans="3:5">
      <c r="C77">
        <v>0.16594591373297443</v>
      </c>
      <c r="D77">
        <v>0.12489961537592982</v>
      </c>
      <c r="E77">
        <v>0.96981569664856537</v>
      </c>
    </row>
    <row r="78" spans="3:5">
      <c r="C78">
        <v>0.35260326680617715</v>
      </c>
      <c r="D78">
        <v>0.38704108518808278</v>
      </c>
      <c r="E78">
        <v>0.82189981933075773</v>
      </c>
    </row>
    <row r="79" spans="3:5">
      <c r="C79">
        <v>0.22157941166640396</v>
      </c>
      <c r="D79">
        <v>0.44642000555858419</v>
      </c>
      <c r="E79">
        <v>0.82725425755315718</v>
      </c>
    </row>
    <row r="80" spans="3:5">
      <c r="C80">
        <v>0.46986562447581492</v>
      </c>
      <c r="D80">
        <v>0.62538673218612728</v>
      </c>
      <c r="E80">
        <v>0.5236085040690337</v>
      </c>
    </row>
    <row r="81" spans="3:5">
      <c r="C81">
        <v>0.25399008439258897</v>
      </c>
      <c r="D81">
        <v>0.18048829877911832</v>
      </c>
      <c r="E81">
        <v>0.95978471838524315</v>
      </c>
    </row>
    <row r="82" spans="3:5">
      <c r="C82">
        <v>0.41961467531994806</v>
      </c>
      <c r="D82">
        <v>0.52732246745988975</v>
      </c>
      <c r="E82">
        <v>0.65050481733479293</v>
      </c>
    </row>
    <row r="83" spans="3:5">
      <c r="C83">
        <v>0.47131849245675694</v>
      </c>
      <c r="D83">
        <v>0.40061700443025716</v>
      </c>
      <c r="E83">
        <v>0.70643810820680519</v>
      </c>
    </row>
    <row r="84" spans="3:5">
      <c r="C84">
        <v>0.29473328655178577</v>
      </c>
      <c r="D84">
        <v>0.31649825723747926</v>
      </c>
      <c r="E84">
        <v>0.85721596941260469</v>
      </c>
    </row>
    <row r="85" spans="3:5">
      <c r="C85">
        <v>0.24720810194346116</v>
      </c>
      <c r="D85">
        <v>0.53671419658572539</v>
      </c>
      <c r="E85">
        <v>0.69135559357986709</v>
      </c>
    </row>
    <row r="86" spans="3:5">
      <c r="C86">
        <v>0.57887559183390302</v>
      </c>
      <c r="D86">
        <v>0.36058693105753004</v>
      </c>
      <c r="E86">
        <v>0.71106436638256421</v>
      </c>
    </row>
    <row r="87" spans="3:5">
      <c r="C87">
        <v>0.46115104800601769</v>
      </c>
      <c r="D87">
        <v>0.31115829350123497</v>
      </c>
      <c r="E87">
        <v>0.80497513785045172</v>
      </c>
    </row>
    <row r="88" spans="3:5">
      <c r="C88">
        <v>0.57320282308660486</v>
      </c>
      <c r="D88">
        <v>0.43501186349800036</v>
      </c>
      <c r="E88">
        <v>0.63920042902546936</v>
      </c>
    </row>
    <row r="89" spans="3:5">
      <c r="C89">
        <v>0.28663649991873247</v>
      </c>
      <c r="D89">
        <v>0.28107244730456904</v>
      </c>
      <c r="E89">
        <v>0.87301141530974125</v>
      </c>
    </row>
    <row r="90" spans="3:5">
      <c r="C90">
        <v>0.39946465099931427</v>
      </c>
      <c r="D90">
        <v>0.46425063232347186</v>
      </c>
      <c r="E90">
        <v>0.72337259165706957</v>
      </c>
    </row>
    <row r="91" spans="3:5">
      <c r="C91">
        <v>0.52793014277312</v>
      </c>
      <c r="D91">
        <v>0.12830911456706989</v>
      </c>
      <c r="E91">
        <v>0.8867868644968655</v>
      </c>
    </row>
    <row r="92" spans="3:5">
      <c r="C92">
        <v>0.3548862400516537</v>
      </c>
      <c r="D92">
        <v>0.2203460005983191</v>
      </c>
      <c r="E92">
        <v>0.86974523787181002</v>
      </c>
    </row>
    <row r="93" spans="3:5">
      <c r="C93">
        <v>0.28370767069328251</v>
      </c>
      <c r="D93">
        <v>0.33770779689160607</v>
      </c>
      <c r="E93">
        <v>0.86620946917964137</v>
      </c>
    </row>
    <row r="94" spans="3:5">
      <c r="C94">
        <v>0.62682127831343115</v>
      </c>
      <c r="D94">
        <v>0.57381797635945109</v>
      </c>
      <c r="E94">
        <v>0.42304726466127279</v>
      </c>
    </row>
    <row r="95" spans="3:5">
      <c r="C95">
        <v>0.49599051809382755</v>
      </c>
      <c r="D95">
        <v>0.22453632052657432</v>
      </c>
      <c r="E95">
        <v>0.86281991489286081</v>
      </c>
    </row>
    <row r="96" spans="3:5">
      <c r="C96">
        <v>0.32063433667850361</v>
      </c>
      <c r="D96">
        <v>0.29851707546241779</v>
      </c>
      <c r="E96">
        <v>0.87492891350717072</v>
      </c>
    </row>
    <row r="97" spans="3:5">
      <c r="C97">
        <v>0.66864420980554051</v>
      </c>
      <c r="D97">
        <v>0.65083895107876577</v>
      </c>
      <c r="E97">
        <v>0.29926484572829204</v>
      </c>
    </row>
    <row r="98" spans="3:5">
      <c r="C98">
        <v>0.30419181537607748</v>
      </c>
      <c r="D98">
        <v>0.47508502209237496</v>
      </c>
      <c r="E98">
        <v>0.72900516604621679</v>
      </c>
    </row>
    <row r="99" spans="3:5">
      <c r="C99">
        <v>0.19125803992999382</v>
      </c>
      <c r="D99">
        <v>0.20378642827642607</v>
      </c>
      <c r="E99">
        <v>0.94296187211891613</v>
      </c>
    </row>
    <row r="100" spans="3:5">
      <c r="C100">
        <v>0.30148920697176051</v>
      </c>
      <c r="D100">
        <v>0.1646830092608913</v>
      </c>
      <c r="E100">
        <v>0.94853681065938122</v>
      </c>
    </row>
    <row r="101" spans="3:5">
      <c r="C101">
        <v>0.55739882202104807</v>
      </c>
      <c r="D101">
        <v>0.36426978694647166</v>
      </c>
      <c r="E101">
        <v>0.73148271968837797</v>
      </c>
    </row>
    <row r="102" spans="3:5">
      <c r="C102">
        <v>0.28039192391330581</v>
      </c>
      <c r="D102">
        <v>0.17076771002671384</v>
      </c>
      <c r="E102">
        <v>0.92203911791196036</v>
      </c>
    </row>
    <row r="103" spans="3:5">
      <c r="C103">
        <v>0.49910267514404366</v>
      </c>
      <c r="D103">
        <v>0.35495146134060312</v>
      </c>
      <c r="E103">
        <v>0.73128833085412848</v>
      </c>
    </row>
    <row r="104" spans="3:5">
      <c r="C104">
        <v>0.32832178861863071</v>
      </c>
      <c r="D104">
        <v>0.25785190655905527</v>
      </c>
      <c r="E104">
        <v>0.85210349735410951</v>
      </c>
    </row>
    <row r="105" spans="3:5">
      <c r="C105">
        <v>0.28197857172731033</v>
      </c>
      <c r="D105">
        <v>0.17293301242477133</v>
      </c>
      <c r="E105">
        <v>0.93239379312454473</v>
      </c>
    </row>
    <row r="106" spans="3:5">
      <c r="C106">
        <v>0.49265899061213658</v>
      </c>
      <c r="D106">
        <v>0.40326528828363484</v>
      </c>
      <c r="E106">
        <v>0.79648983470609114</v>
      </c>
    </row>
    <row r="107" spans="3:5">
      <c r="C107">
        <v>0.15481732764221379</v>
      </c>
      <c r="D107">
        <v>0.26626872327802564</v>
      </c>
      <c r="E107">
        <v>0.90801195115657374</v>
      </c>
    </row>
    <row r="108" spans="3:5">
      <c r="C108">
        <v>8.1024698094505049E-2</v>
      </c>
      <c r="D108">
        <v>0.13485300003166439</v>
      </c>
      <c r="E108">
        <v>0.97854712050543424</v>
      </c>
    </row>
    <row r="109" spans="3:5">
      <c r="C109">
        <v>0.55606046489094629</v>
      </c>
      <c r="D109">
        <v>0.56668028364048095</v>
      </c>
      <c r="E109">
        <v>0.53816581241227901</v>
      </c>
    </row>
    <row r="110" spans="3:5">
      <c r="C110">
        <v>0.3350736570067141</v>
      </c>
      <c r="D110">
        <v>0.29837007836348539</v>
      </c>
      <c r="E110">
        <v>0.84547371242313984</v>
      </c>
    </row>
    <row r="111" spans="3:5">
      <c r="C111">
        <v>0.19998239797282585</v>
      </c>
      <c r="D111">
        <v>0.14587882850524755</v>
      </c>
      <c r="E111">
        <v>0.94647413034661598</v>
      </c>
    </row>
    <row r="112" spans="3:5">
      <c r="C112">
        <v>0.46821171458883276</v>
      </c>
      <c r="D112">
        <v>0.36612441441567956</v>
      </c>
      <c r="E112">
        <v>0.76062969157508675</v>
      </c>
    </row>
    <row r="113" spans="3:5">
      <c r="C113">
        <v>0.31669970602163267</v>
      </c>
      <c r="D113">
        <v>0.23598947512989799</v>
      </c>
      <c r="E113">
        <v>0.89704202167117164</v>
      </c>
    </row>
    <row r="114" spans="3:5">
      <c r="C114">
        <v>0.36960904251272314</v>
      </c>
      <c r="D114">
        <v>0.10869216383806637</v>
      </c>
      <c r="E114">
        <v>0.94777053842909698</v>
      </c>
    </row>
    <row r="115" spans="3:5">
      <c r="C115">
        <v>0.57393661369449256</v>
      </c>
      <c r="D115">
        <v>0.49241437163531138</v>
      </c>
      <c r="E115">
        <v>0.57865442795155719</v>
      </c>
    </row>
    <row r="116" spans="3:5">
      <c r="C116">
        <v>0.67337112049504011</v>
      </c>
      <c r="D116">
        <v>0.55485504767439564</v>
      </c>
      <c r="E116">
        <v>0.41858276443163683</v>
      </c>
    </row>
    <row r="117" spans="3:5">
      <c r="C117">
        <v>0.15739088140629731</v>
      </c>
      <c r="D117">
        <v>0.20074214103827173</v>
      </c>
      <c r="E117">
        <v>0.96232342348177757</v>
      </c>
    </row>
    <row r="118" spans="3:5">
      <c r="C118">
        <v>0.44089076458838056</v>
      </c>
      <c r="D118">
        <v>0.33376386611865938</v>
      </c>
      <c r="E118">
        <v>0.8271252082314019</v>
      </c>
    </row>
    <row r="119" spans="3:5">
      <c r="C119">
        <v>0.41834756223327274</v>
      </c>
      <c r="D119">
        <v>0.33687587591424378</v>
      </c>
      <c r="E119">
        <v>0.78842562050339915</v>
      </c>
    </row>
    <row r="120" spans="3:5">
      <c r="C120">
        <v>0.41444201030611566</v>
      </c>
      <c r="D120">
        <v>0.39318760370418537</v>
      </c>
      <c r="E120">
        <v>0.75581062126449661</v>
      </c>
    </row>
    <row r="121" spans="3:5">
      <c r="C121">
        <v>0.46984955217522217</v>
      </c>
      <c r="D121">
        <v>0.26328441317747009</v>
      </c>
      <c r="E121">
        <v>0.81249192531984982</v>
      </c>
    </row>
    <row r="122" spans="3:5">
      <c r="C122">
        <v>0.35749731129319701</v>
      </c>
      <c r="D122">
        <v>0.3740687727878888</v>
      </c>
      <c r="E122">
        <v>0.84792796094290246</v>
      </c>
    </row>
    <row r="123" spans="3:5">
      <c r="C123">
        <v>0.34128864099268047</v>
      </c>
      <c r="D123">
        <v>0.17846263027481518</v>
      </c>
      <c r="E123">
        <v>0.93793945156232339</v>
      </c>
    </row>
    <row r="124" spans="3:5">
      <c r="C124">
        <v>0.37034911773763246</v>
      </c>
      <c r="D124">
        <v>0.34389666178097189</v>
      </c>
      <c r="E124">
        <v>0.83570234085534034</v>
      </c>
    </row>
    <row r="125" spans="3:5">
      <c r="C125">
        <v>0.69293599274887208</v>
      </c>
      <c r="D125">
        <v>0.6831592433807594</v>
      </c>
      <c r="E125">
        <v>0.28433371560183979</v>
      </c>
    </row>
    <row r="126" spans="3:5">
      <c r="C126">
        <v>0.32673188931213898</v>
      </c>
      <c r="D126">
        <v>0.21649120099948316</v>
      </c>
      <c r="E126">
        <v>0.88710415269213783</v>
      </c>
    </row>
    <row r="127" spans="3:5">
      <c r="C127">
        <v>0.70528526287135107</v>
      </c>
      <c r="D127">
        <v>0.60475178743945346</v>
      </c>
      <c r="E127">
        <v>0.37687696093125822</v>
      </c>
    </row>
    <row r="128" spans="3:5">
      <c r="C128">
        <v>0.40454379790787853</v>
      </c>
      <c r="D128">
        <v>0.20453030423468169</v>
      </c>
      <c r="E128">
        <v>0.88407545893284012</v>
      </c>
    </row>
    <row r="129" spans="3:5">
      <c r="C129">
        <v>0.32757737538658993</v>
      </c>
      <c r="D129">
        <v>0.17867005326894908</v>
      </c>
      <c r="E129">
        <v>0.92635200827375219</v>
      </c>
    </row>
    <row r="130" spans="3:5">
      <c r="C130">
        <v>0.50263000345444431</v>
      </c>
      <c r="D130">
        <v>0.23116998951102644</v>
      </c>
      <c r="E130">
        <v>0.79477173761770092</v>
      </c>
    </row>
    <row r="131" spans="3:5">
      <c r="C131">
        <v>0.28259121112337715</v>
      </c>
      <c r="D131">
        <v>0.27321278624838019</v>
      </c>
      <c r="E131">
        <v>0.87528592240457415</v>
      </c>
    </row>
    <row r="132" spans="3:5">
      <c r="C132">
        <v>0.4617662837680534</v>
      </c>
      <c r="D132">
        <v>0.18157981394967349</v>
      </c>
      <c r="E132">
        <v>0.86039834698846729</v>
      </c>
    </row>
    <row r="133" spans="3:5">
      <c r="C133">
        <v>0.23009266839591647</v>
      </c>
      <c r="D133">
        <v>0.18008612413812944</v>
      </c>
      <c r="E133">
        <v>0.94635570919641165</v>
      </c>
    </row>
    <row r="134" spans="3:5">
      <c r="C134">
        <v>0.54835297931841032</v>
      </c>
      <c r="D134">
        <v>0.48938730082955118</v>
      </c>
      <c r="E134">
        <v>0.59173651240250491</v>
      </c>
    </row>
    <row r="135" spans="3:5">
      <c r="C135">
        <v>0.53188195113296355</v>
      </c>
      <c r="D135">
        <v>0.43064377460982151</v>
      </c>
      <c r="E135">
        <v>0.61851140572090713</v>
      </c>
    </row>
    <row r="136" spans="3:5">
      <c r="C136">
        <v>0.15621003971149849</v>
      </c>
      <c r="D136">
        <v>0.1634099453492921</v>
      </c>
      <c r="E136">
        <v>0.97337923518237934</v>
      </c>
    </row>
    <row r="137" spans="3:5">
      <c r="C137">
        <v>0.59122599552727673</v>
      </c>
      <c r="D137">
        <v>0.45985215522259626</v>
      </c>
      <c r="E137">
        <v>0.5887792141020981</v>
      </c>
    </row>
    <row r="138" spans="3:5">
      <c r="C138">
        <v>0.52862397876407063</v>
      </c>
      <c r="D138">
        <v>0.40499123361095335</v>
      </c>
      <c r="E138">
        <v>0.69260333684152808</v>
      </c>
    </row>
    <row r="139" spans="3:5">
      <c r="C139">
        <v>0.33989377469933824</v>
      </c>
      <c r="D139">
        <v>0.22461677026281174</v>
      </c>
      <c r="E139">
        <v>0.86780699454038546</v>
      </c>
    </row>
    <row r="140" spans="3:5">
      <c r="C140">
        <v>0.34931074481923452</v>
      </c>
      <c r="D140">
        <v>0.38492232253284386</v>
      </c>
      <c r="E140">
        <v>0.75576080913222177</v>
      </c>
    </row>
    <row r="141" spans="3:5">
      <c r="C141">
        <v>0.34663190767863616</v>
      </c>
      <c r="D141">
        <v>0.29947996633909735</v>
      </c>
      <c r="E141">
        <v>0.89583811394495472</v>
      </c>
    </row>
    <row r="142" spans="3:5">
      <c r="C142">
        <v>0.51189674593701562</v>
      </c>
      <c r="D142">
        <v>0.27596037357555059</v>
      </c>
      <c r="E142">
        <v>0.74692107459040158</v>
      </c>
    </row>
    <row r="143" spans="3:5">
      <c r="C143">
        <v>0.39206253809353575</v>
      </c>
      <c r="D143">
        <v>0.26665613165850055</v>
      </c>
      <c r="E143">
        <v>0.86286615875012873</v>
      </c>
    </row>
    <row r="144" spans="3:5">
      <c r="C144">
        <v>0.6458942556018874</v>
      </c>
      <c r="D144">
        <v>0.45946905855997311</v>
      </c>
      <c r="E144">
        <v>0.53758191441917591</v>
      </c>
    </row>
    <row r="145" spans="3:5">
      <c r="C145">
        <v>0.51824529926746399</v>
      </c>
      <c r="D145">
        <v>0.24847308646804189</v>
      </c>
      <c r="E145">
        <v>0.76614185377733035</v>
      </c>
    </row>
    <row r="146" spans="3:5">
      <c r="C146">
        <v>0.31256592813707818</v>
      </c>
      <c r="D146">
        <v>0.35795273105914915</v>
      </c>
      <c r="E146">
        <v>0.83482154213148052</v>
      </c>
    </row>
    <row r="147" spans="3:5">
      <c r="C147">
        <v>0.33412727349986932</v>
      </c>
      <c r="D147">
        <v>0.3102339867901126</v>
      </c>
      <c r="E147">
        <v>0.83546393550086506</v>
      </c>
    </row>
    <row r="148" spans="3:5">
      <c r="C148">
        <v>0.42509045844986859</v>
      </c>
      <c r="D148">
        <v>0.38221146986321614</v>
      </c>
      <c r="E148">
        <v>0.882684979342371</v>
      </c>
    </row>
    <row r="149" spans="3:5">
      <c r="C149">
        <v>0.18460623473837073</v>
      </c>
      <c r="D149">
        <v>0.25098423832451039</v>
      </c>
      <c r="E149">
        <v>0.9240236351526645</v>
      </c>
    </row>
    <row r="150" spans="3:5">
      <c r="C150">
        <v>0.25843637566827471</v>
      </c>
      <c r="D150">
        <v>0.18950958888528599</v>
      </c>
      <c r="E150">
        <v>0.9123068047530003</v>
      </c>
    </row>
    <row r="151" spans="3:5">
      <c r="C151">
        <v>0.53154124626836907</v>
      </c>
      <c r="D151">
        <v>0.42496475597461414</v>
      </c>
      <c r="E151">
        <v>0.7182404041381254</v>
      </c>
    </row>
    <row r="152" spans="3:5">
      <c r="C152">
        <v>0.44328519952404677</v>
      </c>
      <c r="D152">
        <v>0.31238325827751884</v>
      </c>
      <c r="E152">
        <v>0.782477502534485</v>
      </c>
    </row>
    <row r="153" spans="3:5">
      <c r="C153">
        <v>0.29023375274399688</v>
      </c>
      <c r="D153">
        <v>0.18901209845633629</v>
      </c>
      <c r="E153">
        <v>0.90707024898140143</v>
      </c>
    </row>
    <row r="154" spans="3:5">
      <c r="C154">
        <v>0.3451251346255787</v>
      </c>
      <c r="D154">
        <v>0.16802652743662699</v>
      </c>
      <c r="E154">
        <v>0.93789592961165758</v>
      </c>
    </row>
    <row r="155" spans="3:5">
      <c r="C155">
        <v>0.19103591991955871</v>
      </c>
      <c r="D155">
        <v>0.41905520400476926</v>
      </c>
      <c r="E155">
        <v>0.80753438831656488</v>
      </c>
    </row>
    <row r="156" spans="3:5">
      <c r="C156">
        <v>0.33389993171189791</v>
      </c>
      <c r="D156">
        <v>0.17506228717290068</v>
      </c>
      <c r="E156">
        <v>0.92505259632197567</v>
      </c>
    </row>
    <row r="157" spans="3:5">
      <c r="C157">
        <v>0.33894418651403807</v>
      </c>
      <c r="D157">
        <v>0.4491362111464472</v>
      </c>
      <c r="E157">
        <v>0.81530084603023045</v>
      </c>
    </row>
    <row r="158" spans="3:5">
      <c r="C158">
        <v>0.36560989766162022</v>
      </c>
      <c r="D158">
        <v>0.3295878901973619</v>
      </c>
      <c r="E158">
        <v>0.87457955588579961</v>
      </c>
    </row>
    <row r="159" spans="3:5">
      <c r="C159">
        <v>0.38549920831274925</v>
      </c>
      <c r="D159">
        <v>0.29003613997683825</v>
      </c>
      <c r="E159">
        <v>0.83971841850557549</v>
      </c>
    </row>
    <row r="160" spans="3:5">
      <c r="C160">
        <v>0.36855312353277597</v>
      </c>
      <c r="D160">
        <v>0.40704498031665193</v>
      </c>
      <c r="E160">
        <v>0.88557921993928579</v>
      </c>
    </row>
    <row r="161" spans="3:5">
      <c r="C161">
        <v>0.50229207058026948</v>
      </c>
      <c r="D161">
        <v>0.41039298861052276</v>
      </c>
      <c r="E161">
        <v>0.70700704585175655</v>
      </c>
    </row>
    <row r="162" spans="3:5">
      <c r="C162">
        <v>0.54668616703522666</v>
      </c>
      <c r="D162">
        <v>0.36594951312979113</v>
      </c>
      <c r="E162">
        <v>0.65263707209607447</v>
      </c>
    </row>
    <row r="163" spans="3:5">
      <c r="C163">
        <v>0.26741724411614137</v>
      </c>
      <c r="D163">
        <v>0.31668828179030184</v>
      </c>
      <c r="E163">
        <v>0.91312090353177922</v>
      </c>
    </row>
    <row r="164" spans="3:5">
      <c r="C164">
        <v>0.35866969489395412</v>
      </c>
      <c r="D164">
        <v>0.28889135600510052</v>
      </c>
      <c r="E164">
        <v>0.84727921042798804</v>
      </c>
    </row>
    <row r="165" spans="3:5">
      <c r="C165">
        <v>0.47813355013000614</v>
      </c>
      <c r="D165">
        <v>0.28650456339938857</v>
      </c>
      <c r="E165">
        <v>0.79640340739347271</v>
      </c>
    </row>
    <row r="166" spans="3:5">
      <c r="C166">
        <v>0.19387065944159815</v>
      </c>
      <c r="D166">
        <v>0.16036192726188334</v>
      </c>
      <c r="E166">
        <v>0.93809750213793497</v>
      </c>
    </row>
    <row r="167" spans="3:5">
      <c r="C167">
        <v>0.23116297716793513</v>
      </c>
      <c r="D167">
        <v>0.15505863255579855</v>
      </c>
      <c r="E167">
        <v>0.93553688903515331</v>
      </c>
    </row>
    <row r="168" spans="3:5">
      <c r="C168">
        <v>0.38282596555647985</v>
      </c>
      <c r="D168">
        <v>0.39675944264570562</v>
      </c>
      <c r="E168">
        <v>0.75278037504678919</v>
      </c>
    </row>
    <row r="169" spans="3:5">
      <c r="C169">
        <v>0.64807708047467982</v>
      </c>
      <c r="D169">
        <v>0.51729819627753693</v>
      </c>
      <c r="E169">
        <v>0.43726698387339086</v>
      </c>
    </row>
    <row r="170" spans="3:5">
      <c r="C170">
        <v>0.6387093777349887</v>
      </c>
      <c r="D170">
        <v>0.47842010435258653</v>
      </c>
      <c r="E170">
        <v>0.51496430926664272</v>
      </c>
    </row>
    <row r="171" spans="3:5">
      <c r="C171">
        <v>0.35368114213125867</v>
      </c>
      <c r="D171">
        <v>0.2722909372960246</v>
      </c>
      <c r="E171">
        <v>0.84782027051575781</v>
      </c>
    </row>
    <row r="172" spans="3:5">
      <c r="C172">
        <v>0.12117363846424656</v>
      </c>
      <c r="D172">
        <v>0.16352546119749056</v>
      </c>
      <c r="E172">
        <v>0.97291056987569868</v>
      </c>
    </row>
    <row r="173" spans="3:5">
      <c r="C173">
        <v>0.19055065480396063</v>
      </c>
      <c r="D173">
        <v>0.16574057053423324</v>
      </c>
      <c r="E173">
        <v>0.96070878690035133</v>
      </c>
    </row>
    <row r="174" spans="3:5">
      <c r="C174">
        <v>0.70076442031726049</v>
      </c>
      <c r="D174">
        <v>0.16537121697671855</v>
      </c>
      <c r="E174">
        <v>0.71036672776156129</v>
      </c>
    </row>
    <row r="175" spans="3:5">
      <c r="C175">
        <v>0.50486285773723494</v>
      </c>
      <c r="D175">
        <v>0.28705674783877433</v>
      </c>
      <c r="E175">
        <v>0.85377160829083931</v>
      </c>
    </row>
    <row r="176" spans="3:5">
      <c r="C176">
        <v>0.25584579066596214</v>
      </c>
      <c r="D176">
        <v>0.26731504240182552</v>
      </c>
      <c r="E176">
        <v>0.89974131906696897</v>
      </c>
    </row>
    <row r="177" spans="3:5">
      <c r="C177">
        <v>0.41749075368795296</v>
      </c>
      <c r="D177">
        <v>0.44100762297035478</v>
      </c>
      <c r="E177">
        <v>0.78296799051358867</v>
      </c>
    </row>
    <row r="178" spans="3:5">
      <c r="C178">
        <v>0.51373188231029721</v>
      </c>
      <c r="D178">
        <v>0.50842974924009621</v>
      </c>
      <c r="E178">
        <v>0.58098145253977429</v>
      </c>
    </row>
    <row r="179" spans="3:5">
      <c r="C179">
        <v>0.28376110786984943</v>
      </c>
      <c r="D179">
        <v>0.11889501639360205</v>
      </c>
      <c r="E179">
        <v>0.93715767135596217</v>
      </c>
    </row>
    <row r="180" spans="3:5">
      <c r="C180">
        <v>0.45742770831748586</v>
      </c>
      <c r="D180">
        <v>0.43859446685226328</v>
      </c>
      <c r="E180">
        <v>0.7100566444993317</v>
      </c>
    </row>
    <row r="181" spans="3:5">
      <c r="C181">
        <v>0.19857193210980573</v>
      </c>
      <c r="D181">
        <v>0.16658171200139749</v>
      </c>
      <c r="E181">
        <v>0.95873321105641529</v>
      </c>
    </row>
    <row r="182" spans="3:5">
      <c r="C182">
        <v>0.51350221593023804</v>
      </c>
      <c r="D182">
        <v>0.32292013537742448</v>
      </c>
      <c r="E182">
        <v>0.73709289297211056</v>
      </c>
    </row>
    <row r="183" spans="3:5">
      <c r="C183">
        <v>0.28097660175911188</v>
      </c>
      <c r="D183">
        <v>0.23766066710147493</v>
      </c>
      <c r="E183">
        <v>0.89447633138100113</v>
      </c>
    </row>
    <row r="184" spans="3:5">
      <c r="C184">
        <v>0.26341817019263197</v>
      </c>
      <c r="D184">
        <v>0.1672865490280816</v>
      </c>
      <c r="E184">
        <v>0.95067836315755161</v>
      </c>
    </row>
    <row r="185" spans="3:5">
      <c r="C185">
        <v>0.21023856454940842</v>
      </c>
      <c r="D185">
        <v>0.1840307382658096</v>
      </c>
      <c r="E185">
        <v>0.95732745681626674</v>
      </c>
    </row>
    <row r="186" spans="3:5">
      <c r="C186">
        <v>0.29742465214438252</v>
      </c>
      <c r="D186">
        <v>0.34539361569073534</v>
      </c>
      <c r="E186">
        <v>0.82479690761740754</v>
      </c>
    </row>
    <row r="187" spans="3:5">
      <c r="C187">
        <v>0.42759678592568073</v>
      </c>
      <c r="D187">
        <v>0.35679092768731546</v>
      </c>
      <c r="E187">
        <v>0.7516385243576198</v>
      </c>
    </row>
    <row r="188" spans="3:5">
      <c r="C188">
        <v>0.60817164600339857</v>
      </c>
      <c r="D188">
        <v>0.46882719429010955</v>
      </c>
      <c r="E188">
        <v>0.57120272270832695</v>
      </c>
    </row>
    <row r="189" spans="3:5">
      <c r="C189">
        <v>0.56050731879382532</v>
      </c>
      <c r="D189">
        <v>0.21601448118959957</v>
      </c>
      <c r="E189">
        <v>0.74070965151252788</v>
      </c>
    </row>
    <row r="190" spans="3:5">
      <c r="C190">
        <v>0.43732739889110495</v>
      </c>
      <c r="D190">
        <v>0.43071447596333223</v>
      </c>
      <c r="E190">
        <v>0.71544656578263366</v>
      </c>
    </row>
    <row r="191" spans="3:5">
      <c r="C191">
        <v>0.24012565126301155</v>
      </c>
      <c r="D191">
        <v>0.16411095294801006</v>
      </c>
      <c r="E191">
        <v>0.94680600335249543</v>
      </c>
    </row>
    <row r="192" spans="3:5">
      <c r="C192">
        <v>0.21222306015583581</v>
      </c>
      <c r="D192">
        <v>0.28191147112336601</v>
      </c>
      <c r="E192">
        <v>0.89655193578800207</v>
      </c>
    </row>
    <row r="193" spans="3:5">
      <c r="C193">
        <v>0.40965062918334705</v>
      </c>
      <c r="D193">
        <v>0.13817138845109311</v>
      </c>
      <c r="E193">
        <v>0.93714212837819622</v>
      </c>
    </row>
    <row r="194" spans="3:5">
      <c r="C194">
        <v>0.26187333661004741</v>
      </c>
      <c r="D194">
        <v>0.16494260555829027</v>
      </c>
      <c r="E194">
        <v>0.93333568251113963</v>
      </c>
    </row>
    <row r="195" spans="3:5">
      <c r="C195">
        <v>0.712472572550787</v>
      </c>
      <c r="D195">
        <v>0.40095327884357451</v>
      </c>
      <c r="E195">
        <v>0.59502155140681989</v>
      </c>
    </row>
    <row r="196" spans="3:5">
      <c r="C196">
        <v>0.34837034477216944</v>
      </c>
      <c r="D196">
        <v>0.28216468050745519</v>
      </c>
      <c r="E196">
        <v>0.88873973870275824</v>
      </c>
    </row>
    <row r="197" spans="3:5">
      <c r="C197">
        <v>0.29091418335532909</v>
      </c>
      <c r="D197">
        <v>0.13664440825985807</v>
      </c>
      <c r="E197">
        <v>0.95554280468552344</v>
      </c>
    </row>
    <row r="198" spans="3:5">
      <c r="C198">
        <v>0.53909377468669728</v>
      </c>
      <c r="D198">
        <v>0.44524099676418377</v>
      </c>
      <c r="E198">
        <v>0.62570355909203967</v>
      </c>
    </row>
    <row r="199" spans="3:5">
      <c r="C199">
        <v>0.20124805772727239</v>
      </c>
      <c r="D199">
        <v>0.2750850628732423</v>
      </c>
      <c r="E199">
        <v>0.89107336576902263</v>
      </c>
    </row>
    <row r="200" spans="3:5">
      <c r="C200">
        <v>0.11463933068949816</v>
      </c>
      <c r="D200">
        <v>0.22315134346865512</v>
      </c>
      <c r="E200">
        <v>0.95725024530904701</v>
      </c>
    </row>
    <row r="201" spans="3:5">
      <c r="C201">
        <v>0.51609933149221932</v>
      </c>
      <c r="D201">
        <v>0.37526535671214867</v>
      </c>
      <c r="E201">
        <v>0.69940048201919458</v>
      </c>
    </row>
    <row r="202" spans="3:5">
      <c r="C202">
        <v>0.39000293230950034</v>
      </c>
      <c r="D202">
        <v>0.49522420619895979</v>
      </c>
      <c r="E202">
        <v>0.69781224441504253</v>
      </c>
    </row>
    <row r="203" spans="3:5">
      <c r="C203">
        <v>0.4302771677643023</v>
      </c>
      <c r="D203">
        <v>0.3746341090155938</v>
      </c>
      <c r="E203">
        <v>0.74890312081359534</v>
      </c>
    </row>
    <row r="204" spans="3:5">
      <c r="C204">
        <v>0.60717863815856443</v>
      </c>
      <c r="D204">
        <v>0.45960436339563637</v>
      </c>
      <c r="E204">
        <v>0.57108690018336128</v>
      </c>
    </row>
    <row r="205" spans="3:5">
      <c r="C205">
        <v>0.21454485355240999</v>
      </c>
      <c r="D205">
        <v>0.17651319630050358</v>
      </c>
      <c r="E205">
        <v>0.95151101735797505</v>
      </c>
    </row>
    <row r="206" spans="3:5">
      <c r="C206">
        <v>0.31551782022207409</v>
      </c>
      <c r="D206">
        <v>0.22451851806296175</v>
      </c>
      <c r="E206">
        <v>0.92380677097454988</v>
      </c>
    </row>
    <row r="207" spans="3:5">
      <c r="C207">
        <v>0.36375038357070588</v>
      </c>
      <c r="D207">
        <v>0.23695816638901901</v>
      </c>
      <c r="E207">
        <v>0.85378324918554749</v>
      </c>
    </row>
    <row r="208" spans="3:5">
      <c r="C208">
        <v>0.345131651842422</v>
      </c>
      <c r="D208">
        <v>0.19037962260313429</v>
      </c>
      <c r="E208">
        <v>0.89668142791445604</v>
      </c>
    </row>
    <row r="209" spans="3:5">
      <c r="C209">
        <v>0.37472073529110939</v>
      </c>
      <c r="D209">
        <v>0.42854225601225171</v>
      </c>
      <c r="E209">
        <v>0.73770234374193311</v>
      </c>
    </row>
    <row r="210" spans="3:5">
      <c r="C210">
        <v>0.26272637926670694</v>
      </c>
      <c r="D210">
        <v>0.26827241325921508</v>
      </c>
      <c r="E210">
        <v>0.91866307458173935</v>
      </c>
    </row>
    <row r="211" spans="3:5">
      <c r="C211">
        <v>0.25514367392871423</v>
      </c>
      <c r="D211">
        <v>0.31066439633650056</v>
      </c>
      <c r="E211">
        <v>0.88149259152374382</v>
      </c>
    </row>
    <row r="212" spans="3:5">
      <c r="C212">
        <v>0.30521250548773837</v>
      </c>
      <c r="D212">
        <v>0.30671602219831945</v>
      </c>
      <c r="E212">
        <v>0.85354766448096409</v>
      </c>
    </row>
    <row r="213" spans="3:5">
      <c r="C213">
        <v>0.30228085695710916</v>
      </c>
      <c r="D213">
        <v>0.17075514262018343</v>
      </c>
      <c r="E213">
        <v>0.90314041532453748</v>
      </c>
    </row>
    <row r="214" spans="3:5">
      <c r="C214">
        <v>0.41909965299274077</v>
      </c>
      <c r="D214">
        <v>0.29724469436312639</v>
      </c>
      <c r="E214">
        <v>0.8864103729543612</v>
      </c>
    </row>
    <row r="215" spans="3:5">
      <c r="C215">
        <v>0.41388751750018127</v>
      </c>
      <c r="D215">
        <v>0.31109059926627058</v>
      </c>
      <c r="E215">
        <v>0.80374661894373489</v>
      </c>
    </row>
    <row r="216" spans="3:5">
      <c r="C216">
        <v>0.48866308779531825</v>
      </c>
      <c r="D216">
        <v>0.53072045160182779</v>
      </c>
      <c r="E216">
        <v>0.56460696539559418</v>
      </c>
    </row>
    <row r="217" spans="3:5">
      <c r="C217">
        <v>0.27342107856177111</v>
      </c>
      <c r="D217">
        <v>0.19784517864923362</v>
      </c>
      <c r="E217">
        <v>0.89785712164233855</v>
      </c>
    </row>
    <row r="218" spans="3:5">
      <c r="C218">
        <v>0.27974022677960664</v>
      </c>
      <c r="D218">
        <v>0.32787674423613167</v>
      </c>
      <c r="E218">
        <v>0.87472820972571719</v>
      </c>
    </row>
    <row r="219" spans="3:5">
      <c r="C219">
        <v>0.30313100025553485</v>
      </c>
      <c r="D219">
        <v>0.18996269607897348</v>
      </c>
      <c r="E219">
        <v>0.90738964736322902</v>
      </c>
    </row>
    <row r="220" spans="3:5">
      <c r="C220">
        <v>0.51994134338005493</v>
      </c>
      <c r="D220">
        <v>0.49620849211966606</v>
      </c>
      <c r="E220">
        <v>0.56976697827210399</v>
      </c>
    </row>
    <row r="221" spans="3:5">
      <c r="C221">
        <v>0.47639095701854955</v>
      </c>
      <c r="D221">
        <v>0.25862401554224712</v>
      </c>
      <c r="E221">
        <v>0.7989902524122372</v>
      </c>
    </row>
    <row r="222" spans="3:5">
      <c r="C222">
        <v>0.31284436840384366</v>
      </c>
      <c r="D222">
        <v>0.27265564867696696</v>
      </c>
      <c r="E222">
        <v>0.83554210497130188</v>
      </c>
    </row>
    <row r="223" spans="3:5">
      <c r="C223">
        <v>0.54669691572469636</v>
      </c>
      <c r="D223">
        <v>0.48733395565141524</v>
      </c>
      <c r="E223">
        <v>0.56609491124710032</v>
      </c>
    </row>
    <row r="224" spans="3:5">
      <c r="C224">
        <v>0.41155305774738205</v>
      </c>
      <c r="D224">
        <v>0.26378070219461758</v>
      </c>
      <c r="E224">
        <v>0.84407896383815872</v>
      </c>
    </row>
    <row r="225" spans="3:5">
      <c r="C225">
        <v>0.11732550416011198</v>
      </c>
      <c r="D225">
        <v>0.20705288402365446</v>
      </c>
      <c r="E225">
        <v>0.95641660040564935</v>
      </c>
    </row>
    <row r="226" spans="3:5">
      <c r="C226">
        <v>0.29665104005765081</v>
      </c>
      <c r="D226">
        <v>0.28480982350208639</v>
      </c>
      <c r="E226">
        <v>0.86210738207482396</v>
      </c>
    </row>
    <row r="227" spans="3:5">
      <c r="C227">
        <v>0.12762451239567157</v>
      </c>
      <c r="D227">
        <v>0.15516508955642988</v>
      </c>
      <c r="E227">
        <v>0.97023346498481322</v>
      </c>
    </row>
    <row r="228" spans="3:5">
      <c r="C228">
        <v>0.31781373287473647</v>
      </c>
      <c r="D228">
        <v>0.33821791551770397</v>
      </c>
      <c r="E228">
        <v>0.85248804515947918</v>
      </c>
    </row>
    <row r="229" spans="3:5">
      <c r="C229">
        <v>0.25682862662634975</v>
      </c>
      <c r="D229">
        <v>0.30035871477653098</v>
      </c>
      <c r="E229">
        <v>0.87625437550661833</v>
      </c>
    </row>
    <row r="230" spans="3:5">
      <c r="C230">
        <v>0.23807993082459483</v>
      </c>
      <c r="D230">
        <v>0.19111640388308379</v>
      </c>
      <c r="E230">
        <v>0.94517771236067594</v>
      </c>
    </row>
    <row r="231" spans="3:5">
      <c r="C231">
        <v>0.4090744125872513</v>
      </c>
      <c r="D231">
        <v>0.21748374556487871</v>
      </c>
      <c r="E231">
        <v>0.85119898307060882</v>
      </c>
    </row>
    <row r="232" spans="3:5">
      <c r="C232">
        <v>0.38621508755144146</v>
      </c>
      <c r="D232">
        <v>0.13126546255930677</v>
      </c>
      <c r="E232">
        <v>0.91986389963993742</v>
      </c>
    </row>
    <row r="233" spans="3:5">
      <c r="C233">
        <v>0.23587277027416437</v>
      </c>
      <c r="D233">
        <v>0.11246083594687635</v>
      </c>
      <c r="E233">
        <v>0.9606254058354996</v>
      </c>
    </row>
    <row r="234" spans="3:5">
      <c r="C234">
        <v>0.49935655959914899</v>
      </c>
      <c r="D234">
        <v>0.47779868196377823</v>
      </c>
      <c r="E234">
        <v>0.61917345012599734</v>
      </c>
    </row>
    <row r="235" spans="3:5">
      <c r="C235">
        <v>0.25727576793468349</v>
      </c>
      <c r="D235">
        <v>0.35916874614337624</v>
      </c>
      <c r="E235">
        <v>0.81585453497579863</v>
      </c>
    </row>
    <row r="236" spans="3:5">
      <c r="C236">
        <v>0.36843657442697819</v>
      </c>
      <c r="D236">
        <v>0.19290528697974346</v>
      </c>
      <c r="E236">
        <v>0.92971930171838668</v>
      </c>
    </row>
    <row r="237" spans="3:5">
      <c r="C237">
        <v>0.2894138550483184</v>
      </c>
      <c r="D237">
        <v>0.20677872556205446</v>
      </c>
      <c r="E237">
        <v>0.91341832973599346</v>
      </c>
    </row>
    <row r="238" spans="3:5">
      <c r="C238">
        <v>0.45526511892244181</v>
      </c>
      <c r="D238">
        <v>0.10859792432711127</v>
      </c>
      <c r="E238">
        <v>0.86557671139930226</v>
      </c>
    </row>
    <row r="239" spans="3:5">
      <c r="C239">
        <v>0.29573135337055545</v>
      </c>
      <c r="D239">
        <v>0.344036089875566</v>
      </c>
      <c r="E239">
        <v>0.83138437852294456</v>
      </c>
    </row>
    <row r="240" spans="3:5">
      <c r="C240">
        <v>0.27039235940865358</v>
      </c>
      <c r="D240">
        <v>0.25141829024777657</v>
      </c>
      <c r="E240">
        <v>0.89207520903423121</v>
      </c>
    </row>
    <row r="241" spans="3:5">
      <c r="C241">
        <v>0.34808506643766834</v>
      </c>
      <c r="D241">
        <v>0.20329855185416332</v>
      </c>
      <c r="E241">
        <v>0.93206187547822272</v>
      </c>
    </row>
    <row r="242" spans="3:5">
      <c r="C242">
        <v>0.57054155722244182</v>
      </c>
      <c r="D242">
        <v>0.47861382390329354</v>
      </c>
      <c r="E242">
        <v>0.75120239691636936</v>
      </c>
    </row>
    <row r="243" spans="3:5">
      <c r="C243">
        <v>0.31998779217684625</v>
      </c>
      <c r="D243">
        <v>0.32962046155225444</v>
      </c>
      <c r="E243">
        <v>0.8569284171295537</v>
      </c>
    </row>
    <row r="244" spans="3:5">
      <c r="C244">
        <v>0.62404422741097443</v>
      </c>
      <c r="D244">
        <v>0.49698592191879498</v>
      </c>
      <c r="E244">
        <v>0.68003525237692586</v>
      </c>
    </row>
    <row r="245" spans="3:5">
      <c r="C245">
        <v>0.22438162761834834</v>
      </c>
      <c r="D245">
        <v>0.32734160672830315</v>
      </c>
      <c r="E245">
        <v>0.90158753329584806</v>
      </c>
    </row>
    <row r="246" spans="3:5">
      <c r="C246">
        <v>0.28620481104558193</v>
      </c>
      <c r="D246">
        <v>0.17760490302327259</v>
      </c>
      <c r="E246">
        <v>0.92824840377100659</v>
      </c>
    </row>
    <row r="247" spans="3:5">
      <c r="C247">
        <v>0.49826679850161476</v>
      </c>
      <c r="D247">
        <v>0.60421638344057671</v>
      </c>
      <c r="E247">
        <v>0.5123169158594435</v>
      </c>
    </row>
    <row r="248" spans="3:5">
      <c r="C248">
        <v>0.27802496892177153</v>
      </c>
      <c r="D248">
        <v>0.35833268095103904</v>
      </c>
      <c r="E248">
        <v>0.84076021049020799</v>
      </c>
    </row>
    <row r="249" spans="3:5">
      <c r="C249">
        <v>0.48234237670942143</v>
      </c>
      <c r="D249">
        <v>0.32720618217517655</v>
      </c>
      <c r="E249">
        <v>0.81469011184211704</v>
      </c>
    </row>
    <row r="250" spans="3:5">
      <c r="C250">
        <v>0.23884884528918982</v>
      </c>
      <c r="D250">
        <v>0.17906067918930182</v>
      </c>
      <c r="E250">
        <v>0.93008711653708454</v>
      </c>
    </row>
    <row r="251" spans="3:5">
      <c r="C251">
        <v>0.5739839999621057</v>
      </c>
      <c r="D251">
        <v>0.52603553277922255</v>
      </c>
      <c r="E251">
        <v>0.66242648487833411</v>
      </c>
    </row>
    <row r="252" spans="3:5">
      <c r="C252">
        <v>0.43389991214018031</v>
      </c>
      <c r="D252">
        <v>0.46331292800383422</v>
      </c>
      <c r="E252">
        <v>0.72072475840755956</v>
      </c>
    </row>
    <row r="253" spans="3:5">
      <c r="C253">
        <v>0.30113972891083313</v>
      </c>
      <c r="D253">
        <v>0.29076072175965872</v>
      </c>
      <c r="E253">
        <v>0.84338240460319991</v>
      </c>
    </row>
    <row r="254" spans="3:5">
      <c r="C254">
        <v>0.46032624799140787</v>
      </c>
      <c r="D254">
        <v>0.33075129060965114</v>
      </c>
      <c r="E254">
        <v>0.77490443028583722</v>
      </c>
    </row>
    <row r="255" spans="3:5">
      <c r="C255">
        <v>0.3379860054873064</v>
      </c>
      <c r="D255">
        <v>0.31191099574923742</v>
      </c>
      <c r="E255">
        <v>0.84227068861585885</v>
      </c>
    </row>
    <row r="256" spans="3:5">
      <c r="C256">
        <v>0.11436358444071071</v>
      </c>
      <c r="D256">
        <v>0.11199604479423794</v>
      </c>
      <c r="E256">
        <v>0.98131426498666907</v>
      </c>
    </row>
    <row r="257" spans="3:5">
      <c r="C257">
        <v>0.45526093700927717</v>
      </c>
      <c r="D257">
        <v>0.25274863890367893</v>
      </c>
      <c r="E257">
        <v>0.87034004828590916</v>
      </c>
    </row>
    <row r="258" spans="3:5">
      <c r="C258">
        <v>0.3518939643092257</v>
      </c>
      <c r="D258">
        <v>0.44350128268910055</v>
      </c>
      <c r="E258">
        <v>0.76514031733585885</v>
      </c>
    </row>
    <row r="259" spans="3:5">
      <c r="C259">
        <v>0.35087528658506262</v>
      </c>
      <c r="D259">
        <v>0.24202166884933071</v>
      </c>
      <c r="E259">
        <v>0.8696585883182395</v>
      </c>
    </row>
    <row r="260" spans="3:5">
      <c r="C260">
        <v>0.4606907091493781</v>
      </c>
      <c r="D260">
        <v>0.27247702252885009</v>
      </c>
      <c r="E260">
        <v>0.80091333462690506</v>
      </c>
    </row>
    <row r="261" spans="3:5">
      <c r="C261">
        <v>0.33765971478438361</v>
      </c>
      <c r="D261">
        <v>0.29665706941011538</v>
      </c>
      <c r="E261">
        <v>0.83666704944589543</v>
      </c>
    </row>
    <row r="262" spans="3:5">
      <c r="C262">
        <v>0.49894914872591833</v>
      </c>
      <c r="D262">
        <v>0.18180300028853286</v>
      </c>
      <c r="E262">
        <v>0.85080492984304856</v>
      </c>
    </row>
    <row r="263" spans="3:5">
      <c r="C263">
        <v>0.51690157809356263</v>
      </c>
      <c r="D263">
        <v>0.41045337625055411</v>
      </c>
      <c r="E263">
        <v>0.719688729077409</v>
      </c>
    </row>
    <row r="264" spans="3:5">
      <c r="C264">
        <v>0.42952676006837559</v>
      </c>
      <c r="D264">
        <v>0.42984055472022364</v>
      </c>
      <c r="E264">
        <v>0.76642706455900123</v>
      </c>
    </row>
    <row r="265" spans="3:5">
      <c r="C265">
        <v>0.53705633702356204</v>
      </c>
      <c r="D265">
        <v>0.41471004162592839</v>
      </c>
      <c r="E265">
        <v>0.67873446062032539</v>
      </c>
    </row>
    <row r="266" spans="3:5">
      <c r="C266">
        <v>0.1917275948518723</v>
      </c>
      <c r="D266">
        <v>0.14927851080636328</v>
      </c>
      <c r="E266">
        <v>0.95668371672368302</v>
      </c>
    </row>
    <row r="267" spans="3:5">
      <c r="C267">
        <v>0.22495383521675624</v>
      </c>
      <c r="D267">
        <v>0.17968938713354171</v>
      </c>
      <c r="E267">
        <v>0.94189799656772988</v>
      </c>
    </row>
    <row r="268" spans="3:5">
      <c r="C268">
        <v>0.1615396946314252</v>
      </c>
      <c r="D268">
        <v>0.21071368943453592</v>
      </c>
      <c r="E268">
        <v>0.95001170375037591</v>
      </c>
    </row>
    <row r="269" spans="3:5">
      <c r="C269">
        <v>0.60047538256418176</v>
      </c>
      <c r="D269">
        <v>0.63172606545200249</v>
      </c>
      <c r="E269">
        <v>0.44745623618952612</v>
      </c>
    </row>
    <row r="270" spans="3:5">
      <c r="C270">
        <v>0.27000052419659654</v>
      </c>
      <c r="D270">
        <v>0.24862308383466486</v>
      </c>
      <c r="E270">
        <v>0.91094461257839698</v>
      </c>
    </row>
    <row r="271" spans="3:5">
      <c r="C271">
        <v>0.29299406547401885</v>
      </c>
      <c r="D271">
        <v>0.28621305983882761</v>
      </c>
      <c r="E271">
        <v>0.8760943612753751</v>
      </c>
    </row>
    <row r="272" spans="3:5">
      <c r="C272">
        <v>0.40564848608707815</v>
      </c>
      <c r="D272">
        <v>0.33311780214087361</v>
      </c>
      <c r="E272">
        <v>0.78506994422808374</v>
      </c>
    </row>
    <row r="273" spans="3:5">
      <c r="C273">
        <v>0.5591627199434912</v>
      </c>
      <c r="D273">
        <v>0.23011171281474563</v>
      </c>
      <c r="E273">
        <v>0.81001447513681735</v>
      </c>
    </row>
    <row r="274" spans="3:5">
      <c r="C274">
        <v>0.41137616500680352</v>
      </c>
      <c r="D274">
        <v>0.32260265582293901</v>
      </c>
      <c r="E274">
        <v>0.84728589146350142</v>
      </c>
    </row>
    <row r="275" spans="3:5">
      <c r="C275">
        <v>0.42796768944916486</v>
      </c>
      <c r="D275">
        <v>0.34430997221924897</v>
      </c>
      <c r="E275">
        <v>0.81259322640312781</v>
      </c>
    </row>
    <row r="276" spans="3:5">
      <c r="C276">
        <v>0.55337117337787434</v>
      </c>
      <c r="D276">
        <v>0.50146802644918242</v>
      </c>
      <c r="E276">
        <v>0.57549652290102626</v>
      </c>
    </row>
    <row r="277" spans="3:5">
      <c r="C277">
        <v>0.14892101449743833</v>
      </c>
      <c r="D277">
        <v>0.20402765440148635</v>
      </c>
      <c r="E277">
        <v>0.96407645900120498</v>
      </c>
    </row>
    <row r="278" spans="3:5">
      <c r="C278">
        <v>0.19263860791412307</v>
      </c>
      <c r="D278">
        <v>0.17385052795231243</v>
      </c>
      <c r="E278">
        <v>0.95388806239591295</v>
      </c>
    </row>
    <row r="279" spans="3:5">
      <c r="C279">
        <v>0.49040625165579599</v>
      </c>
      <c r="D279">
        <v>0.31781302704921932</v>
      </c>
      <c r="E279">
        <v>0.7376555775262803</v>
      </c>
    </row>
    <row r="280" spans="3:5">
      <c r="C280">
        <v>0.20773845695503479</v>
      </c>
      <c r="D280">
        <v>0.24676519133468697</v>
      </c>
      <c r="E280">
        <v>0.9258267941093159</v>
      </c>
    </row>
    <row r="281" spans="3:5">
      <c r="C281">
        <v>0.61327165505791126</v>
      </c>
      <c r="D281">
        <v>0.5811947685806742</v>
      </c>
      <c r="E281">
        <v>0.42974276863153982</v>
      </c>
    </row>
    <row r="282" spans="3:5">
      <c r="C282">
        <v>0.19718992798919949</v>
      </c>
      <c r="D282">
        <v>0.18530277857005106</v>
      </c>
      <c r="E282">
        <v>0.96535812393383003</v>
      </c>
    </row>
    <row r="283" spans="3:5">
      <c r="C283">
        <v>0.40473938497534756</v>
      </c>
      <c r="D283">
        <v>0.1530386573417663</v>
      </c>
      <c r="E283">
        <v>0.90167560379027489</v>
      </c>
    </row>
    <row r="284" spans="3:5">
      <c r="C284">
        <v>0.65049272700481453</v>
      </c>
      <c r="D284">
        <v>0.53154968999117047</v>
      </c>
      <c r="E284">
        <v>0.43907103122041613</v>
      </c>
    </row>
    <row r="285" spans="3:5">
      <c r="C285">
        <v>0.52203486152149392</v>
      </c>
      <c r="D285">
        <v>0.23412680412679904</v>
      </c>
      <c r="E285">
        <v>0.77671224614830914</v>
      </c>
    </row>
    <row r="286" spans="3:5">
      <c r="C286">
        <v>0.28875393867996169</v>
      </c>
      <c r="D286">
        <v>0.28806613598677966</v>
      </c>
      <c r="E286">
        <v>0.89630443913943503</v>
      </c>
    </row>
    <row r="287" spans="3:5">
      <c r="C287">
        <v>0.22411434380464346</v>
      </c>
      <c r="D287">
        <v>0.37455575592913931</v>
      </c>
      <c r="E287">
        <v>0.84785258847927558</v>
      </c>
    </row>
    <row r="288" spans="3:5">
      <c r="C288">
        <v>0.43013738707400184</v>
      </c>
      <c r="D288">
        <v>0.36829083200801949</v>
      </c>
      <c r="E288">
        <v>0.7711007876529512</v>
      </c>
    </row>
    <row r="289" spans="3:5">
      <c r="C289">
        <v>0.40175226878450226</v>
      </c>
      <c r="D289">
        <v>0.39162896290733745</v>
      </c>
      <c r="E289">
        <v>0.77596638124665773</v>
      </c>
    </row>
    <row r="290" spans="3:5">
      <c r="C290">
        <v>0.4832377907652895</v>
      </c>
      <c r="D290">
        <v>0.4491474498338065</v>
      </c>
      <c r="E290">
        <v>0.63010897567640023</v>
      </c>
    </row>
    <row r="291" spans="3:5">
      <c r="C291">
        <v>0.22822628488467911</v>
      </c>
      <c r="D291">
        <v>0.22714272224795048</v>
      </c>
      <c r="E291">
        <v>0.9203110879292844</v>
      </c>
    </row>
    <row r="292" spans="3:5">
      <c r="C292">
        <v>0.10520712663047405</v>
      </c>
      <c r="D292">
        <v>0.12911506895224079</v>
      </c>
      <c r="E292">
        <v>0.97579529451371849</v>
      </c>
    </row>
    <row r="293" spans="3:5">
      <c r="C293">
        <v>0.35937844638319183</v>
      </c>
      <c r="D293">
        <v>0.43058883179306406</v>
      </c>
      <c r="E293">
        <v>0.82236174021727226</v>
      </c>
    </row>
    <row r="294" spans="3:5">
      <c r="C294">
        <v>0.44268719548286239</v>
      </c>
      <c r="D294">
        <v>0.55254243292251815</v>
      </c>
      <c r="E294">
        <v>0.65327277680542772</v>
      </c>
    </row>
    <row r="295" spans="3:5">
      <c r="C295">
        <v>0.56580837324069888</v>
      </c>
      <c r="D295">
        <v>0.56686330524864492</v>
      </c>
      <c r="E295">
        <v>0.47042707771806519</v>
      </c>
    </row>
    <row r="296" spans="3:5">
      <c r="C296">
        <v>0.42582161858118406</v>
      </c>
      <c r="D296">
        <v>0.29769218494520649</v>
      </c>
      <c r="E296">
        <v>0.79787842931401798</v>
      </c>
    </row>
    <row r="297" spans="3:5">
      <c r="C297">
        <v>0.44789065422809426</v>
      </c>
      <c r="D297">
        <v>0.56494929040861508</v>
      </c>
      <c r="E297">
        <v>0.65753074598152961</v>
      </c>
    </row>
    <row r="298" spans="3:5">
      <c r="C298">
        <v>0.51246063427098698</v>
      </c>
      <c r="D298">
        <v>0.67818319242185154</v>
      </c>
      <c r="E298">
        <v>0.50957197025956735</v>
      </c>
    </row>
    <row r="299" spans="3:5">
      <c r="C299">
        <v>0.20054895476684989</v>
      </c>
      <c r="D299">
        <v>0.27161192168729703</v>
      </c>
      <c r="E299">
        <v>0.90251638277957436</v>
      </c>
    </row>
    <row r="300" spans="3:5">
      <c r="C300">
        <v>0.4783045460264701</v>
      </c>
      <c r="D300">
        <v>0.41089915505726016</v>
      </c>
      <c r="E300">
        <v>0.8133984626384172</v>
      </c>
    </row>
    <row r="301" spans="3:5">
      <c r="C301">
        <v>0.53786259655488</v>
      </c>
      <c r="D301">
        <v>0.42227746853107662</v>
      </c>
      <c r="E301">
        <v>0.69347120825877617</v>
      </c>
    </row>
    <row r="302" spans="3:5">
      <c r="C302">
        <v>0.45304081917568284</v>
      </c>
      <c r="D302">
        <v>0.14441176325511851</v>
      </c>
      <c r="E302">
        <v>0.90457709357108684</v>
      </c>
    </row>
    <row r="303" spans="3:5">
      <c r="C303">
        <v>0.53137470354431682</v>
      </c>
      <c r="D303">
        <v>0.39681070945417157</v>
      </c>
      <c r="E303">
        <v>0.68775961296121757</v>
      </c>
    </row>
    <row r="304" spans="3:5">
      <c r="C304">
        <v>0.34804018476292597</v>
      </c>
      <c r="D304">
        <v>0.16535646126795819</v>
      </c>
      <c r="E304">
        <v>0.92407129316919656</v>
      </c>
    </row>
    <row r="305" spans="3:5">
      <c r="C305">
        <v>0.43882273644139547</v>
      </c>
      <c r="D305">
        <v>0.32831053275756639</v>
      </c>
      <c r="E305">
        <v>0.77638871409599686</v>
      </c>
    </row>
    <row r="306" spans="3:5">
      <c r="C306">
        <v>0.61889081797284717</v>
      </c>
      <c r="D306">
        <v>0.59404600285139075</v>
      </c>
      <c r="E306">
        <v>0.46390077688125919</v>
      </c>
    </row>
    <row r="307" spans="3:5">
      <c r="C307">
        <v>0.34569180397032162</v>
      </c>
      <c r="D307">
        <v>0.19880600165633125</v>
      </c>
      <c r="E307">
        <v>0.9003494203469804</v>
      </c>
    </row>
    <row r="308" spans="3:5">
      <c r="C308">
        <v>0.34705867912619193</v>
      </c>
      <c r="D308">
        <v>0.31729083601429986</v>
      </c>
      <c r="E308">
        <v>0.87824312939282745</v>
      </c>
    </row>
    <row r="309" spans="3:5">
      <c r="C309">
        <v>0.38079436918795906</v>
      </c>
      <c r="D309">
        <v>0.27681662340762869</v>
      </c>
      <c r="E309">
        <v>0.82365264507218394</v>
      </c>
    </row>
    <row r="310" spans="3:5">
      <c r="C310">
        <v>0.26649938314332688</v>
      </c>
      <c r="D310">
        <v>0.27651654331873043</v>
      </c>
      <c r="E310">
        <v>0.92021922811996482</v>
      </c>
    </row>
    <row r="311" spans="3:5">
      <c r="C311">
        <v>0.14204478844128277</v>
      </c>
      <c r="D311">
        <v>0.26455920180907216</v>
      </c>
      <c r="E311">
        <v>0.91309058605039484</v>
      </c>
    </row>
    <row r="312" spans="3:5">
      <c r="C312">
        <v>0.22765242074424186</v>
      </c>
      <c r="D312">
        <v>0.35914532096078045</v>
      </c>
      <c r="E312">
        <v>0.90054717586144917</v>
      </c>
    </row>
    <row r="313" spans="3:5">
      <c r="C313">
        <v>0.56385492769816925</v>
      </c>
      <c r="D313">
        <v>0.62520834802370262</v>
      </c>
      <c r="E313">
        <v>0.47342569164828963</v>
      </c>
    </row>
    <row r="314" spans="3:5">
      <c r="C314">
        <v>0.37051492689488907</v>
      </c>
      <c r="D314">
        <v>0.24236933517790984</v>
      </c>
      <c r="E314">
        <v>0.91715692022598061</v>
      </c>
    </row>
    <row r="315" spans="3:5">
      <c r="C315">
        <v>0.45315969399668915</v>
      </c>
      <c r="D315">
        <v>0.14653422899584345</v>
      </c>
      <c r="E315">
        <v>0.88130107564822091</v>
      </c>
    </row>
    <row r="316" spans="3:5">
      <c r="C316">
        <v>0.22322156454432718</v>
      </c>
      <c r="D316">
        <v>0.23446052652446775</v>
      </c>
      <c r="E316">
        <v>0.92384052835760877</v>
      </c>
    </row>
    <row r="317" spans="3:5">
      <c r="C317">
        <v>0.62774273121039448</v>
      </c>
      <c r="D317">
        <v>0.56243857355342075</v>
      </c>
      <c r="E317">
        <v>0.51849048223415395</v>
      </c>
    </row>
    <row r="318" spans="3:5">
      <c r="C318">
        <v>0.56146040722841017</v>
      </c>
      <c r="D318">
        <v>0.41305009794981762</v>
      </c>
      <c r="E318">
        <v>0.62583233165178287</v>
      </c>
    </row>
    <row r="319" spans="3:5">
      <c r="C319">
        <v>0.11153750663301626</v>
      </c>
      <c r="D319">
        <v>0.16116056458392902</v>
      </c>
      <c r="E319">
        <v>0.96803255372014108</v>
      </c>
    </row>
    <row r="320" spans="3:5">
      <c r="C320">
        <v>0.17263695214812241</v>
      </c>
      <c r="D320">
        <v>0.17045776885426386</v>
      </c>
      <c r="E320">
        <v>0.96994740673769031</v>
      </c>
    </row>
    <row r="321" spans="3:5">
      <c r="C321">
        <v>0.40158213545527977</v>
      </c>
      <c r="D321">
        <v>0.46472939073702013</v>
      </c>
      <c r="E321">
        <v>0.76956558532709574</v>
      </c>
    </row>
    <row r="322" spans="3:5">
      <c r="C322">
        <v>0.67800146779050263</v>
      </c>
      <c r="D322">
        <v>0.55497383213908413</v>
      </c>
      <c r="E322">
        <v>0.44508849304338927</v>
      </c>
    </row>
    <row r="323" spans="3:5">
      <c r="C323">
        <v>0.4746610945781875</v>
      </c>
      <c r="D323">
        <v>0.58975676561283175</v>
      </c>
      <c r="E323">
        <v>0.53740248971824456</v>
      </c>
    </row>
    <row r="324" spans="3:5">
      <c r="C324">
        <v>0.37181321446025772</v>
      </c>
      <c r="D324">
        <v>0.23302295565096401</v>
      </c>
      <c r="E324">
        <v>0.88754038948932823</v>
      </c>
    </row>
    <row r="325" spans="3:5">
      <c r="C325">
        <v>0.50535939826408005</v>
      </c>
      <c r="D325">
        <v>0.37649559525210369</v>
      </c>
      <c r="E325">
        <v>0.76947998453953925</v>
      </c>
    </row>
    <row r="326" spans="3:5">
      <c r="C326">
        <v>0.48797191335217438</v>
      </c>
      <c r="D326">
        <v>0.46899658699914026</v>
      </c>
      <c r="E326">
        <v>0.74547162410599221</v>
      </c>
    </row>
    <row r="327" spans="3:5">
      <c r="C327">
        <v>0.44292708915760004</v>
      </c>
      <c r="D327">
        <v>0.31731711879980307</v>
      </c>
      <c r="E327">
        <v>0.80058549099202347</v>
      </c>
    </row>
    <row r="328" spans="3:5">
      <c r="C328">
        <v>0.2198130862671025</v>
      </c>
      <c r="D328">
        <v>0.34143599185226609</v>
      </c>
      <c r="E328">
        <v>0.87028134287886538</v>
      </c>
    </row>
    <row r="329" spans="3:5">
      <c r="C329">
        <v>0.35252310199570835</v>
      </c>
      <c r="D329">
        <v>0.24413731688322851</v>
      </c>
      <c r="E329">
        <v>0.87348200479854432</v>
      </c>
    </row>
    <row r="330" spans="3:5">
      <c r="C330">
        <v>0.45601642006517262</v>
      </c>
      <c r="D330">
        <v>0.33920612211153511</v>
      </c>
      <c r="E330">
        <v>0.71919228564689863</v>
      </c>
    </row>
    <row r="331" spans="3:5">
      <c r="C331">
        <v>0.22383344305947706</v>
      </c>
      <c r="D331">
        <v>0.2231378829399687</v>
      </c>
      <c r="E331">
        <v>0.90920449082892729</v>
      </c>
    </row>
    <row r="332" spans="3:5">
      <c r="C332">
        <v>0.51292499694054472</v>
      </c>
      <c r="D332">
        <v>0.55967164385837931</v>
      </c>
      <c r="E332">
        <v>0.54040945087621306</v>
      </c>
    </row>
    <row r="333" spans="3:5">
      <c r="C333">
        <v>0.65510985850470138</v>
      </c>
      <c r="D333">
        <v>0.50044711116792184</v>
      </c>
      <c r="E333">
        <v>0.47845246917942114</v>
      </c>
    </row>
    <row r="334" spans="3:5">
      <c r="C334">
        <v>0.62059829871303163</v>
      </c>
      <c r="D334">
        <v>0.32672865605032164</v>
      </c>
      <c r="E334">
        <v>0.63265842845966769</v>
      </c>
    </row>
    <row r="335" spans="3:5">
      <c r="C335">
        <v>0.24691095237699792</v>
      </c>
      <c r="D335">
        <v>0.25015983522268498</v>
      </c>
      <c r="E335">
        <v>0.95475903186087618</v>
      </c>
    </row>
    <row r="336" spans="3:5">
      <c r="C336">
        <v>0.5689826226116359</v>
      </c>
      <c r="D336">
        <v>0.38707584721631405</v>
      </c>
      <c r="E336">
        <v>0.60223126396144644</v>
      </c>
    </row>
    <row r="337" spans="3:5">
      <c r="C337">
        <v>0.59412762784803697</v>
      </c>
      <c r="D337">
        <v>0.47725535172994227</v>
      </c>
      <c r="E337">
        <v>0.60863336539898549</v>
      </c>
    </row>
    <row r="338" spans="3:5">
      <c r="C338">
        <v>0.43338578315653797</v>
      </c>
      <c r="D338">
        <v>0.47222052074273058</v>
      </c>
      <c r="E338">
        <v>0.6729809889075512</v>
      </c>
    </row>
    <row r="339" spans="3:5">
      <c r="C339">
        <v>0.44940119685137869</v>
      </c>
      <c r="D339">
        <v>0.19631506886126338</v>
      </c>
      <c r="E339">
        <v>0.80337291740846739</v>
      </c>
    </row>
    <row r="340" spans="3:5">
      <c r="C340">
        <v>0.20594504237155037</v>
      </c>
      <c r="D340">
        <v>0.19964702371684806</v>
      </c>
      <c r="E340">
        <v>0.94833528966575464</v>
      </c>
    </row>
    <row r="341" spans="3:5">
      <c r="C341">
        <v>0.17316740111734344</v>
      </c>
      <c r="D341">
        <v>0.19306493639869465</v>
      </c>
      <c r="E341">
        <v>0.96684451329246768</v>
      </c>
    </row>
    <row r="342" spans="3:5">
      <c r="C342">
        <v>0.44968128626548343</v>
      </c>
      <c r="D342">
        <v>0.31840053936163476</v>
      </c>
      <c r="E342">
        <v>0.78963955805077357</v>
      </c>
    </row>
    <row r="343" spans="3:5">
      <c r="C343">
        <v>0.34198650445037115</v>
      </c>
      <c r="D343">
        <v>0.31499333213518799</v>
      </c>
      <c r="E343">
        <v>0.89709581212715417</v>
      </c>
    </row>
    <row r="344" spans="3:5">
      <c r="C344">
        <v>0.26338427580001744</v>
      </c>
      <c r="D344">
        <v>0.16453216551074529</v>
      </c>
      <c r="E344">
        <v>0.94197241661166853</v>
      </c>
    </row>
    <row r="345" spans="3:5">
      <c r="C345">
        <v>0.44608345775206426</v>
      </c>
      <c r="D345">
        <v>0.49945470423729843</v>
      </c>
      <c r="E345">
        <v>0.79941010581831606</v>
      </c>
    </row>
    <row r="346" spans="3:5">
      <c r="C346">
        <v>0.32123512341435911</v>
      </c>
      <c r="D346">
        <v>0.20431389848930034</v>
      </c>
      <c r="E346">
        <v>0.89026994638983803</v>
      </c>
    </row>
    <row r="347" spans="3:5">
      <c r="C347">
        <v>0.48421836874798052</v>
      </c>
      <c r="D347">
        <v>0.40600326479857168</v>
      </c>
      <c r="E347">
        <v>0.7560369022610518</v>
      </c>
    </row>
    <row r="348" spans="3:5">
      <c r="C348">
        <v>0.33311210182013828</v>
      </c>
      <c r="D348">
        <v>0.43172155244516497</v>
      </c>
      <c r="E348">
        <v>0.85457438688677301</v>
      </c>
    </row>
    <row r="349" spans="3:5">
      <c r="C349">
        <v>0.50352261413243449</v>
      </c>
      <c r="D349">
        <v>0.47064018114211403</v>
      </c>
      <c r="E349">
        <v>0.64710173644484714</v>
      </c>
    </row>
    <row r="350" spans="3:5">
      <c r="C350">
        <v>0.40783523677124722</v>
      </c>
      <c r="D350">
        <v>0.29304498908982957</v>
      </c>
      <c r="E350">
        <v>0.82262392711318022</v>
      </c>
    </row>
    <row r="351" spans="3:5">
      <c r="C351">
        <v>0.45781569318416465</v>
      </c>
      <c r="D351">
        <v>0.36191058022299816</v>
      </c>
      <c r="E351">
        <v>0.7553084185938812</v>
      </c>
    </row>
    <row r="352" spans="3:5">
      <c r="C352">
        <v>0.29633884187932469</v>
      </c>
      <c r="D352">
        <v>0.40845334137223971</v>
      </c>
      <c r="E352">
        <v>0.77814790763396136</v>
      </c>
    </row>
    <row r="353" spans="3:5">
      <c r="C353">
        <v>0.1956536730960117</v>
      </c>
      <c r="D353">
        <v>0.17239131908590977</v>
      </c>
      <c r="E353">
        <v>0.94200118648156872</v>
      </c>
    </row>
    <row r="354" spans="3:5">
      <c r="C354">
        <v>0.42271445949432873</v>
      </c>
      <c r="D354">
        <v>0.3706284970282977</v>
      </c>
      <c r="E354">
        <v>0.80313813936392053</v>
      </c>
    </row>
    <row r="355" spans="3:5">
      <c r="C355">
        <v>0.57022346184367323</v>
      </c>
      <c r="D355">
        <v>0.4605571731515361</v>
      </c>
      <c r="E355">
        <v>0.69737417926829126</v>
      </c>
    </row>
    <row r="356" spans="3:5">
      <c r="C356">
        <v>0.18043361678890923</v>
      </c>
      <c r="D356">
        <v>0.18548584325960288</v>
      </c>
      <c r="E356">
        <v>0.94246792962583337</v>
      </c>
    </row>
    <row r="357" spans="3:5">
      <c r="C357">
        <v>0.58578374493957697</v>
      </c>
      <c r="D357">
        <v>0.60909160838365828</v>
      </c>
      <c r="E357">
        <v>0.54358244594419225</v>
      </c>
    </row>
    <row r="358" spans="3:5">
      <c r="C358">
        <v>0.47204204927329352</v>
      </c>
      <c r="D358">
        <v>0.42557085142117423</v>
      </c>
      <c r="E358">
        <v>0.72940215639400718</v>
      </c>
    </row>
    <row r="359" spans="3:5">
      <c r="C359">
        <v>0.3437403206612446</v>
      </c>
      <c r="D359">
        <v>0.30704690996270734</v>
      </c>
      <c r="E359">
        <v>0.83928514175880731</v>
      </c>
    </row>
    <row r="360" spans="3:5">
      <c r="C360">
        <v>0.34575275438303438</v>
      </c>
      <c r="D360">
        <v>0.33238245237748276</v>
      </c>
      <c r="E360">
        <v>0.82941814875643005</v>
      </c>
    </row>
    <row r="361" spans="3:5">
      <c r="C361">
        <v>0.28651810889423646</v>
      </c>
      <c r="D361">
        <v>0.21236060150885741</v>
      </c>
      <c r="E361">
        <v>0.92383858457767598</v>
      </c>
    </row>
    <row r="362" spans="3:5">
      <c r="C362">
        <v>0.12318917230085955</v>
      </c>
      <c r="D362">
        <v>0.15590035869628172</v>
      </c>
      <c r="E362">
        <v>0.97572543696922087</v>
      </c>
    </row>
    <row r="363" spans="3:5">
      <c r="C363">
        <v>0.63177330103174312</v>
      </c>
      <c r="D363">
        <v>0.48371567110160973</v>
      </c>
      <c r="E363">
        <v>0.59312276684844167</v>
      </c>
    </row>
    <row r="364" spans="3:5">
      <c r="C364">
        <v>0.43706589334451712</v>
      </c>
      <c r="D364">
        <v>0.4003487351499081</v>
      </c>
      <c r="E364">
        <v>0.74948194702910387</v>
      </c>
    </row>
    <row r="365" spans="3:5">
      <c r="C365">
        <v>0.3068217439783234</v>
      </c>
      <c r="D365">
        <v>0.27182332277814125</v>
      </c>
      <c r="E365">
        <v>0.86472712621182513</v>
      </c>
    </row>
    <row r="366" spans="3:5">
      <c r="C366">
        <v>0.4067201244970533</v>
      </c>
      <c r="D366">
        <v>0.33905024352714086</v>
      </c>
      <c r="E366">
        <v>0.85992252097580935</v>
      </c>
    </row>
    <row r="367" spans="3:5">
      <c r="C367">
        <v>0.239840151015279</v>
      </c>
      <c r="D367">
        <v>0.14450125826293336</v>
      </c>
      <c r="E367">
        <v>0.95555427912716362</v>
      </c>
    </row>
    <row r="368" spans="3:5">
      <c r="C368">
        <v>0.41843300146214901</v>
      </c>
      <c r="D368">
        <v>0.31152155810367266</v>
      </c>
      <c r="E368">
        <v>0.83465940005292472</v>
      </c>
    </row>
    <row r="369" spans="3:5">
      <c r="C369">
        <v>0.50427333947704356</v>
      </c>
      <c r="D369">
        <v>0.50888651156393461</v>
      </c>
      <c r="E369">
        <v>0.61065882565100682</v>
      </c>
    </row>
    <row r="370" spans="3:5">
      <c r="C370">
        <v>0.35002899111465136</v>
      </c>
      <c r="D370">
        <v>0.23375072071121916</v>
      </c>
      <c r="E370">
        <v>0.86971096558618144</v>
      </c>
    </row>
    <row r="371" spans="3:5">
      <c r="C371">
        <v>0.56743544175598049</v>
      </c>
      <c r="D371">
        <v>0.33586264217610939</v>
      </c>
      <c r="E371">
        <v>0.70657816116543248</v>
      </c>
    </row>
    <row r="372" spans="3:5">
      <c r="C372">
        <v>0.51803826170200318</v>
      </c>
      <c r="D372">
        <v>0.23801192530146212</v>
      </c>
      <c r="E372">
        <v>0.81714979880479921</v>
      </c>
    </row>
    <row r="373" spans="3:5">
      <c r="C373">
        <v>0.25556364543233867</v>
      </c>
      <c r="D373">
        <v>0.16825639030114695</v>
      </c>
      <c r="E373">
        <v>0.94119911943378609</v>
      </c>
    </row>
    <row r="374" spans="3:5">
      <c r="C374">
        <v>0.53673646949442255</v>
      </c>
      <c r="D374">
        <v>0.41429055173411344</v>
      </c>
      <c r="E374">
        <v>0.72178118777628519</v>
      </c>
    </row>
    <row r="375" spans="3:5">
      <c r="C375">
        <v>0.63379696655815898</v>
      </c>
      <c r="D375">
        <v>0.39721318144287804</v>
      </c>
      <c r="E375">
        <v>0.74619870772338281</v>
      </c>
    </row>
    <row r="376" spans="3:5">
      <c r="C376">
        <v>0.36528396633531501</v>
      </c>
      <c r="D376">
        <v>0.26085045137306684</v>
      </c>
      <c r="E376">
        <v>0.88251183939951527</v>
      </c>
    </row>
    <row r="377" spans="3:5">
      <c r="C377">
        <v>0.4037750678951727</v>
      </c>
      <c r="D377">
        <v>0.49349372054442026</v>
      </c>
      <c r="E377">
        <v>0.69097752412478686</v>
      </c>
    </row>
    <row r="378" spans="3:5">
      <c r="C378">
        <v>0.39073895172847806</v>
      </c>
      <c r="D378">
        <v>0.26332981027642333</v>
      </c>
      <c r="E378">
        <v>0.86193251653662872</v>
      </c>
    </row>
    <row r="379" spans="3:5">
      <c r="C379">
        <v>0.39208388542047068</v>
      </c>
      <c r="D379">
        <v>0.20224884064756579</v>
      </c>
      <c r="E379">
        <v>0.8824823153014465</v>
      </c>
    </row>
    <row r="380" spans="3:5">
      <c r="C380">
        <v>0.3814823267320987</v>
      </c>
      <c r="D380">
        <v>0.3574103080118437</v>
      </c>
      <c r="E380">
        <v>0.90230984234070855</v>
      </c>
    </row>
    <row r="381" spans="3:5">
      <c r="C381">
        <v>0.66424191067091409</v>
      </c>
      <c r="D381">
        <v>0.49067577835469567</v>
      </c>
      <c r="E381">
        <v>0.46625494192910005</v>
      </c>
    </row>
    <row r="382" spans="3:5">
      <c r="C382">
        <v>0.5023551900838783</v>
      </c>
      <c r="D382">
        <v>0.34756050541329275</v>
      </c>
      <c r="E382">
        <v>0.73008163522761493</v>
      </c>
    </row>
    <row r="383" spans="3:5">
      <c r="C383">
        <v>0.36528664044736381</v>
      </c>
      <c r="D383">
        <v>0.33699644330322032</v>
      </c>
      <c r="E383">
        <v>0.85999726864716708</v>
      </c>
    </row>
    <row r="384" spans="3:5">
      <c r="C384">
        <v>0.65026515003497554</v>
      </c>
      <c r="D384">
        <v>0.44068996654764903</v>
      </c>
      <c r="E384">
        <v>0.60718232444725007</v>
      </c>
    </row>
    <row r="385" spans="3:5">
      <c r="C385">
        <v>0.17187321449982135</v>
      </c>
      <c r="D385">
        <v>0.25530902996494431</v>
      </c>
      <c r="E385">
        <v>0.93103585839916347</v>
      </c>
    </row>
    <row r="386" spans="3:5">
      <c r="C386">
        <v>0.40907512980606386</v>
      </c>
      <c r="D386">
        <v>0.28621041034356165</v>
      </c>
      <c r="E386">
        <v>0.85558345633894661</v>
      </c>
    </row>
    <row r="387" spans="3:5">
      <c r="C387">
        <v>0.21239389749538906</v>
      </c>
      <c r="D387">
        <v>0.17836501565211471</v>
      </c>
      <c r="E387">
        <v>0.94343587465611556</v>
      </c>
    </row>
    <row r="388" spans="3:5">
      <c r="C388">
        <v>0.50183557169359894</v>
      </c>
      <c r="D388">
        <v>0.36164349404367119</v>
      </c>
      <c r="E388">
        <v>0.69367743044188268</v>
      </c>
    </row>
    <row r="389" spans="3:5">
      <c r="C389">
        <v>0.48614254774478183</v>
      </c>
      <c r="D389">
        <v>0.30421689340044056</v>
      </c>
      <c r="E389">
        <v>0.78974174852313872</v>
      </c>
    </row>
    <row r="390" spans="3:5">
      <c r="C390">
        <v>0.50702435660165901</v>
      </c>
      <c r="D390">
        <v>0.41712070241073201</v>
      </c>
      <c r="E390">
        <v>0.78230396918778133</v>
      </c>
    </row>
    <row r="391" spans="3:5">
      <c r="C391">
        <v>0.43111089620059556</v>
      </c>
      <c r="D391">
        <v>0.35036834994103694</v>
      </c>
      <c r="E391">
        <v>0.77866565391924447</v>
      </c>
    </row>
    <row r="392" spans="3:5">
      <c r="C392">
        <v>0.40282037572808083</v>
      </c>
      <c r="D392">
        <v>0.33259266273607102</v>
      </c>
      <c r="E392">
        <v>0.8408662124851789</v>
      </c>
    </row>
    <row r="393" spans="3:5">
      <c r="C393">
        <v>0.29097163458773295</v>
      </c>
      <c r="D393">
        <v>0.27350687565095133</v>
      </c>
      <c r="E393">
        <v>0.91305551364822035</v>
      </c>
    </row>
    <row r="394" spans="3:5">
      <c r="C394">
        <v>0.18310602022584754</v>
      </c>
      <c r="D394">
        <v>0.20393742726897252</v>
      </c>
      <c r="E394">
        <v>0.95575599271752876</v>
      </c>
    </row>
    <row r="395" spans="3:5">
      <c r="C395">
        <v>0.10439066755333623</v>
      </c>
      <c r="D395">
        <v>0.24840649661243647</v>
      </c>
      <c r="E395">
        <v>0.96627424243501869</v>
      </c>
    </row>
    <row r="396" spans="3:5">
      <c r="C396">
        <v>0.59584193865957025</v>
      </c>
      <c r="D396">
        <v>0.59946519386054731</v>
      </c>
      <c r="E396">
        <v>0.52906028341685385</v>
      </c>
    </row>
    <row r="397" spans="3:5">
      <c r="C397">
        <v>0.32454361498035478</v>
      </c>
      <c r="D397">
        <v>0.37800272808307511</v>
      </c>
      <c r="E397">
        <v>0.77452221196025262</v>
      </c>
    </row>
    <row r="398" spans="3:5">
      <c r="C398">
        <v>0.52484461969083351</v>
      </c>
      <c r="D398">
        <v>0.57745832569078615</v>
      </c>
      <c r="E398">
        <v>0.50621725387652439</v>
      </c>
    </row>
    <row r="399" spans="3:5">
      <c r="C399">
        <v>0.28116386402202237</v>
      </c>
      <c r="D399">
        <v>0.26243663793854366</v>
      </c>
      <c r="E399">
        <v>0.90082125338624452</v>
      </c>
    </row>
    <row r="400" spans="3:5">
      <c r="C400">
        <v>0.23058147627055575</v>
      </c>
      <c r="D400">
        <v>0.2658350900325045</v>
      </c>
      <c r="E400">
        <v>0.93501660447011559</v>
      </c>
    </row>
    <row r="401" spans="3:5">
      <c r="C401">
        <v>0.50947141331045376</v>
      </c>
      <c r="D401">
        <v>0.30670385437797731</v>
      </c>
      <c r="E401">
        <v>0.78864635748461009</v>
      </c>
    </row>
    <row r="402" spans="3:5">
      <c r="C402">
        <v>0.59474126239686187</v>
      </c>
      <c r="D402">
        <v>0.31851281081706773</v>
      </c>
      <c r="E402">
        <v>0.74457766631559119</v>
      </c>
    </row>
    <row r="403" spans="3:5">
      <c r="C403">
        <v>0.50900306364858316</v>
      </c>
      <c r="D403">
        <v>0.35739867896991107</v>
      </c>
      <c r="E403">
        <v>0.75114070082431172</v>
      </c>
    </row>
    <row r="404" spans="3:5">
      <c r="C404">
        <v>0.44822972579916626</v>
      </c>
      <c r="D404">
        <v>0.20948709374761915</v>
      </c>
      <c r="E404">
        <v>0.83373089866501271</v>
      </c>
    </row>
    <row r="405" spans="3:5">
      <c r="C405">
        <v>0.34198930490813373</v>
      </c>
      <c r="D405">
        <v>0.16932271827566625</v>
      </c>
      <c r="E405">
        <v>0.94008906780941515</v>
      </c>
    </row>
    <row r="406" spans="3:5">
      <c r="C406">
        <v>0.29197211342421292</v>
      </c>
      <c r="D406">
        <v>0.33337970886494389</v>
      </c>
      <c r="E406">
        <v>0.88248294660195614</v>
      </c>
    </row>
    <row r="407" spans="3:5">
      <c r="C407">
        <v>0.46450078640061543</v>
      </c>
      <c r="D407">
        <v>0.40396145888557899</v>
      </c>
      <c r="E407">
        <v>0.7796197826918978</v>
      </c>
    </row>
    <row r="408" spans="3:5">
      <c r="C408">
        <v>0.21487612574493961</v>
      </c>
      <c r="D408">
        <v>0.268330606608707</v>
      </c>
      <c r="E408">
        <v>0.92864460946294214</v>
      </c>
    </row>
    <row r="409" spans="3:5">
      <c r="C409">
        <v>0.38126791159713053</v>
      </c>
      <c r="D409">
        <v>0.25284960314394533</v>
      </c>
      <c r="E409">
        <v>0.8682686518139906</v>
      </c>
    </row>
    <row r="410" spans="3:5">
      <c r="C410">
        <v>0.1688620091665809</v>
      </c>
      <c r="D410">
        <v>0.25479919763214143</v>
      </c>
      <c r="E410">
        <v>0.91518727886542406</v>
      </c>
    </row>
    <row r="411" spans="3:5">
      <c r="C411">
        <v>0.32643987234712724</v>
      </c>
      <c r="D411">
        <v>0.25210678524948404</v>
      </c>
      <c r="E411">
        <v>0.90295185190447791</v>
      </c>
    </row>
    <row r="412" spans="3:5">
      <c r="C412">
        <v>0.3289089671725377</v>
      </c>
      <c r="D412">
        <v>0.20076892823044712</v>
      </c>
      <c r="E412">
        <v>0.88887898097171048</v>
      </c>
    </row>
    <row r="413" spans="3:5">
      <c r="C413">
        <v>0.40802854608247374</v>
      </c>
      <c r="D413">
        <v>0.49616956966541759</v>
      </c>
      <c r="E413">
        <v>0.74967573027813983</v>
      </c>
    </row>
    <row r="414" spans="3:5">
      <c r="C414">
        <v>0.22675802729033703</v>
      </c>
      <c r="D414">
        <v>0.37654490707417188</v>
      </c>
      <c r="E414">
        <v>0.85458775021984068</v>
      </c>
    </row>
    <row r="415" spans="3:5">
      <c r="C415">
        <v>0.46074209995668047</v>
      </c>
      <c r="D415">
        <v>0.278436818015733</v>
      </c>
      <c r="E415">
        <v>0.81864443435965528</v>
      </c>
    </row>
    <row r="416" spans="3:5">
      <c r="C416">
        <v>0.2518677782009221</v>
      </c>
      <c r="D416">
        <v>0.261153871222776</v>
      </c>
      <c r="E416">
        <v>0.92323670587594386</v>
      </c>
    </row>
    <row r="417" spans="3:5">
      <c r="C417">
        <v>0.33642281314334221</v>
      </c>
      <c r="D417">
        <v>0.34226357424804221</v>
      </c>
      <c r="E417">
        <v>0.87579631020571758</v>
      </c>
    </row>
    <row r="418" spans="3:5">
      <c r="C418">
        <v>0.34126196148031485</v>
      </c>
      <c r="D418">
        <v>0.15089078766032005</v>
      </c>
      <c r="E418">
        <v>0.92948371389990037</v>
      </c>
    </row>
    <row r="419" spans="3:5">
      <c r="C419">
        <v>0.18874574722024295</v>
      </c>
      <c r="D419">
        <v>0.17066507126217909</v>
      </c>
      <c r="E419">
        <v>0.94705066628656187</v>
      </c>
    </row>
    <row r="420" spans="3:5">
      <c r="C420">
        <v>0.15303803381232867</v>
      </c>
      <c r="D420">
        <v>0.21777569434523358</v>
      </c>
      <c r="E420">
        <v>0.93194155102256604</v>
      </c>
    </row>
    <row r="421" spans="3:5">
      <c r="C421">
        <v>0.67168678467999388</v>
      </c>
      <c r="D421">
        <v>0.26789176946057647</v>
      </c>
      <c r="E421">
        <v>0.71819996499616789</v>
      </c>
    </row>
    <row r="422" spans="3:5">
      <c r="C422">
        <v>0.37049574032133986</v>
      </c>
      <c r="D422">
        <v>0.26240059530256293</v>
      </c>
      <c r="E422">
        <v>0.88625290531477896</v>
      </c>
    </row>
    <row r="423" spans="3:5">
      <c r="C423">
        <v>0.50234869882263267</v>
      </c>
      <c r="D423">
        <v>0.33548465962165247</v>
      </c>
      <c r="E423">
        <v>0.76633433753316949</v>
      </c>
    </row>
    <row r="424" spans="3:5">
      <c r="C424">
        <v>0.32799671480632858</v>
      </c>
      <c r="D424">
        <v>0.16256145849643741</v>
      </c>
      <c r="E424">
        <v>0.91279036434066518</v>
      </c>
    </row>
    <row r="425" spans="3:5">
      <c r="C425">
        <v>0.22031873236351146</v>
      </c>
      <c r="D425">
        <v>0.17864049193545706</v>
      </c>
      <c r="E425">
        <v>0.95801447731719513</v>
      </c>
    </row>
    <row r="426" spans="3:5">
      <c r="C426">
        <v>0.51596067928088263</v>
      </c>
      <c r="D426">
        <v>0.42918397117259854</v>
      </c>
      <c r="E426">
        <v>0.66455332955222302</v>
      </c>
    </row>
    <row r="427" spans="3:5">
      <c r="C427">
        <v>0.43462407442846623</v>
      </c>
      <c r="D427">
        <v>0.52993046293931712</v>
      </c>
      <c r="E427">
        <v>0.69707276449040334</v>
      </c>
    </row>
    <row r="428" spans="3:5">
      <c r="C428">
        <v>0.38047987262735433</v>
      </c>
      <c r="D428">
        <v>0.19409022601690074</v>
      </c>
      <c r="E428">
        <v>0.90093447369814639</v>
      </c>
    </row>
    <row r="429" spans="3:5">
      <c r="C429">
        <v>0.36055909290736532</v>
      </c>
      <c r="D429">
        <v>0.43335972954641988</v>
      </c>
      <c r="E429">
        <v>0.74597150154119063</v>
      </c>
    </row>
    <row r="430" spans="3:5">
      <c r="C430">
        <v>0.49033989732612926</v>
      </c>
      <c r="D430">
        <v>0.50896495424506549</v>
      </c>
      <c r="E430">
        <v>0.61885345970037442</v>
      </c>
    </row>
    <row r="431" spans="3:5">
      <c r="C431">
        <v>0.51029427142699468</v>
      </c>
      <c r="D431">
        <v>0.48504798493197143</v>
      </c>
      <c r="E431">
        <v>0.63248576882407093</v>
      </c>
    </row>
    <row r="432" spans="3:5">
      <c r="C432">
        <v>0.24710869131903429</v>
      </c>
      <c r="D432">
        <v>0.15900964711516549</v>
      </c>
      <c r="E432">
        <v>0.94360466383507746</v>
      </c>
    </row>
    <row r="433" spans="3:5">
      <c r="C433">
        <v>0.49770877765725241</v>
      </c>
      <c r="D433">
        <v>0.30575432644251332</v>
      </c>
      <c r="E433">
        <v>0.74198523040458841</v>
      </c>
    </row>
    <row r="434" spans="3:5">
      <c r="C434">
        <v>0.53158084143290751</v>
      </c>
      <c r="D434">
        <v>0.36465175194300725</v>
      </c>
      <c r="E434">
        <v>0.65987381648635779</v>
      </c>
    </row>
    <row r="435" spans="3:5">
      <c r="C435">
        <v>0.20353863525521143</v>
      </c>
      <c r="D435">
        <v>0.21627635687663421</v>
      </c>
      <c r="E435">
        <v>0.93797433558519117</v>
      </c>
    </row>
    <row r="436" spans="3:5">
      <c r="C436">
        <v>0.28192172692777318</v>
      </c>
      <c r="D436">
        <v>0.1869077425232101</v>
      </c>
      <c r="E436">
        <v>0.92136326864874318</v>
      </c>
    </row>
    <row r="437" spans="3:5">
      <c r="C437">
        <v>0.23647220253563356</v>
      </c>
      <c r="D437">
        <v>0.18865556900686664</v>
      </c>
      <c r="E437">
        <v>0.93745751264324984</v>
      </c>
    </row>
    <row r="438" spans="3:5">
      <c r="C438">
        <v>0.21796844407267263</v>
      </c>
      <c r="D438">
        <v>0.22073737240485469</v>
      </c>
      <c r="E438">
        <v>0.93859525354165196</v>
      </c>
    </row>
    <row r="439" spans="3:5">
      <c r="C439">
        <v>0.18441428194782578</v>
      </c>
      <c r="D439">
        <v>0.25318420012115495</v>
      </c>
      <c r="E439">
        <v>0.9332382753380648</v>
      </c>
    </row>
    <row r="440" spans="3:5">
      <c r="C440">
        <v>0.18972087815514271</v>
      </c>
      <c r="D440">
        <v>0.20074169105289069</v>
      </c>
      <c r="E440">
        <v>0.94500390533098888</v>
      </c>
    </row>
    <row r="441" spans="3:5">
      <c r="C441">
        <v>0.16541734383056453</v>
      </c>
      <c r="D441">
        <v>0.28034067792546269</v>
      </c>
      <c r="E441">
        <v>0.91737592942622292</v>
      </c>
    </row>
    <row r="442" spans="3:5">
      <c r="C442">
        <v>9.909846092616445E-2</v>
      </c>
      <c r="D442">
        <v>0.21513546349601148</v>
      </c>
      <c r="E442">
        <v>0.95602649439297216</v>
      </c>
    </row>
    <row r="443" spans="3:5">
      <c r="C443">
        <v>0.27355849292999324</v>
      </c>
      <c r="D443">
        <v>0.34864085808344158</v>
      </c>
      <c r="E443">
        <v>0.87891439465978682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43"/>
  <sheetViews>
    <sheetView workbookViewId="0">
      <selection activeCell="C5" sqref="C5:E443"/>
    </sheetView>
  </sheetViews>
  <sheetFormatPr defaultRowHeight="15"/>
  <cols>
    <col min="2" max="2" width="9.140625" style="3"/>
  </cols>
  <sheetData>
    <row r="5" spans="2:5">
      <c r="B5" s="3">
        <v>1</v>
      </c>
      <c r="C5">
        <v>0.31742942038881106</v>
      </c>
      <c r="D5">
        <v>0</v>
      </c>
      <c r="E5">
        <v>0.68257057961118894</v>
      </c>
    </row>
    <row r="6" spans="2:5">
      <c r="B6" s="3">
        <v>2</v>
      </c>
      <c r="C6">
        <v>0.10089696637687988</v>
      </c>
      <c r="D6">
        <v>0</v>
      </c>
      <c r="E6">
        <v>0.89910303362312016</v>
      </c>
    </row>
    <row r="7" spans="2:5">
      <c r="B7" s="3">
        <v>3</v>
      </c>
      <c r="C7">
        <v>0.45172638613823846</v>
      </c>
      <c r="D7">
        <v>0</v>
      </c>
      <c r="E7">
        <v>0.54827361386176154</v>
      </c>
    </row>
    <row r="8" spans="2:5">
      <c r="B8" s="3">
        <v>4</v>
      </c>
      <c r="C8">
        <v>0.56663736957589084</v>
      </c>
      <c r="D8">
        <v>0</v>
      </c>
      <c r="E8">
        <v>0.43336263042410916</v>
      </c>
    </row>
    <row r="9" spans="2:5">
      <c r="B9" s="3">
        <v>5</v>
      </c>
      <c r="C9">
        <v>0.37782128351548327</v>
      </c>
      <c r="D9">
        <v>0</v>
      </c>
      <c r="E9">
        <v>0.62217871648451673</v>
      </c>
    </row>
    <row r="10" spans="2:5">
      <c r="B10" s="3">
        <v>6</v>
      </c>
      <c r="C10">
        <v>7.8521699647323445E-2</v>
      </c>
      <c r="D10">
        <v>3.4198870316557185E-33</v>
      </c>
      <c r="E10">
        <v>0.92147830035267653</v>
      </c>
    </row>
    <row r="11" spans="2:5">
      <c r="B11" s="3">
        <v>7</v>
      </c>
      <c r="C11">
        <v>0.12123861634372671</v>
      </c>
      <c r="D11">
        <v>0</v>
      </c>
      <c r="E11">
        <v>0.87876138365627321</v>
      </c>
    </row>
    <row r="12" spans="2:5">
      <c r="B12" s="3">
        <v>8</v>
      </c>
      <c r="C12">
        <v>0.60762932996098806</v>
      </c>
      <c r="D12">
        <v>7.5504147789347688E-33</v>
      </c>
      <c r="E12">
        <v>0.39237067003901199</v>
      </c>
    </row>
    <row r="13" spans="2:5">
      <c r="B13" s="3">
        <v>9</v>
      </c>
      <c r="C13">
        <v>0.41334964915028966</v>
      </c>
      <c r="D13">
        <v>0</v>
      </c>
      <c r="E13">
        <v>0.5866503508497104</v>
      </c>
    </row>
    <row r="14" spans="2:5">
      <c r="B14" s="3">
        <v>10</v>
      </c>
      <c r="C14">
        <v>0.56155561815062316</v>
      </c>
      <c r="D14">
        <v>0</v>
      </c>
      <c r="E14">
        <v>0.43844438184937679</v>
      </c>
    </row>
    <row r="15" spans="2:5">
      <c r="B15" s="3">
        <v>11</v>
      </c>
      <c r="C15">
        <v>0.23474293584288189</v>
      </c>
      <c r="D15">
        <v>1.6788631536516001E-32</v>
      </c>
      <c r="E15">
        <v>0.76525706415711814</v>
      </c>
    </row>
    <row r="16" spans="2:5">
      <c r="B16" s="3">
        <v>12</v>
      </c>
      <c r="C16">
        <v>0.19939738022983586</v>
      </c>
      <c r="D16">
        <v>0</v>
      </c>
      <c r="E16">
        <v>0.80060261977016423</v>
      </c>
    </row>
    <row r="17" spans="2:5">
      <c r="B17" s="3">
        <v>13</v>
      </c>
      <c r="C17">
        <v>0.28587087908944375</v>
      </c>
      <c r="D17">
        <v>0</v>
      </c>
      <c r="E17">
        <v>0.71412912091055625</v>
      </c>
    </row>
    <row r="18" spans="2:5">
      <c r="B18" s="3">
        <v>14</v>
      </c>
      <c r="C18">
        <v>0.47818838052417073</v>
      </c>
      <c r="D18">
        <v>0</v>
      </c>
      <c r="E18">
        <v>0.52181161947582932</v>
      </c>
    </row>
    <row r="19" spans="2:5">
      <c r="B19" s="3">
        <v>15</v>
      </c>
      <c r="C19">
        <v>0.20514519232128439</v>
      </c>
      <c r="D19">
        <v>5.8847224156964185E-33</v>
      </c>
      <c r="E19">
        <v>0.79485480767871552</v>
      </c>
    </row>
    <row r="20" spans="2:5">
      <c r="B20" s="3">
        <v>16</v>
      </c>
      <c r="C20">
        <v>0.25359346660004178</v>
      </c>
      <c r="D20">
        <v>0</v>
      </c>
      <c r="E20">
        <v>0.74640653339995811</v>
      </c>
    </row>
    <row r="21" spans="2:5">
      <c r="B21" s="3">
        <v>17</v>
      </c>
      <c r="C21">
        <v>0.29853589833521976</v>
      </c>
      <c r="D21">
        <v>5.3442670707300593E-33</v>
      </c>
      <c r="E21">
        <v>0.70146410166478024</v>
      </c>
    </row>
    <row r="22" spans="2:5">
      <c r="B22" s="3">
        <v>18</v>
      </c>
      <c r="C22">
        <v>0.31826459343655072</v>
      </c>
      <c r="D22">
        <v>0</v>
      </c>
      <c r="E22">
        <v>0.68173540656344933</v>
      </c>
    </row>
    <row r="23" spans="2:5">
      <c r="B23" s="3">
        <v>19</v>
      </c>
      <c r="C23">
        <v>0.46774383291848742</v>
      </c>
      <c r="D23">
        <v>0</v>
      </c>
      <c r="E23">
        <v>0.53225616708151258</v>
      </c>
    </row>
    <row r="24" spans="2:5">
      <c r="B24" s="3">
        <v>20</v>
      </c>
      <c r="C24">
        <v>0.38519614413243775</v>
      </c>
      <c r="D24">
        <v>0</v>
      </c>
      <c r="E24">
        <v>0.61480385586756225</v>
      </c>
    </row>
    <row r="25" spans="2:5">
      <c r="B25" s="3">
        <v>21</v>
      </c>
      <c r="C25">
        <v>0.32249074356133162</v>
      </c>
      <c r="D25">
        <v>2.9922011106639103E-32</v>
      </c>
      <c r="E25">
        <v>0.67750925643866833</v>
      </c>
    </row>
    <row r="26" spans="2:5">
      <c r="B26" s="3">
        <v>22</v>
      </c>
      <c r="C26">
        <v>0.30282507530053965</v>
      </c>
      <c r="D26">
        <v>0.69717492469946152</v>
      </c>
      <c r="E26">
        <v>-1.1740754775722271E-15</v>
      </c>
    </row>
    <row r="27" spans="2:5">
      <c r="B27" s="3">
        <v>23</v>
      </c>
      <c r="C27">
        <v>0.52199006731893127</v>
      </c>
      <c r="D27">
        <v>0.47800993268106823</v>
      </c>
      <c r="E27">
        <v>5.6922611850585563E-16</v>
      </c>
    </row>
    <row r="28" spans="2:5">
      <c r="B28" s="3">
        <v>24</v>
      </c>
      <c r="C28">
        <v>1</v>
      </c>
      <c r="D28">
        <v>0</v>
      </c>
      <c r="E28">
        <v>0</v>
      </c>
    </row>
    <row r="29" spans="2:5">
      <c r="B29" s="3">
        <v>25</v>
      </c>
      <c r="C29">
        <v>0.24036535309206733</v>
      </c>
      <c r="D29">
        <v>0.13573805637321332</v>
      </c>
      <c r="E29">
        <v>0.62389659053471935</v>
      </c>
    </row>
    <row r="30" spans="2:5">
      <c r="B30" s="3">
        <v>26</v>
      </c>
      <c r="C30">
        <v>0.14909002099811286</v>
      </c>
      <c r="D30">
        <v>5.9051270621045843E-2</v>
      </c>
      <c r="E30">
        <v>0.79185870838084127</v>
      </c>
    </row>
    <row r="31" spans="2:5">
      <c r="B31" s="3">
        <v>27</v>
      </c>
      <c r="C31">
        <v>0.1012992421456549</v>
      </c>
      <c r="D31">
        <v>8.2628553679579442E-2</v>
      </c>
      <c r="E31">
        <v>0.81607220417476567</v>
      </c>
    </row>
    <row r="32" spans="2:5">
      <c r="B32" s="3">
        <v>28</v>
      </c>
      <c r="C32">
        <v>0.3444996141574449</v>
      </c>
      <c r="D32">
        <v>0.18607557780424663</v>
      </c>
      <c r="E32">
        <v>0.46942480803830849</v>
      </c>
    </row>
    <row r="33" spans="2:5">
      <c r="B33" s="3">
        <v>29</v>
      </c>
      <c r="C33">
        <v>0.14288209190440265</v>
      </c>
      <c r="D33">
        <v>0.18026106069149786</v>
      </c>
      <c r="E33">
        <v>0.67685684740409957</v>
      </c>
    </row>
    <row r="34" spans="2:5">
      <c r="B34" s="3">
        <v>30</v>
      </c>
      <c r="C34">
        <v>0.37226192925510748</v>
      </c>
      <c r="D34">
        <v>0.19441246799118228</v>
      </c>
      <c r="E34">
        <v>0.43332560275371024</v>
      </c>
    </row>
    <row r="35" spans="2:5">
      <c r="B35" s="3">
        <v>31</v>
      </c>
      <c r="C35">
        <v>0.13885915155393799</v>
      </c>
      <c r="D35">
        <v>0.2951821348159932</v>
      </c>
      <c r="E35">
        <v>0.56595871363006878</v>
      </c>
    </row>
    <row r="36" spans="2:5">
      <c r="B36" s="3">
        <v>32</v>
      </c>
      <c r="C36">
        <v>8.7433209381859528E-2</v>
      </c>
      <c r="D36">
        <v>9.6711777908588134E-2</v>
      </c>
      <c r="E36">
        <v>0.81585501270955241</v>
      </c>
    </row>
    <row r="37" spans="2:5">
      <c r="B37" s="3">
        <v>33</v>
      </c>
      <c r="C37">
        <v>0.21481234844381489</v>
      </c>
      <c r="D37">
        <v>0.27066364767154361</v>
      </c>
      <c r="E37">
        <v>0.51452400388464159</v>
      </c>
    </row>
    <row r="38" spans="2:5">
      <c r="B38" s="3">
        <v>34</v>
      </c>
      <c r="C38">
        <v>5.085525327769283E-2</v>
      </c>
      <c r="D38">
        <v>0.13216559179613174</v>
      </c>
      <c r="E38">
        <v>0.81697915492617534</v>
      </c>
    </row>
    <row r="39" spans="2:5">
      <c r="B39" s="3">
        <v>35</v>
      </c>
      <c r="C39">
        <v>0.11207338761016548</v>
      </c>
      <c r="D39">
        <v>6.7937754062901493E-2</v>
      </c>
      <c r="E39">
        <v>0.81998885832693302</v>
      </c>
    </row>
    <row r="40" spans="2:5">
      <c r="B40" s="3">
        <v>36</v>
      </c>
      <c r="C40">
        <v>0.1848392241344049</v>
      </c>
      <c r="D40">
        <v>0.10432845878771893</v>
      </c>
      <c r="E40">
        <v>0.7108323170778762</v>
      </c>
    </row>
    <row r="41" spans="2:5">
      <c r="B41" s="3">
        <v>37</v>
      </c>
      <c r="C41">
        <v>6.5356067074615873E-2</v>
      </c>
      <c r="D41">
        <v>0.17974080699412834</v>
      </c>
      <c r="E41">
        <v>0.75490312593125575</v>
      </c>
    </row>
    <row r="42" spans="2:5">
      <c r="B42" s="3">
        <v>38</v>
      </c>
      <c r="C42">
        <v>5.960551514466074E-2</v>
      </c>
      <c r="D42">
        <v>0.15634981088014524</v>
      </c>
      <c r="E42">
        <v>0.78404467397519406</v>
      </c>
    </row>
    <row r="43" spans="2:5">
      <c r="B43" s="3">
        <v>39</v>
      </c>
      <c r="C43">
        <v>7.4317566759673714E-2</v>
      </c>
      <c r="D43">
        <v>2.1781764333407342E-2</v>
      </c>
      <c r="E43">
        <v>0.903900668906919</v>
      </c>
    </row>
    <row r="44" spans="2:5">
      <c r="B44" s="3">
        <v>40</v>
      </c>
      <c r="C44">
        <v>0.3248512316210353</v>
      </c>
      <c r="D44">
        <v>0.33090281935568544</v>
      </c>
      <c r="E44">
        <v>0.34424594902327926</v>
      </c>
    </row>
    <row r="45" spans="2:5">
      <c r="B45" s="3">
        <v>41</v>
      </c>
      <c r="C45">
        <v>0.21942690016052516</v>
      </c>
      <c r="D45">
        <v>5.2598200496597754E-2</v>
      </c>
      <c r="E45">
        <v>0.72797489934287696</v>
      </c>
    </row>
    <row r="46" spans="2:5">
      <c r="B46" s="3">
        <v>42</v>
      </c>
      <c r="C46">
        <v>0.24057497180432666</v>
      </c>
      <c r="D46">
        <v>0.20363835411854597</v>
      </c>
      <c r="E46">
        <v>0.55578667407712745</v>
      </c>
    </row>
    <row r="47" spans="2:5">
      <c r="B47" s="3">
        <v>43</v>
      </c>
      <c r="C47">
        <v>0.24932876183687902</v>
      </c>
      <c r="D47">
        <v>0.15082313190511648</v>
      </c>
      <c r="E47">
        <v>0.59984810625800455</v>
      </c>
    </row>
    <row r="48" spans="2:5">
      <c r="B48" s="3">
        <v>44</v>
      </c>
      <c r="C48">
        <v>0.20055526701936469</v>
      </c>
      <c r="D48">
        <v>0.14720544237295449</v>
      </c>
      <c r="E48">
        <v>0.65223929060768082</v>
      </c>
    </row>
    <row r="49" spans="2:5">
      <c r="B49" s="3">
        <v>45</v>
      </c>
      <c r="C49">
        <v>0.32781134791349648</v>
      </c>
      <c r="D49">
        <v>0.45898348027448449</v>
      </c>
      <c r="E49">
        <v>0.21320517181201903</v>
      </c>
    </row>
    <row r="50" spans="2:5">
      <c r="B50" s="3">
        <v>46</v>
      </c>
      <c r="C50">
        <v>8.788175305991984E-2</v>
      </c>
      <c r="D50">
        <v>0.1587645203155949</v>
      </c>
      <c r="E50">
        <v>0.7533537266244853</v>
      </c>
    </row>
    <row r="51" spans="2:5">
      <c r="B51" s="3">
        <v>47</v>
      </c>
      <c r="C51">
        <v>0.35599968200024684</v>
      </c>
      <c r="D51">
        <v>0.24166786736878981</v>
      </c>
      <c r="E51">
        <v>0.40233245063096335</v>
      </c>
    </row>
    <row r="52" spans="2:5">
      <c r="B52" s="3">
        <v>48</v>
      </c>
      <c r="C52">
        <v>0.14756990674864537</v>
      </c>
      <c r="D52">
        <v>7.2554598125897471E-2</v>
      </c>
      <c r="E52">
        <v>0.77987549512545717</v>
      </c>
    </row>
    <row r="53" spans="2:5">
      <c r="B53" s="3">
        <v>49</v>
      </c>
      <c r="C53">
        <v>0.10273529071210699</v>
      </c>
      <c r="D53">
        <v>9.4966371239276565E-2</v>
      </c>
      <c r="E53">
        <v>0.80229833804861639</v>
      </c>
    </row>
    <row r="54" spans="2:5">
      <c r="B54" s="3">
        <v>50</v>
      </c>
      <c r="C54">
        <v>0.20881442975688569</v>
      </c>
      <c r="D54">
        <v>2.8650523588304188E-3</v>
      </c>
      <c r="E54">
        <v>0.78832051788428392</v>
      </c>
    </row>
    <row r="55" spans="2:5">
      <c r="B55" s="3">
        <v>51</v>
      </c>
      <c r="C55">
        <v>9.9262588266053914E-2</v>
      </c>
      <c r="D55">
        <v>0.10113868399165205</v>
      </c>
      <c r="E55">
        <v>0.79959872774229401</v>
      </c>
    </row>
    <row r="56" spans="2:5">
      <c r="B56" s="3">
        <v>52</v>
      </c>
      <c r="C56">
        <v>0.19294021089741378</v>
      </c>
      <c r="D56">
        <v>7.4262888867680316E-2</v>
      </c>
      <c r="E56">
        <v>0.73279690023490596</v>
      </c>
    </row>
    <row r="57" spans="2:5">
      <c r="B57" s="3">
        <v>53</v>
      </c>
      <c r="C57">
        <v>0.22790028408846857</v>
      </c>
      <c r="D57">
        <v>0.25558693416032324</v>
      </c>
      <c r="E57">
        <v>0.51651278175120818</v>
      </c>
    </row>
    <row r="58" spans="2:5">
      <c r="B58" s="3">
        <v>54</v>
      </c>
      <c r="C58">
        <v>9.3938063673295366E-2</v>
      </c>
      <c r="D58">
        <v>4.8062678134334305E-2</v>
      </c>
      <c r="E58">
        <v>0.85799925819237033</v>
      </c>
    </row>
    <row r="59" spans="2:5">
      <c r="B59" s="3">
        <v>55</v>
      </c>
      <c r="C59">
        <v>0.15927307887166334</v>
      </c>
      <c r="D59">
        <v>0.1003395852506961</v>
      </c>
      <c r="E59">
        <v>0.7403873358776405</v>
      </c>
    </row>
    <row r="60" spans="2:5">
      <c r="B60" s="3">
        <v>56</v>
      </c>
      <c r="C60">
        <v>0.40934621026487772</v>
      </c>
      <c r="D60">
        <v>0.28529961101501755</v>
      </c>
      <c r="E60">
        <v>0.30535417872010473</v>
      </c>
    </row>
    <row r="61" spans="2:5">
      <c r="B61" s="3">
        <v>57</v>
      </c>
      <c r="C61">
        <v>3.9556308236962656E-3</v>
      </c>
      <c r="D61">
        <v>3.9564324341489127E-2</v>
      </c>
      <c r="E61">
        <v>0.95648004483481475</v>
      </c>
    </row>
    <row r="62" spans="2:5">
      <c r="B62" s="3">
        <v>58</v>
      </c>
      <c r="C62">
        <v>3.7252372165474945E-2</v>
      </c>
      <c r="D62">
        <v>6.8866989749393703E-2</v>
      </c>
      <c r="E62">
        <v>0.8938806380851313</v>
      </c>
    </row>
    <row r="63" spans="2:5">
      <c r="B63" s="3">
        <v>59</v>
      </c>
      <c r="C63">
        <v>8.8184158464245155E-2</v>
      </c>
      <c r="D63">
        <v>2.4105360928967645E-2</v>
      </c>
      <c r="E63">
        <v>0.88771048060678714</v>
      </c>
    </row>
    <row r="64" spans="2:5">
      <c r="B64" s="3">
        <v>60</v>
      </c>
      <c r="C64">
        <v>2.2355297199405742E-2</v>
      </c>
      <c r="D64">
        <v>8.9128594900333175E-2</v>
      </c>
      <c r="E64">
        <v>0.88851610790026114</v>
      </c>
    </row>
    <row r="65" spans="2:5">
      <c r="B65" s="3">
        <v>61</v>
      </c>
      <c r="C65">
        <v>7.5552782400005639E-2</v>
      </c>
      <c r="D65">
        <v>2.9318277636705952E-2</v>
      </c>
      <c r="E65">
        <v>0.89512893996328835</v>
      </c>
    </row>
    <row r="66" spans="2:5">
      <c r="B66" s="3">
        <v>62</v>
      </c>
      <c r="C66">
        <v>0.2786269250591456</v>
      </c>
      <c r="D66">
        <v>0.3534169061578375</v>
      </c>
      <c r="E66">
        <v>0.36795616878301685</v>
      </c>
    </row>
    <row r="67" spans="2:5">
      <c r="B67" s="3">
        <v>63</v>
      </c>
      <c r="C67">
        <v>7.829995217389597E-3</v>
      </c>
      <c r="D67">
        <v>5.0270405017086059E-2</v>
      </c>
      <c r="E67">
        <v>0.9418995997655244</v>
      </c>
    </row>
    <row r="68" spans="2:5">
      <c r="B68" s="3">
        <v>64</v>
      </c>
      <c r="C68">
        <v>0.19361499586316025</v>
      </c>
      <c r="D68">
        <v>2.862962372127182E-2</v>
      </c>
      <c r="E68">
        <v>0.77775538041556802</v>
      </c>
    </row>
    <row r="69" spans="2:5">
      <c r="B69" s="3">
        <v>65</v>
      </c>
      <c r="C69">
        <v>0.2970238008200991</v>
      </c>
      <c r="D69">
        <v>0.19042496330418818</v>
      </c>
      <c r="E69">
        <v>0.51255123587571272</v>
      </c>
    </row>
    <row r="70" spans="2:5">
      <c r="B70" s="3">
        <v>66</v>
      </c>
      <c r="C70">
        <v>0.10766959353357873</v>
      </c>
      <c r="D70">
        <v>0.17581611744146425</v>
      </c>
      <c r="E70">
        <v>0.71651428902495706</v>
      </c>
    </row>
    <row r="71" spans="2:5">
      <c r="B71" s="3">
        <v>67</v>
      </c>
      <c r="C71">
        <v>0.22998707396179999</v>
      </c>
      <c r="D71">
        <v>0.16202866630636065</v>
      </c>
      <c r="E71">
        <v>0.60798425973183934</v>
      </c>
    </row>
    <row r="72" spans="2:5">
      <c r="B72" s="3">
        <v>68</v>
      </c>
      <c r="C72">
        <v>0.34996047388600954</v>
      </c>
      <c r="D72">
        <v>0.198346423053154</v>
      </c>
      <c r="E72">
        <v>0.45169310306083643</v>
      </c>
    </row>
    <row r="73" spans="2:5">
      <c r="B73" s="3">
        <v>69</v>
      </c>
      <c r="C73">
        <v>0.29246124522885125</v>
      </c>
      <c r="D73">
        <v>0.17952021974323254</v>
      </c>
      <c r="E73">
        <v>0.52801853502791618</v>
      </c>
    </row>
    <row r="74" spans="2:5">
      <c r="B74" s="3">
        <v>70</v>
      </c>
      <c r="C74">
        <v>0.19571156226897746</v>
      </c>
      <c r="D74">
        <v>0.10728687030107122</v>
      </c>
      <c r="E74">
        <v>0.69700156742995123</v>
      </c>
    </row>
    <row r="75" spans="2:5">
      <c r="B75" s="3">
        <v>71</v>
      </c>
      <c r="C75">
        <v>0.20054760730786142</v>
      </c>
      <c r="D75">
        <v>0.21692153698147501</v>
      </c>
      <c r="E75">
        <v>0.58253085571066354</v>
      </c>
    </row>
    <row r="76" spans="2:5">
      <c r="B76" s="3">
        <v>72</v>
      </c>
      <c r="C76">
        <v>6.5853824776305095E-2</v>
      </c>
      <c r="D76">
        <v>7.7106335387103556E-2</v>
      </c>
      <c r="E76">
        <v>0.85703983983659127</v>
      </c>
    </row>
    <row r="77" spans="2:5">
      <c r="B77" s="3">
        <v>73</v>
      </c>
      <c r="C77">
        <v>4.2035133398926595E-2</v>
      </c>
      <c r="D77">
        <v>2.047480379319699E-2</v>
      </c>
      <c r="E77">
        <v>0.93749006280787639</v>
      </c>
    </row>
    <row r="78" spans="2:5">
      <c r="B78" s="3">
        <v>74</v>
      </c>
      <c r="C78">
        <v>0.13489036836018908</v>
      </c>
      <c r="D78">
        <v>0.21098819665353566</v>
      </c>
      <c r="E78">
        <v>0.65412143498627529</v>
      </c>
    </row>
    <row r="79" spans="2:5">
      <c r="B79" s="3">
        <v>75</v>
      </c>
      <c r="C79">
        <v>4.5017288341425633E-2</v>
      </c>
      <c r="D79">
        <v>0.26169808433761732</v>
      </c>
      <c r="E79">
        <v>0.69328462732095697</v>
      </c>
    </row>
    <row r="80" spans="2:5">
      <c r="B80" s="3">
        <v>76</v>
      </c>
      <c r="C80">
        <v>0.22373363127035106</v>
      </c>
      <c r="D80">
        <v>0.43101057941407384</v>
      </c>
      <c r="E80">
        <v>0.34525578931557499</v>
      </c>
    </row>
    <row r="81" spans="2:5">
      <c r="B81" s="3">
        <v>77</v>
      </c>
      <c r="C81">
        <v>6.1220530246180883E-2</v>
      </c>
      <c r="D81">
        <v>3.694708586904627E-2</v>
      </c>
      <c r="E81">
        <v>0.90183238388477283</v>
      </c>
    </row>
    <row r="82" spans="2:5">
      <c r="B82" s="3">
        <v>78</v>
      </c>
      <c r="C82">
        <v>0.17817974278103288</v>
      </c>
      <c r="D82">
        <v>0.34864921213275657</v>
      </c>
      <c r="E82">
        <v>0.47317104508621044</v>
      </c>
    </row>
    <row r="83" spans="2:5">
      <c r="B83" s="3">
        <v>79</v>
      </c>
      <c r="C83">
        <v>0.24117422091167989</v>
      </c>
      <c r="D83">
        <v>0.23442142505276126</v>
      </c>
      <c r="E83">
        <v>0.52440435403555885</v>
      </c>
    </row>
    <row r="84" spans="2:5">
      <c r="B84" s="3">
        <v>80</v>
      </c>
      <c r="C84">
        <v>0.10051413016163052</v>
      </c>
      <c r="D84">
        <v>0.16102517386253368</v>
      </c>
      <c r="E84">
        <v>0.73846069597583586</v>
      </c>
    </row>
    <row r="85" spans="2:5">
      <c r="B85" s="3">
        <v>81</v>
      </c>
      <c r="C85">
        <v>6.6095729104400647E-2</v>
      </c>
      <c r="D85">
        <v>0.3782596442171286</v>
      </c>
      <c r="E85">
        <v>0.5556446266784707</v>
      </c>
    </row>
    <row r="86" spans="2:5">
      <c r="B86" s="3">
        <v>82</v>
      </c>
      <c r="C86">
        <v>0.33360539189720251</v>
      </c>
      <c r="D86">
        <v>0.18552957862247346</v>
      </c>
      <c r="E86">
        <v>0.480865029480324</v>
      </c>
    </row>
    <row r="87" spans="2:5">
      <c r="B87" s="3">
        <v>83</v>
      </c>
      <c r="C87">
        <v>0.23337235631328943</v>
      </c>
      <c r="D87">
        <v>0.16401335715344262</v>
      </c>
      <c r="E87">
        <v>0.60261428653326798</v>
      </c>
    </row>
    <row r="88" spans="2:5">
      <c r="B88" s="3">
        <v>84</v>
      </c>
      <c r="C88">
        <v>0.33543639937998165</v>
      </c>
      <c r="D88">
        <v>0.26242547199705735</v>
      </c>
      <c r="E88">
        <v>0.40213812862296106</v>
      </c>
    </row>
    <row r="89" spans="2:5">
      <c r="B89" s="3">
        <v>85</v>
      </c>
      <c r="C89">
        <v>0.11127751446672512</v>
      </c>
      <c r="D89">
        <v>0.12654210793272275</v>
      </c>
      <c r="E89">
        <v>0.76218037760055213</v>
      </c>
    </row>
    <row r="90" spans="2:5">
      <c r="B90" s="3">
        <v>86</v>
      </c>
      <c r="C90">
        <v>0.18400614745374347</v>
      </c>
      <c r="D90">
        <v>0.27991546768647957</v>
      </c>
      <c r="E90">
        <v>0.53607838485977699</v>
      </c>
    </row>
    <row r="91" spans="2:5">
      <c r="B91" s="3">
        <v>87</v>
      </c>
      <c r="C91">
        <v>0.2869619719115154</v>
      </c>
      <c r="D91">
        <v>2.0406117439957613E-2</v>
      </c>
      <c r="E91">
        <v>0.69263191064852692</v>
      </c>
    </row>
    <row r="92" spans="2:5">
      <c r="B92" s="3">
        <v>88</v>
      </c>
      <c r="C92">
        <v>0.17182418467032565</v>
      </c>
      <c r="D92">
        <v>9.839045595310425E-2</v>
      </c>
      <c r="E92">
        <v>0.72978535937657019</v>
      </c>
    </row>
    <row r="93" spans="2:5">
      <c r="B93" s="3">
        <v>89</v>
      </c>
      <c r="C93">
        <v>8.8655275488028804E-2</v>
      </c>
      <c r="D93">
        <v>0.17642447178455203</v>
      </c>
      <c r="E93">
        <v>0.73492025272741912</v>
      </c>
    </row>
    <row r="94" spans="2:5">
      <c r="B94" s="3">
        <v>90</v>
      </c>
      <c r="C94">
        <v>0.38359228059163403</v>
      </c>
      <c r="D94">
        <v>0.37088993865032588</v>
      </c>
      <c r="E94">
        <v>0.24551778075804018</v>
      </c>
    </row>
    <row r="95" spans="2:5">
      <c r="B95" s="3">
        <v>91</v>
      </c>
      <c r="C95">
        <v>0.23965596930573962</v>
      </c>
      <c r="D95">
        <v>6.207943379094652E-2</v>
      </c>
      <c r="E95">
        <v>0.69826459690331377</v>
      </c>
    </row>
    <row r="96" spans="2:5">
      <c r="B96" s="3">
        <v>92</v>
      </c>
      <c r="C96">
        <v>0.12593390543879279</v>
      </c>
      <c r="D96">
        <v>0.14209783794759315</v>
      </c>
      <c r="E96">
        <v>0.73196825661361409</v>
      </c>
    </row>
    <row r="97" spans="2:5">
      <c r="B97" s="3">
        <v>93</v>
      </c>
      <c r="C97">
        <v>0.42880504846174494</v>
      </c>
      <c r="D97">
        <v>0.4119230752711795</v>
      </c>
      <c r="E97">
        <v>0.15927187626707556</v>
      </c>
    </row>
    <row r="98" spans="2:5">
      <c r="B98" s="3">
        <v>94</v>
      </c>
      <c r="C98">
        <v>0.11412076365194034</v>
      </c>
      <c r="D98">
        <v>0.30807658022490597</v>
      </c>
      <c r="E98">
        <v>0.57780265612315362</v>
      </c>
    </row>
    <row r="99" spans="2:5">
      <c r="B99" s="3">
        <v>95</v>
      </c>
      <c r="C99">
        <v>6.2178669784053182E-2</v>
      </c>
      <c r="D99">
        <v>6.9030369488729884E-2</v>
      </c>
      <c r="E99">
        <v>0.86879096072721695</v>
      </c>
    </row>
    <row r="100" spans="2:5">
      <c r="B100" s="3">
        <v>96</v>
      </c>
      <c r="C100">
        <v>0.11507459912136082</v>
      </c>
      <c r="D100">
        <v>2.9009900064906786E-2</v>
      </c>
      <c r="E100">
        <v>0.85591550081373247</v>
      </c>
    </row>
    <row r="101" spans="2:5">
      <c r="B101" s="3">
        <v>97</v>
      </c>
      <c r="C101">
        <v>0.28186331432871425</v>
      </c>
      <c r="D101">
        <v>0.19958740683890502</v>
      </c>
      <c r="E101">
        <v>0.51854927883238067</v>
      </c>
    </row>
    <row r="102" spans="2:5">
      <c r="B102" s="3">
        <v>98</v>
      </c>
      <c r="C102">
        <v>0.11032547582275912</v>
      </c>
      <c r="D102">
        <v>4.9611087771208116E-2</v>
      </c>
      <c r="E102">
        <v>0.84006343640603287</v>
      </c>
    </row>
    <row r="103" spans="2:5">
      <c r="B103" s="3">
        <v>99</v>
      </c>
      <c r="C103">
        <v>0.26998861634801219</v>
      </c>
      <c r="D103">
        <v>0.18702866400318346</v>
      </c>
      <c r="E103">
        <v>0.5429827196488044</v>
      </c>
    </row>
    <row r="104" spans="2:5">
      <c r="B104" s="3">
        <v>100</v>
      </c>
      <c r="C104">
        <v>0.15212817518673655</v>
      </c>
      <c r="D104">
        <v>0.11168285483229282</v>
      </c>
      <c r="E104">
        <v>0.73618896998097061</v>
      </c>
    </row>
    <row r="105" spans="2:5">
      <c r="B105" s="3">
        <v>101</v>
      </c>
      <c r="C105">
        <v>0.10892187835255801</v>
      </c>
      <c r="D105">
        <v>4.6763276974303485E-2</v>
      </c>
      <c r="E105">
        <v>0.84431484467313855</v>
      </c>
    </row>
    <row r="106" spans="2:5">
      <c r="B106" s="3">
        <v>102</v>
      </c>
      <c r="C106">
        <v>0.22670622153423009</v>
      </c>
      <c r="D106">
        <v>0.21669758881732687</v>
      </c>
      <c r="E106">
        <v>0.55659618964844293</v>
      </c>
    </row>
    <row r="107" spans="2:5">
      <c r="B107" s="3">
        <v>103</v>
      </c>
      <c r="C107">
        <v>4.3031257789379544E-2</v>
      </c>
      <c r="D107">
        <v>0.11932166960927154</v>
      </c>
      <c r="E107">
        <v>0.83764707260134885</v>
      </c>
    </row>
    <row r="108" spans="2:5">
      <c r="B108" s="3">
        <v>104</v>
      </c>
      <c r="C108">
        <v>6.7358950261272518E-3</v>
      </c>
      <c r="D108">
        <v>2.4868251499444494E-2</v>
      </c>
      <c r="E108">
        <v>0.96839585347442825</v>
      </c>
    </row>
    <row r="109" spans="2:5">
      <c r="B109" s="3">
        <v>105</v>
      </c>
      <c r="C109">
        <v>0.30210579228116863</v>
      </c>
      <c r="D109">
        <v>0.37321698005332871</v>
      </c>
      <c r="E109">
        <v>0.32467722766550278</v>
      </c>
    </row>
    <row r="110" spans="2:5">
      <c r="B110" s="3">
        <v>106</v>
      </c>
      <c r="C110">
        <v>0.14106828422771814</v>
      </c>
      <c r="D110">
        <v>0.13899116353765317</v>
      </c>
      <c r="E110">
        <v>0.71994055223462872</v>
      </c>
    </row>
    <row r="111" spans="2:5">
      <c r="B111" s="3">
        <v>107</v>
      </c>
      <c r="C111">
        <v>7.6233592195032979E-2</v>
      </c>
      <c r="D111">
        <v>4.2363765962731559E-2</v>
      </c>
      <c r="E111">
        <v>0.88140264184223538</v>
      </c>
    </row>
    <row r="112" spans="2:5">
      <c r="B112" s="3">
        <v>108</v>
      </c>
      <c r="C112">
        <v>0.23931224624741243</v>
      </c>
      <c r="D112">
        <v>0.19945899720376717</v>
      </c>
      <c r="E112">
        <v>0.56122875654882032</v>
      </c>
    </row>
    <row r="113" spans="2:5">
      <c r="B113" s="3">
        <v>109</v>
      </c>
      <c r="C113">
        <v>0.13046724906084475</v>
      </c>
      <c r="D113">
        <v>9.5494584575086375E-2</v>
      </c>
      <c r="E113">
        <v>0.77403816636406886</v>
      </c>
    </row>
    <row r="114" spans="2:5">
      <c r="B114" s="3">
        <v>110</v>
      </c>
      <c r="C114">
        <v>0.15423233518798626</v>
      </c>
      <c r="D114">
        <v>5.8439985788332786E-3</v>
      </c>
      <c r="E114">
        <v>0.83992366623318038</v>
      </c>
    </row>
    <row r="115" spans="2:5">
      <c r="B115" s="3">
        <v>111</v>
      </c>
      <c r="C115">
        <v>0.33822422096995231</v>
      </c>
      <c r="D115">
        <v>0.30294806435725613</v>
      </c>
      <c r="E115">
        <v>0.35882771467279151</v>
      </c>
    </row>
    <row r="116" spans="2:5">
      <c r="B116" s="3">
        <v>112</v>
      </c>
      <c r="C116">
        <v>0.43108568232660677</v>
      </c>
      <c r="D116">
        <v>0.32683692814107718</v>
      </c>
      <c r="E116">
        <v>0.24207738953231597</v>
      </c>
    </row>
    <row r="117" spans="2:5">
      <c r="B117" s="3">
        <v>113</v>
      </c>
      <c r="C117">
        <v>2.0663859784185792E-2</v>
      </c>
      <c r="D117">
        <v>5.6258380620675716E-2</v>
      </c>
      <c r="E117">
        <v>0.92307775959513849</v>
      </c>
    </row>
    <row r="118" spans="2:5">
      <c r="B118" s="3">
        <v>114</v>
      </c>
      <c r="C118">
        <v>0.21128477153986114</v>
      </c>
      <c r="D118">
        <v>0.16210604619175639</v>
      </c>
      <c r="E118">
        <v>0.62660918226838247</v>
      </c>
    </row>
    <row r="119" spans="2:5">
      <c r="B119" s="3">
        <v>115</v>
      </c>
      <c r="C119">
        <v>0.19277409536693446</v>
      </c>
      <c r="D119">
        <v>0.18088514841557637</v>
      </c>
      <c r="E119">
        <v>0.62634075621748919</v>
      </c>
    </row>
    <row r="120" spans="2:5">
      <c r="B120" s="3">
        <v>116</v>
      </c>
      <c r="C120">
        <v>0.19034003589457052</v>
      </c>
      <c r="D120">
        <v>0.21718430932515673</v>
      </c>
      <c r="E120">
        <v>0.59247565478027275</v>
      </c>
    </row>
    <row r="121" spans="2:5">
      <c r="B121" s="3">
        <v>117</v>
      </c>
      <c r="C121">
        <v>0.23875471232625023</v>
      </c>
      <c r="D121">
        <v>0.12062775748730732</v>
      </c>
      <c r="E121">
        <v>0.6406175301864423</v>
      </c>
    </row>
    <row r="122" spans="2:5">
      <c r="B122" s="3">
        <v>118</v>
      </c>
      <c r="C122">
        <v>0.12690391197155643</v>
      </c>
      <c r="D122">
        <v>0.20263848770058565</v>
      </c>
      <c r="E122">
        <v>0.67045760032785795</v>
      </c>
    </row>
    <row r="123" spans="2:5">
      <c r="B123" s="3">
        <v>119</v>
      </c>
      <c r="C123">
        <v>0.12886728923064666</v>
      </c>
      <c r="D123">
        <v>4.7635721557440419E-2</v>
      </c>
      <c r="E123">
        <v>0.82349698921191294</v>
      </c>
    </row>
    <row r="124" spans="2:5">
      <c r="B124" s="3">
        <v>120</v>
      </c>
      <c r="C124">
        <v>0.15809726409790448</v>
      </c>
      <c r="D124">
        <v>0.18279968395810686</v>
      </c>
      <c r="E124">
        <v>0.65910305194398866</v>
      </c>
    </row>
    <row r="125" spans="2:5">
      <c r="B125" s="3">
        <v>121</v>
      </c>
      <c r="C125">
        <v>0.44112781881486218</v>
      </c>
      <c r="D125">
        <v>0.41243295091549903</v>
      </c>
      <c r="E125">
        <v>0.14643923026963879</v>
      </c>
    </row>
    <row r="126" spans="2:5">
      <c r="B126" s="3">
        <v>122</v>
      </c>
      <c r="C126">
        <v>0.1497654683434739</v>
      </c>
      <c r="D126">
        <v>7.1975714426439893E-2</v>
      </c>
      <c r="E126">
        <v>0.77825881723008627</v>
      </c>
    </row>
    <row r="127" spans="2:5">
      <c r="B127" s="3">
        <v>123</v>
      </c>
      <c r="C127">
        <v>0.45321299888768291</v>
      </c>
      <c r="D127">
        <v>0.35128800243320624</v>
      </c>
      <c r="E127">
        <v>0.19549899867911086</v>
      </c>
    </row>
    <row r="128" spans="2:5">
      <c r="B128" s="3">
        <v>124</v>
      </c>
      <c r="C128">
        <v>0.18759303094959257</v>
      </c>
      <c r="D128">
        <v>7.9426290937656713E-2</v>
      </c>
      <c r="E128">
        <v>0.73298067811275069</v>
      </c>
    </row>
    <row r="129" spans="2:5">
      <c r="B129" s="3">
        <v>125</v>
      </c>
      <c r="C129">
        <v>0.13040397050701669</v>
      </c>
      <c r="D129">
        <v>5.1631517982426343E-2</v>
      </c>
      <c r="E129">
        <v>0.81796451151055694</v>
      </c>
    </row>
    <row r="130" spans="2:5">
      <c r="B130" s="3">
        <v>126</v>
      </c>
      <c r="C130">
        <v>0.28947296654150112</v>
      </c>
      <c r="D130">
        <v>0.10672922930213009</v>
      </c>
      <c r="E130">
        <v>0.60379780415636874</v>
      </c>
    </row>
    <row r="131" spans="2:5">
      <c r="B131" s="3">
        <v>127</v>
      </c>
      <c r="C131">
        <v>0.10641379640064039</v>
      </c>
      <c r="D131">
        <v>0.1177688976696426</v>
      </c>
      <c r="E131">
        <v>0.77581730592971709</v>
      </c>
    </row>
    <row r="132" spans="2:5">
      <c r="B132" s="3">
        <v>128</v>
      </c>
      <c r="C132">
        <v>0.25061391000543576</v>
      </c>
      <c r="D132">
        <v>6.6067734593506053E-2</v>
      </c>
      <c r="E132">
        <v>0.68331835540105823</v>
      </c>
    </row>
    <row r="133" spans="2:5">
      <c r="B133" s="3">
        <v>129</v>
      </c>
      <c r="C133">
        <v>7.1131930232429391E-2</v>
      </c>
      <c r="D133">
        <v>5.531695584436816E-2</v>
      </c>
      <c r="E133">
        <v>0.87355111392320239</v>
      </c>
    </row>
    <row r="134" spans="2:5">
      <c r="B134" s="3">
        <v>130</v>
      </c>
      <c r="C134">
        <v>0.29955262470759431</v>
      </c>
      <c r="D134">
        <v>0.30691353756733547</v>
      </c>
      <c r="E134">
        <v>0.39353383772507022</v>
      </c>
    </row>
    <row r="135" spans="2:5">
      <c r="B135" s="3">
        <v>131</v>
      </c>
      <c r="C135">
        <v>0.30634658535036491</v>
      </c>
      <c r="D135">
        <v>0.26943692027779376</v>
      </c>
      <c r="E135">
        <v>0.42421649437184134</v>
      </c>
    </row>
    <row r="136" spans="2:5">
      <c r="B136" s="3">
        <v>132</v>
      </c>
      <c r="C136">
        <v>2.7345615836537544E-2</v>
      </c>
      <c r="D136">
        <v>2.1494964200492912E-2</v>
      </c>
      <c r="E136">
        <v>0.95115941996296949</v>
      </c>
    </row>
    <row r="137" spans="2:5">
      <c r="B137" s="3">
        <v>133</v>
      </c>
      <c r="C137">
        <v>0.35594915338487093</v>
      </c>
      <c r="D137">
        <v>0.27499092280096299</v>
      </c>
      <c r="E137">
        <v>0.36905992381416608</v>
      </c>
    </row>
    <row r="138" spans="2:5">
      <c r="B138" s="3">
        <v>134</v>
      </c>
      <c r="C138">
        <v>0.2816414845382495</v>
      </c>
      <c r="D138">
        <v>0.22784549883986055</v>
      </c>
      <c r="E138">
        <v>0.49051301662188995</v>
      </c>
    </row>
    <row r="139" spans="2:5">
      <c r="B139" s="3">
        <v>135</v>
      </c>
      <c r="C139">
        <v>0.15565119845576916</v>
      </c>
      <c r="D139">
        <v>0.10256530717466285</v>
      </c>
      <c r="E139">
        <v>0.74178349436956814</v>
      </c>
    </row>
    <row r="140" spans="2:5">
      <c r="B140" s="3">
        <v>136</v>
      </c>
      <c r="C140">
        <v>0.16183991365175077</v>
      </c>
      <c r="D140">
        <v>0.2201847991626126</v>
      </c>
      <c r="E140">
        <v>0.61797528718563666</v>
      </c>
    </row>
    <row r="141" spans="2:5">
      <c r="B141" s="3">
        <v>137</v>
      </c>
      <c r="C141">
        <v>0.13677105503823181</v>
      </c>
      <c r="D141">
        <v>0.11363166479056555</v>
      </c>
      <c r="E141">
        <v>0.74959728017120264</v>
      </c>
    </row>
    <row r="142" spans="2:5">
      <c r="B142" s="3">
        <v>138</v>
      </c>
      <c r="C142">
        <v>0.30864697193073182</v>
      </c>
      <c r="D142">
        <v>0.12158196105556844</v>
      </c>
      <c r="E142">
        <v>0.56977106701369973</v>
      </c>
    </row>
    <row r="143" spans="2:5">
      <c r="B143" s="3">
        <v>139</v>
      </c>
      <c r="C143">
        <v>0.16926100155426693</v>
      </c>
      <c r="D143">
        <v>0.10311938076000958</v>
      </c>
      <c r="E143">
        <v>0.72761961768572347</v>
      </c>
    </row>
    <row r="144" spans="2:5">
      <c r="B144" s="3">
        <v>140</v>
      </c>
      <c r="C144">
        <v>0.40469082303813841</v>
      </c>
      <c r="D144">
        <v>0.26369543943989099</v>
      </c>
      <c r="E144">
        <v>0.3316137375219706</v>
      </c>
    </row>
    <row r="145" spans="2:5">
      <c r="B145" s="3">
        <v>141</v>
      </c>
      <c r="C145">
        <v>0.31184331215425237</v>
      </c>
      <c r="D145">
        <v>0.11811633016574613</v>
      </c>
      <c r="E145">
        <v>0.57004035768000139</v>
      </c>
    </row>
    <row r="146" spans="2:5">
      <c r="B146" s="3">
        <v>142</v>
      </c>
      <c r="C146">
        <v>0.12233033035346043</v>
      </c>
      <c r="D146">
        <v>0.18848895337760962</v>
      </c>
      <c r="E146">
        <v>0.68918071626892996</v>
      </c>
    </row>
    <row r="147" spans="2:5">
      <c r="B147" s="3">
        <v>143</v>
      </c>
      <c r="C147">
        <v>0.15247426121913318</v>
      </c>
      <c r="D147">
        <v>0.1409146546993256</v>
      </c>
      <c r="E147">
        <v>0.70661108408154127</v>
      </c>
    </row>
    <row r="148" spans="2:5">
      <c r="B148" s="3">
        <v>144</v>
      </c>
      <c r="C148">
        <v>0.16191413771458174</v>
      </c>
      <c r="D148">
        <v>0.16797570230611542</v>
      </c>
      <c r="E148">
        <v>0.67011015997930279</v>
      </c>
    </row>
    <row r="149" spans="2:5">
      <c r="B149" s="3">
        <v>145</v>
      </c>
      <c r="C149">
        <v>3.9763282154341661E-2</v>
      </c>
      <c r="D149">
        <v>0.10507881159998782</v>
      </c>
      <c r="E149">
        <v>0.85515790624567045</v>
      </c>
    </row>
    <row r="150" spans="2:5">
      <c r="B150" s="3">
        <v>146</v>
      </c>
      <c r="C150">
        <v>0.10720029711487726</v>
      </c>
      <c r="D150">
        <v>6.5365294987388328E-2</v>
      </c>
      <c r="E150">
        <v>0.82743440789773426</v>
      </c>
    </row>
    <row r="151" spans="2:5">
      <c r="B151" s="3">
        <v>147</v>
      </c>
      <c r="C151">
        <v>0.26739317956659814</v>
      </c>
      <c r="D151">
        <v>0.24876718386001889</v>
      </c>
      <c r="E151">
        <v>0.48383963657338308</v>
      </c>
    </row>
    <row r="152" spans="2:5">
      <c r="B152" s="3">
        <v>148</v>
      </c>
      <c r="C152">
        <v>0.21147643337802771</v>
      </c>
      <c r="D152">
        <v>0.17225836532815603</v>
      </c>
      <c r="E152">
        <v>0.61626520129381623</v>
      </c>
    </row>
    <row r="153" spans="2:5">
      <c r="B153" s="3">
        <v>149</v>
      </c>
      <c r="C153">
        <v>0.11862817202187671</v>
      </c>
      <c r="D153">
        <v>6.5985477959569869E-2</v>
      </c>
      <c r="E153">
        <v>0.81538635001855342</v>
      </c>
    </row>
    <row r="154" spans="2:5">
      <c r="B154" s="3">
        <v>150</v>
      </c>
      <c r="C154">
        <v>0.14673872383358438</v>
      </c>
      <c r="D154">
        <v>3.9376717706033494E-2</v>
      </c>
      <c r="E154">
        <v>0.8138845584603821</v>
      </c>
    </row>
    <row r="155" spans="2:5">
      <c r="B155" s="3">
        <v>151</v>
      </c>
      <c r="C155">
        <v>4.1822889446193112E-2</v>
      </c>
      <c r="D155">
        <v>0.25224444000627949</v>
      </c>
      <c r="E155">
        <v>0.7059326705475274</v>
      </c>
    </row>
    <row r="156" spans="2:5">
      <c r="B156" s="3">
        <v>152</v>
      </c>
      <c r="C156">
        <v>0.14114727439421584</v>
      </c>
      <c r="D156">
        <v>4.0320961613629989E-2</v>
      </c>
      <c r="E156">
        <v>0.81853176399215422</v>
      </c>
    </row>
    <row r="157" spans="2:5">
      <c r="B157" s="3">
        <v>153</v>
      </c>
      <c r="C157">
        <v>0.10943673765747092</v>
      </c>
      <c r="D157">
        <v>0.25700865407788015</v>
      </c>
      <c r="E157">
        <v>0.63355460826464882</v>
      </c>
    </row>
    <row r="158" spans="2:5">
      <c r="B158" s="3">
        <v>154</v>
      </c>
      <c r="C158">
        <v>0.15042148612432496</v>
      </c>
      <c r="D158">
        <v>0.1653464075768929</v>
      </c>
      <c r="E158">
        <v>0.68423210629878206</v>
      </c>
    </row>
    <row r="159" spans="2:5">
      <c r="B159" s="3">
        <v>155</v>
      </c>
      <c r="C159">
        <v>0.17739425977394443</v>
      </c>
      <c r="D159">
        <v>0.14626830430930074</v>
      </c>
      <c r="E159">
        <v>0.67633743591675488</v>
      </c>
    </row>
    <row r="160" spans="2:5">
      <c r="B160" s="3">
        <v>156</v>
      </c>
      <c r="C160">
        <v>9.707619006478739E-2</v>
      </c>
      <c r="D160">
        <v>0.1854711500047454</v>
      </c>
      <c r="E160">
        <v>0.71745265993046725</v>
      </c>
    </row>
    <row r="161" spans="2:5">
      <c r="B161" s="3">
        <v>157</v>
      </c>
      <c r="C161">
        <v>0.25288996548730258</v>
      </c>
      <c r="D161">
        <v>0.2268012337655492</v>
      </c>
      <c r="E161">
        <v>0.52030880074714825</v>
      </c>
    </row>
    <row r="162" spans="2:5">
      <c r="B162" s="3">
        <v>158</v>
      </c>
      <c r="C162">
        <v>0.33331639378995048</v>
      </c>
      <c r="D162">
        <v>0.20666896586227049</v>
      </c>
      <c r="E162">
        <v>0.46001464034777911</v>
      </c>
    </row>
    <row r="163" spans="2:5">
      <c r="B163" s="3">
        <v>159</v>
      </c>
      <c r="C163">
        <v>7.877325719018885E-2</v>
      </c>
      <c r="D163">
        <v>0.13904568485998875</v>
      </c>
      <c r="E163">
        <v>0.78218105794982251</v>
      </c>
    </row>
    <row r="164" spans="2:5">
      <c r="B164" s="3">
        <v>160</v>
      </c>
      <c r="C164">
        <v>0.14455850917438678</v>
      </c>
      <c r="D164">
        <v>0.13866133725396218</v>
      </c>
      <c r="E164">
        <v>0.71678015357165104</v>
      </c>
    </row>
    <row r="165" spans="2:5">
      <c r="B165" s="3">
        <v>161</v>
      </c>
      <c r="C165">
        <v>0.25430239730560766</v>
      </c>
      <c r="D165">
        <v>0.14784686358990079</v>
      </c>
      <c r="E165">
        <v>0.59785073910449171</v>
      </c>
    </row>
    <row r="166" spans="2:5">
      <c r="B166" s="3">
        <v>162</v>
      </c>
      <c r="C166">
        <v>7.6813199449399294E-2</v>
      </c>
      <c r="D166">
        <v>3.4898350005682158E-2</v>
      </c>
      <c r="E166">
        <v>0.88828845054491845</v>
      </c>
    </row>
    <row r="167" spans="2:5">
      <c r="B167" s="3">
        <v>163</v>
      </c>
      <c r="C167">
        <v>9.8645771856476314E-2</v>
      </c>
      <c r="D167">
        <v>4.1599797338082251E-2</v>
      </c>
      <c r="E167">
        <v>0.85975443080544145</v>
      </c>
    </row>
    <row r="168" spans="2:5">
      <c r="B168" s="3">
        <v>164</v>
      </c>
      <c r="C168">
        <v>0.16554264322469842</v>
      </c>
      <c r="D168">
        <v>0.23191210134525864</v>
      </c>
      <c r="E168">
        <v>0.60254525543004289</v>
      </c>
    </row>
    <row r="169" spans="2:5">
      <c r="B169" s="3">
        <v>165</v>
      </c>
      <c r="C169">
        <v>0.42177341888112124</v>
      </c>
      <c r="D169">
        <v>0.31064494763911321</v>
      </c>
      <c r="E169">
        <v>0.26758163347976555</v>
      </c>
    </row>
    <row r="170" spans="2:5">
      <c r="B170" s="3">
        <v>166</v>
      </c>
      <c r="C170">
        <v>0.40950571862197416</v>
      </c>
      <c r="D170">
        <v>0.2871812489100824</v>
      </c>
      <c r="E170">
        <v>0.30331303246794344</v>
      </c>
    </row>
    <row r="171" spans="2:5">
      <c r="B171" s="3">
        <v>167</v>
      </c>
      <c r="C171">
        <v>0.16986820742246764</v>
      </c>
      <c r="D171">
        <v>0.12525140978363741</v>
      </c>
      <c r="E171">
        <v>0.70488038279389498</v>
      </c>
    </row>
    <row r="172" spans="2:5">
      <c r="B172" s="3">
        <v>168</v>
      </c>
      <c r="C172">
        <v>2.0484790554510014E-2</v>
      </c>
      <c r="D172">
        <v>3.8148133325949116E-2</v>
      </c>
      <c r="E172">
        <v>0.94136707611954074</v>
      </c>
    </row>
    <row r="173" spans="2:5">
      <c r="B173" s="3">
        <v>169</v>
      </c>
      <c r="C173">
        <v>5.8375891102028607E-2</v>
      </c>
      <c r="D173">
        <v>3.6162755205352039E-2</v>
      </c>
      <c r="E173">
        <v>0.90546135369261949</v>
      </c>
    </row>
    <row r="174" spans="2:5">
      <c r="B174" s="3">
        <v>170</v>
      </c>
      <c r="C174">
        <v>0.49686291935509352</v>
      </c>
      <c r="D174">
        <v>3.4453836125734424E-2</v>
      </c>
      <c r="E174">
        <v>0.46868324451917204</v>
      </c>
    </row>
    <row r="175" spans="2:5">
      <c r="B175" s="3">
        <v>171</v>
      </c>
      <c r="C175">
        <v>0.25584780155268361</v>
      </c>
      <c r="D175">
        <v>0.10094898279374592</v>
      </c>
      <c r="E175">
        <v>0.64320321565357053</v>
      </c>
    </row>
    <row r="176" spans="2:5">
      <c r="B176" s="3">
        <v>172</v>
      </c>
      <c r="C176">
        <v>9.0271461382816873E-2</v>
      </c>
      <c r="D176">
        <v>0.10930925208657709</v>
      </c>
      <c r="E176">
        <v>0.80041928653060601</v>
      </c>
    </row>
    <row r="177" spans="2:5">
      <c r="B177" s="3">
        <v>173</v>
      </c>
      <c r="C177">
        <v>0.17187755249950404</v>
      </c>
      <c r="D177">
        <v>0.23960544047067425</v>
      </c>
      <c r="E177">
        <v>0.58851700702982179</v>
      </c>
    </row>
    <row r="178" spans="2:5">
      <c r="B178" s="3">
        <v>174</v>
      </c>
      <c r="C178">
        <v>0.26835616266767426</v>
      </c>
      <c r="D178">
        <v>0.33265125358770714</v>
      </c>
      <c r="E178">
        <v>0.39899258374461866</v>
      </c>
    </row>
    <row r="179" spans="2:5">
      <c r="B179" s="3">
        <v>175</v>
      </c>
      <c r="C179">
        <v>0.12146863124237731</v>
      </c>
      <c r="D179">
        <v>2.4104970181052059E-2</v>
      </c>
      <c r="E179">
        <v>0.85442639857657066</v>
      </c>
    </row>
    <row r="180" spans="2:5">
      <c r="B180" s="3">
        <v>176</v>
      </c>
      <c r="C180">
        <v>0.22325148681987692</v>
      </c>
      <c r="D180">
        <v>0.26522405116888792</v>
      </c>
      <c r="E180">
        <v>0.51152446201123514</v>
      </c>
    </row>
    <row r="181" spans="2:5">
      <c r="B181" s="3">
        <v>177</v>
      </c>
      <c r="C181">
        <v>6.5442210155694708E-2</v>
      </c>
      <c r="D181">
        <v>4.5057450843981196E-2</v>
      </c>
      <c r="E181">
        <v>0.8895003390003241</v>
      </c>
    </row>
    <row r="182" spans="2:5">
      <c r="B182" s="3">
        <v>178</v>
      </c>
      <c r="C182">
        <v>0.28417716979442281</v>
      </c>
      <c r="D182">
        <v>0.17798347863717601</v>
      </c>
      <c r="E182">
        <v>0.53783935156840124</v>
      </c>
    </row>
    <row r="183" spans="2:5">
      <c r="B183" s="3">
        <v>179</v>
      </c>
      <c r="C183">
        <v>0.11364304548012082</v>
      </c>
      <c r="D183">
        <v>9.3069313980728818E-2</v>
      </c>
      <c r="E183">
        <v>0.79328764053915046</v>
      </c>
    </row>
    <row r="184" spans="2:5">
      <c r="B184" s="3">
        <v>180</v>
      </c>
      <c r="C184">
        <v>9.6595810508005128E-2</v>
      </c>
      <c r="D184">
        <v>3.6492776211491842E-2</v>
      </c>
      <c r="E184">
        <v>0.86691141328050303</v>
      </c>
    </row>
    <row r="185" spans="2:5">
      <c r="B185" s="3">
        <v>181</v>
      </c>
      <c r="C185">
        <v>6.3499834814672959E-2</v>
      </c>
      <c r="D185">
        <v>3.5752397882293167E-2</v>
      </c>
      <c r="E185">
        <v>0.90074776730303385</v>
      </c>
    </row>
    <row r="186" spans="2:5">
      <c r="B186" s="3">
        <v>182</v>
      </c>
      <c r="C186">
        <v>0.1196244818491848</v>
      </c>
      <c r="D186">
        <v>0.19728282220427107</v>
      </c>
      <c r="E186">
        <v>0.68309269594654409</v>
      </c>
    </row>
    <row r="187" spans="2:5">
      <c r="B187" s="3">
        <v>183</v>
      </c>
      <c r="C187">
        <v>0.20967150300512855</v>
      </c>
      <c r="D187">
        <v>0.19853317105937995</v>
      </c>
      <c r="E187">
        <v>0.59179532593549156</v>
      </c>
    </row>
    <row r="188" spans="2:5">
      <c r="B188" s="3">
        <v>184</v>
      </c>
      <c r="C188">
        <v>0.36017398588715849</v>
      </c>
      <c r="D188">
        <v>0.27923068661632006</v>
      </c>
      <c r="E188">
        <v>0.36059532749652146</v>
      </c>
    </row>
    <row r="189" spans="2:5">
      <c r="B189" s="3">
        <v>185</v>
      </c>
      <c r="C189">
        <v>0.36190958764538927</v>
      </c>
      <c r="D189">
        <v>8.2122585027907771E-2</v>
      </c>
      <c r="E189">
        <v>0.55596782732670291</v>
      </c>
    </row>
    <row r="190" spans="2:5">
      <c r="B190" s="3">
        <v>186</v>
      </c>
      <c r="C190">
        <v>0.20849658061171461</v>
      </c>
      <c r="D190">
        <v>0.25446561471472429</v>
      </c>
      <c r="E190">
        <v>0.5370378046735611</v>
      </c>
    </row>
    <row r="191" spans="2:5">
      <c r="B191" s="3">
        <v>187</v>
      </c>
      <c r="C191">
        <v>7.5867592831724687E-2</v>
      </c>
      <c r="D191">
        <v>4.3911687626598667E-2</v>
      </c>
      <c r="E191">
        <v>0.88022071954167669</v>
      </c>
    </row>
    <row r="192" spans="2:5">
      <c r="B192" s="3">
        <v>188</v>
      </c>
      <c r="C192">
        <v>7.2456076651259749E-2</v>
      </c>
      <c r="D192">
        <v>0.12080577987787801</v>
      </c>
      <c r="E192">
        <v>0.80673814347086226</v>
      </c>
    </row>
    <row r="193" spans="2:5">
      <c r="B193" s="3">
        <v>189</v>
      </c>
      <c r="C193">
        <v>0.16505835834955124</v>
      </c>
      <c r="D193">
        <v>1.2897421785782851E-2</v>
      </c>
      <c r="E193">
        <v>0.82204421986466591</v>
      </c>
    </row>
    <row r="194" spans="2:5">
      <c r="B194" s="3">
        <v>190</v>
      </c>
      <c r="C194">
        <v>0.1028100045866194</v>
      </c>
      <c r="D194">
        <v>3.459005383281144E-2</v>
      </c>
      <c r="E194">
        <v>0.86259994158056907</v>
      </c>
    </row>
    <row r="195" spans="2:5">
      <c r="B195" s="3">
        <v>191</v>
      </c>
      <c r="C195">
        <v>0.49008611544869379</v>
      </c>
      <c r="D195">
        <v>0.17189105708470878</v>
      </c>
      <c r="E195">
        <v>0.33802282746659745</v>
      </c>
    </row>
    <row r="196" spans="2:5">
      <c r="B196" s="3">
        <v>192</v>
      </c>
      <c r="C196">
        <v>0.13496877075016209</v>
      </c>
      <c r="D196">
        <v>0.12498329848486132</v>
      </c>
      <c r="E196">
        <v>0.74004793076497655</v>
      </c>
    </row>
    <row r="197" spans="2:5">
      <c r="B197" s="3">
        <v>193</v>
      </c>
      <c r="C197">
        <v>8.61806536827531E-2</v>
      </c>
      <c r="D197">
        <v>2.0736432630217742E-2</v>
      </c>
      <c r="E197">
        <v>0.8930829136870293</v>
      </c>
    </row>
    <row r="198" spans="2:5">
      <c r="B198" s="3">
        <v>194</v>
      </c>
      <c r="C198">
        <v>0.30010681685607554</v>
      </c>
      <c r="D198">
        <v>0.2833610316380607</v>
      </c>
      <c r="E198">
        <v>0.4165321515058637</v>
      </c>
    </row>
    <row r="199" spans="2:5">
      <c r="B199" s="3">
        <v>195</v>
      </c>
      <c r="C199">
        <v>7.1191530409736539E-2</v>
      </c>
      <c r="D199">
        <v>0.12790714846808016</v>
      </c>
      <c r="E199">
        <v>0.80090132112218337</v>
      </c>
    </row>
    <row r="200" spans="2:5">
      <c r="B200" s="3">
        <v>196</v>
      </c>
      <c r="C200">
        <v>1.8326327670804214E-2</v>
      </c>
      <c r="D200">
        <v>8.236526176252118E-2</v>
      </c>
      <c r="E200">
        <v>0.89930841056667477</v>
      </c>
    </row>
    <row r="201" spans="2:5">
      <c r="B201" s="3">
        <v>197</v>
      </c>
      <c r="C201">
        <v>0.29096620706438769</v>
      </c>
      <c r="D201">
        <v>0.19944321342981405</v>
      </c>
      <c r="E201">
        <v>0.50959057950579822</v>
      </c>
    </row>
    <row r="202" spans="2:5">
      <c r="B202" s="3">
        <v>198</v>
      </c>
      <c r="C202">
        <v>0.16789880489906298</v>
      </c>
      <c r="D202">
        <v>0.32354786326729007</v>
      </c>
      <c r="E202">
        <v>0.50855333183364693</v>
      </c>
    </row>
    <row r="203" spans="2:5">
      <c r="B203" s="3">
        <v>199</v>
      </c>
      <c r="C203">
        <v>0.22267124545732928</v>
      </c>
      <c r="D203">
        <v>0.21477386710337462</v>
      </c>
      <c r="E203">
        <v>0.56255488743929605</v>
      </c>
    </row>
    <row r="204" spans="2:5">
      <c r="B204" s="3">
        <v>200</v>
      </c>
      <c r="C204">
        <v>0.3697584124826141</v>
      </c>
      <c r="D204">
        <v>0.27865657250162157</v>
      </c>
      <c r="E204">
        <v>0.35158501501576434</v>
      </c>
    </row>
    <row r="205" spans="2:5">
      <c r="B205" s="3">
        <v>201</v>
      </c>
      <c r="C205">
        <v>6.0809237396201643E-2</v>
      </c>
      <c r="D205">
        <v>3.7925879847430018E-2</v>
      </c>
      <c r="E205">
        <v>0.90126488275636829</v>
      </c>
    </row>
    <row r="206" spans="2:5">
      <c r="B206" s="3">
        <v>202</v>
      </c>
      <c r="C206">
        <v>0.11782639096740631</v>
      </c>
      <c r="D206">
        <v>7.8778746539285863E-2</v>
      </c>
      <c r="E206">
        <v>0.80339486249330783</v>
      </c>
    </row>
    <row r="207" spans="2:5">
      <c r="B207" s="3">
        <v>203</v>
      </c>
      <c r="C207">
        <v>0.18086666304659266</v>
      </c>
      <c r="D207">
        <v>7.7611800324856386E-2</v>
      </c>
      <c r="E207">
        <v>0.74152153662855103</v>
      </c>
    </row>
    <row r="208" spans="2:5">
      <c r="B208" s="3">
        <v>204</v>
      </c>
      <c r="C208">
        <v>0.15659259585710952</v>
      </c>
      <c r="D208">
        <v>6.75828733458992E-2</v>
      </c>
      <c r="E208">
        <v>0.77582453079699132</v>
      </c>
    </row>
    <row r="209" spans="2:5">
      <c r="B209" s="3">
        <v>205</v>
      </c>
      <c r="C209">
        <v>0.15228615755470321</v>
      </c>
      <c r="D209">
        <v>0.25955147536971507</v>
      </c>
      <c r="E209">
        <v>0.58816236707558167</v>
      </c>
    </row>
    <row r="210" spans="2:5">
      <c r="B210" s="3">
        <v>206</v>
      </c>
      <c r="C210">
        <v>8.9435500229907094E-2</v>
      </c>
      <c r="D210">
        <v>0.10665535290014866</v>
      </c>
      <c r="E210">
        <v>0.80390914686994419</v>
      </c>
    </row>
    <row r="211" spans="2:5">
      <c r="B211" s="3">
        <v>207</v>
      </c>
      <c r="C211">
        <v>9.3385346393706187E-2</v>
      </c>
      <c r="D211">
        <v>0.15416760706234081</v>
      </c>
      <c r="E211">
        <v>0.752447046543953</v>
      </c>
    </row>
    <row r="212" spans="2:5">
      <c r="B212" s="3">
        <v>208</v>
      </c>
      <c r="C212">
        <v>0.11829194635038465</v>
      </c>
      <c r="D212">
        <v>0.16334729334269224</v>
      </c>
      <c r="E212">
        <v>0.71836076030692309</v>
      </c>
    </row>
    <row r="213" spans="2:5">
      <c r="B213" s="3">
        <v>209</v>
      </c>
      <c r="C213">
        <v>0.14308140077137285</v>
      </c>
      <c r="D213">
        <v>4.9735808759859092E-2</v>
      </c>
      <c r="E213">
        <v>0.80718279046876817</v>
      </c>
    </row>
    <row r="214" spans="2:5">
      <c r="B214" s="3">
        <v>210</v>
      </c>
      <c r="C214">
        <v>0.13675805378827594</v>
      </c>
      <c r="D214">
        <v>0.13674216948810092</v>
      </c>
      <c r="E214">
        <v>0.72649977672362309</v>
      </c>
    </row>
    <row r="215" spans="2:5">
      <c r="B215" s="3">
        <v>211</v>
      </c>
      <c r="C215">
        <v>0.19239845072991538</v>
      </c>
      <c r="D215">
        <v>0.17393527987597207</v>
      </c>
      <c r="E215">
        <v>0.63366626939411252</v>
      </c>
    </row>
    <row r="216" spans="2:5">
      <c r="B216" s="3">
        <v>212</v>
      </c>
      <c r="C216">
        <v>0.26440254068516128</v>
      </c>
      <c r="D216">
        <v>0.36595660680128117</v>
      </c>
      <c r="E216">
        <v>0.36964085251355761</v>
      </c>
    </row>
    <row r="217" spans="2:5">
      <c r="B217" s="3">
        <v>213</v>
      </c>
      <c r="C217">
        <v>0.11049436888804068</v>
      </c>
      <c r="D217">
        <v>8.0730143342929175E-2</v>
      </c>
      <c r="E217">
        <v>0.80877548776903008</v>
      </c>
    </row>
    <row r="218" spans="2:5">
      <c r="B218" s="3">
        <v>214</v>
      </c>
      <c r="C218">
        <v>8.0618878919593684E-2</v>
      </c>
      <c r="D218">
        <v>0.16489339441681167</v>
      </c>
      <c r="E218">
        <v>0.75448772666359454</v>
      </c>
    </row>
    <row r="219" spans="2:5">
      <c r="B219" s="3">
        <v>215</v>
      </c>
      <c r="C219">
        <v>0.13095828562974432</v>
      </c>
      <c r="D219">
        <v>7.2392206183743812E-2</v>
      </c>
      <c r="E219">
        <v>0.79664950818651192</v>
      </c>
    </row>
    <row r="220" spans="2:5">
      <c r="B220" s="3">
        <v>216</v>
      </c>
      <c r="C220">
        <v>0.2869419076010214</v>
      </c>
      <c r="D220">
        <v>0.33351645675250341</v>
      </c>
      <c r="E220">
        <v>0.37954163564647525</v>
      </c>
    </row>
    <row r="221" spans="2:5">
      <c r="B221" s="3">
        <v>217</v>
      </c>
      <c r="C221">
        <v>0.26367804987697618</v>
      </c>
      <c r="D221">
        <v>0.12019675496697445</v>
      </c>
      <c r="E221">
        <v>0.61612519515604935</v>
      </c>
    </row>
    <row r="222" spans="2:5">
      <c r="B222" s="3">
        <v>218</v>
      </c>
      <c r="C222">
        <v>0.12543878537824329</v>
      </c>
      <c r="D222">
        <v>0.15193139265138877</v>
      </c>
      <c r="E222">
        <v>0.72262982197036796</v>
      </c>
    </row>
    <row r="223" spans="2:5">
      <c r="B223" s="3">
        <v>219</v>
      </c>
      <c r="C223">
        <v>0.30266345374753922</v>
      </c>
      <c r="D223">
        <v>0.31090941175084613</v>
      </c>
      <c r="E223">
        <v>0.38642713450161464</v>
      </c>
    </row>
    <row r="224" spans="2:5">
      <c r="B224" s="3">
        <v>220</v>
      </c>
      <c r="C224">
        <v>0.19873822033070915</v>
      </c>
      <c r="D224">
        <v>0.12818813970323195</v>
      </c>
      <c r="E224">
        <v>0.67307363996605885</v>
      </c>
    </row>
    <row r="225" spans="2:5">
      <c r="B225" s="3">
        <v>221</v>
      </c>
      <c r="C225">
        <v>2.3760202352383099E-2</v>
      </c>
      <c r="D225">
        <v>6.6757321945824233E-2</v>
      </c>
      <c r="E225">
        <v>0.90948247570179264</v>
      </c>
    </row>
    <row r="226" spans="2:5">
      <c r="B226" s="3">
        <v>222</v>
      </c>
      <c r="C226">
        <v>0.12119405671429537</v>
      </c>
      <c r="D226">
        <v>0.13713560063449606</v>
      </c>
      <c r="E226">
        <v>0.74167034265120846</v>
      </c>
    </row>
    <row r="227" spans="2:5">
      <c r="B227" s="3">
        <v>223</v>
      </c>
      <c r="C227">
        <v>2.4959555610252662E-2</v>
      </c>
      <c r="D227">
        <v>3.7953803126252586E-2</v>
      </c>
      <c r="E227">
        <v>0.93708664126349484</v>
      </c>
    </row>
    <row r="228" spans="2:5">
      <c r="B228" s="3">
        <v>224</v>
      </c>
      <c r="C228">
        <v>0.13317100654061431</v>
      </c>
      <c r="D228">
        <v>0.17607088551332709</v>
      </c>
      <c r="E228">
        <v>0.69075810794605863</v>
      </c>
    </row>
    <row r="229" spans="2:5">
      <c r="B229" s="3">
        <v>225</v>
      </c>
      <c r="C229">
        <v>8.6983778369476336E-2</v>
      </c>
      <c r="D229">
        <v>0.15347207733634402</v>
      </c>
      <c r="E229">
        <v>0.75954414429417949</v>
      </c>
    </row>
    <row r="230" spans="2:5">
      <c r="B230" s="3">
        <v>226</v>
      </c>
      <c r="C230">
        <v>7.8511677262188148E-2</v>
      </c>
      <c r="D230">
        <v>6.1914993337512776E-2</v>
      </c>
      <c r="E230">
        <v>0.85957332940029907</v>
      </c>
    </row>
    <row r="231" spans="2:5">
      <c r="B231" s="3">
        <v>227</v>
      </c>
      <c r="C231">
        <v>0.20255832805433024</v>
      </c>
      <c r="D231">
        <v>8.5655093888432995E-2</v>
      </c>
      <c r="E231">
        <v>0.71178657805723666</v>
      </c>
    </row>
    <row r="232" spans="2:5">
      <c r="B232" s="3">
        <v>228</v>
      </c>
      <c r="C232">
        <v>0.16446301937057012</v>
      </c>
      <c r="D232">
        <v>2.0975799311483842E-2</v>
      </c>
      <c r="E232">
        <v>0.81456118131794608</v>
      </c>
    </row>
    <row r="233" spans="2:5">
      <c r="B233" s="3">
        <v>229</v>
      </c>
      <c r="C233">
        <v>7.8159790019471001E-2</v>
      </c>
      <c r="D233">
        <v>1.0702176712630818E-2</v>
      </c>
      <c r="E233">
        <v>0.91113803326789822</v>
      </c>
    </row>
    <row r="234" spans="2:5">
      <c r="B234" s="3">
        <v>230</v>
      </c>
      <c r="C234">
        <v>0.26450058335284099</v>
      </c>
      <c r="D234">
        <v>0.30521870694216496</v>
      </c>
      <c r="E234">
        <v>0.43028070970499405</v>
      </c>
    </row>
    <row r="235" spans="2:5">
      <c r="B235" s="3">
        <v>231</v>
      </c>
      <c r="C235">
        <v>8.9190385768925601E-2</v>
      </c>
      <c r="D235">
        <v>0.21586956813222657</v>
      </c>
      <c r="E235">
        <v>0.69494004609884785</v>
      </c>
    </row>
    <row r="236" spans="2:5">
      <c r="B236" s="3">
        <v>232</v>
      </c>
      <c r="C236">
        <v>0.14533671093027251</v>
      </c>
      <c r="D236">
        <v>4.9623618256212539E-2</v>
      </c>
      <c r="E236">
        <v>0.80503967081351491</v>
      </c>
    </row>
    <row r="237" spans="2:5">
      <c r="B237" s="3">
        <v>233</v>
      </c>
      <c r="C237">
        <v>0.12601361482837875</v>
      </c>
      <c r="D237">
        <v>7.2477405004085282E-2</v>
      </c>
      <c r="E237">
        <v>0.80150898016753591</v>
      </c>
    </row>
    <row r="238" spans="2:5">
      <c r="B238" s="3">
        <v>234</v>
      </c>
      <c r="C238">
        <v>0.26804254567669095</v>
      </c>
      <c r="D238">
        <v>9.1475881950070607E-3</v>
      </c>
      <c r="E238">
        <v>0.72280986612830211</v>
      </c>
    </row>
    <row r="239" spans="2:5">
      <c r="B239" s="3">
        <v>235</v>
      </c>
      <c r="C239">
        <v>0.11115698779161166</v>
      </c>
      <c r="D239">
        <v>0.19767821334113461</v>
      </c>
      <c r="E239">
        <v>0.69116479886725368</v>
      </c>
    </row>
    <row r="240" spans="2:5">
      <c r="B240" s="3">
        <v>236</v>
      </c>
      <c r="C240">
        <v>0.10703328080895272</v>
      </c>
      <c r="D240">
        <v>0.11896735328099299</v>
      </c>
      <c r="E240">
        <v>0.77399936591005425</v>
      </c>
    </row>
    <row r="241" spans="2:5">
      <c r="B241" s="3">
        <v>237</v>
      </c>
      <c r="C241">
        <v>0.13409804975078973</v>
      </c>
      <c r="D241">
        <v>6.4177136776821631E-2</v>
      </c>
      <c r="E241">
        <v>0.80172481347238866</v>
      </c>
    </row>
    <row r="242" spans="2:5">
      <c r="B242" s="3">
        <v>238</v>
      </c>
      <c r="C242">
        <v>0.25186861836067787</v>
      </c>
      <c r="D242">
        <v>0.25909514869157196</v>
      </c>
      <c r="E242">
        <v>0.48903623294775023</v>
      </c>
    </row>
    <row r="243" spans="2:5">
      <c r="B243" s="3">
        <v>239</v>
      </c>
      <c r="C243">
        <v>0.12356705516525661</v>
      </c>
      <c r="D243">
        <v>0.17898349708268935</v>
      </c>
      <c r="E243">
        <v>0.69744944775205409</v>
      </c>
    </row>
    <row r="244" spans="2:5">
      <c r="B244" s="3">
        <v>240</v>
      </c>
      <c r="C244">
        <v>0.32015665196859644</v>
      </c>
      <c r="D244">
        <v>0.28079768782799386</v>
      </c>
      <c r="E244">
        <v>0.3990456602034097</v>
      </c>
    </row>
    <row r="245" spans="2:5">
      <c r="B245" s="3">
        <v>241</v>
      </c>
      <c r="C245">
        <v>5.8302610040006198E-2</v>
      </c>
      <c r="D245">
        <v>0.13820377344935469</v>
      </c>
      <c r="E245">
        <v>0.80349361651063922</v>
      </c>
    </row>
    <row r="246" spans="2:5">
      <c r="B246" s="3">
        <v>242</v>
      </c>
      <c r="C246">
        <v>0.10837453694038862</v>
      </c>
      <c r="D246">
        <v>5.2906053997180895E-2</v>
      </c>
      <c r="E246">
        <v>0.83871940906243048</v>
      </c>
    </row>
    <row r="247" spans="2:5">
      <c r="B247" s="3">
        <v>243</v>
      </c>
      <c r="C247">
        <v>0.2441172033826729</v>
      </c>
      <c r="D247">
        <v>0.43075907522794998</v>
      </c>
      <c r="E247">
        <v>0.32512372138937706</v>
      </c>
    </row>
    <row r="248" spans="2:5">
      <c r="B248" s="3">
        <v>244</v>
      </c>
      <c r="C248">
        <v>0.1059507935869082</v>
      </c>
      <c r="D248">
        <v>0.19585244231182775</v>
      </c>
      <c r="E248">
        <v>0.69819676410126408</v>
      </c>
    </row>
    <row r="249" spans="2:5">
      <c r="B249" s="3">
        <v>245</v>
      </c>
      <c r="C249">
        <v>0.2500213221652744</v>
      </c>
      <c r="D249">
        <v>0.15211538791423357</v>
      </c>
      <c r="E249">
        <v>0.59786328992049198</v>
      </c>
    </row>
    <row r="250" spans="2:5">
      <c r="B250" s="3">
        <v>246</v>
      </c>
      <c r="C250">
        <v>9.2979739996291985E-2</v>
      </c>
      <c r="D250">
        <v>5.4703875047795163E-2</v>
      </c>
      <c r="E250">
        <v>0.85231638495591289</v>
      </c>
    </row>
    <row r="251" spans="2:5">
      <c r="B251" s="3">
        <v>247</v>
      </c>
      <c r="C251">
        <v>0.28412583571186151</v>
      </c>
      <c r="D251">
        <v>0.31839716149352842</v>
      </c>
      <c r="E251">
        <v>0.39747700279461018</v>
      </c>
    </row>
    <row r="252" spans="2:5">
      <c r="B252" s="3">
        <v>248</v>
      </c>
      <c r="C252">
        <v>0.18323306534947659</v>
      </c>
      <c r="D252">
        <v>0.29110575054409121</v>
      </c>
      <c r="E252">
        <v>0.52566118410643214</v>
      </c>
    </row>
    <row r="253" spans="2:5">
      <c r="B253" s="3">
        <v>249</v>
      </c>
      <c r="C253">
        <v>0.12531656429912449</v>
      </c>
      <c r="D253">
        <v>0.15138272319825222</v>
      </c>
      <c r="E253">
        <v>0.7233007125026234</v>
      </c>
    </row>
    <row r="254" spans="2:5">
      <c r="B254" s="3">
        <v>250</v>
      </c>
      <c r="C254">
        <v>0.23921644798434938</v>
      </c>
      <c r="D254">
        <v>0.16682578269813614</v>
      </c>
      <c r="E254">
        <v>0.59395776931751443</v>
      </c>
    </row>
    <row r="255" spans="2:5">
      <c r="B255" s="3">
        <v>251</v>
      </c>
      <c r="C255">
        <v>0.14489311168844507</v>
      </c>
      <c r="D255">
        <v>0.15227073726975662</v>
      </c>
      <c r="E255">
        <v>0.70283615104179842</v>
      </c>
    </row>
    <row r="256" spans="2:5">
      <c r="B256" s="3">
        <v>252</v>
      </c>
      <c r="C256">
        <v>1.636714668215444E-2</v>
      </c>
      <c r="D256">
        <v>1.0240284393383571E-2</v>
      </c>
      <c r="E256">
        <v>0.97339256892446202</v>
      </c>
    </row>
    <row r="257" spans="2:5">
      <c r="B257" s="3">
        <v>253</v>
      </c>
      <c r="C257">
        <v>0.21026103261260212</v>
      </c>
      <c r="D257">
        <v>9.526817840893477E-2</v>
      </c>
      <c r="E257">
        <v>0.69447078897846315</v>
      </c>
    </row>
    <row r="258" spans="2:5">
      <c r="B258" s="3">
        <v>254</v>
      </c>
      <c r="C258">
        <v>0.13202169849166931</v>
      </c>
      <c r="D258">
        <v>0.2651040096037201</v>
      </c>
      <c r="E258">
        <v>0.60287429190461062</v>
      </c>
    </row>
    <row r="259" spans="2:5">
      <c r="B259" s="3">
        <v>255</v>
      </c>
      <c r="C259">
        <v>0.15733552456163499</v>
      </c>
      <c r="D259">
        <v>8.8788848859665787E-2</v>
      </c>
      <c r="E259">
        <v>0.75387562657869922</v>
      </c>
    </row>
    <row r="260" spans="2:5">
      <c r="B260" s="3">
        <v>256</v>
      </c>
      <c r="C260">
        <v>0.25269872365462459</v>
      </c>
      <c r="D260">
        <v>0.13847793394848926</v>
      </c>
      <c r="E260">
        <v>0.60882334239688618</v>
      </c>
    </row>
    <row r="261" spans="2:5">
      <c r="B261" s="3">
        <v>257</v>
      </c>
      <c r="C261">
        <v>0.14985112296218556</v>
      </c>
      <c r="D261">
        <v>0.15207937845550745</v>
      </c>
      <c r="E261">
        <v>0.69806949858230705</v>
      </c>
    </row>
    <row r="262" spans="2:5">
      <c r="B262" s="3">
        <v>258</v>
      </c>
      <c r="C262">
        <v>0.27410647884067751</v>
      </c>
      <c r="D262">
        <v>4.9765382352991105E-2</v>
      </c>
      <c r="E262">
        <v>0.67612813880633127</v>
      </c>
    </row>
    <row r="263" spans="2:5">
      <c r="B263" s="3">
        <v>259</v>
      </c>
      <c r="C263">
        <v>0.25836183886517405</v>
      </c>
      <c r="D263">
        <v>0.22932450255213374</v>
      </c>
      <c r="E263">
        <v>0.51231365858269218</v>
      </c>
    </row>
    <row r="264" spans="2:5">
      <c r="B264" s="3">
        <v>260</v>
      </c>
      <c r="C264">
        <v>0.18471334554502997</v>
      </c>
      <c r="D264">
        <v>0.24365421729743864</v>
      </c>
      <c r="E264">
        <v>0.57163243715753131</v>
      </c>
    </row>
    <row r="265" spans="2:5">
      <c r="B265" s="3">
        <v>261</v>
      </c>
      <c r="C265">
        <v>0.29286029852608331</v>
      </c>
      <c r="D265">
        <v>0.24373033299969171</v>
      </c>
      <c r="E265">
        <v>0.46340936847422498</v>
      </c>
    </row>
    <row r="266" spans="2:5">
      <c r="B266" s="3">
        <v>262</v>
      </c>
      <c r="C266">
        <v>6.2300992576975835E-2</v>
      </c>
      <c r="D266">
        <v>3.5800549155067814E-2</v>
      </c>
      <c r="E266">
        <v>0.90189845826795634</v>
      </c>
    </row>
    <row r="267" spans="2:5">
      <c r="B267" s="3">
        <v>263</v>
      </c>
      <c r="C267">
        <v>7.8762240507278786E-2</v>
      </c>
      <c r="D267">
        <v>4.7817246339965355E-2</v>
      </c>
      <c r="E267">
        <v>0.87342051315275582</v>
      </c>
    </row>
    <row r="268" spans="2:5">
      <c r="B268" s="3">
        <v>264</v>
      </c>
      <c r="C268">
        <v>3.7810517289365853E-2</v>
      </c>
      <c r="D268">
        <v>6.7840806594946512E-2</v>
      </c>
      <c r="E268">
        <v>0.89434867611568758</v>
      </c>
    </row>
    <row r="269" spans="2:5">
      <c r="B269" s="3">
        <v>265</v>
      </c>
      <c r="C269">
        <v>0.33648814389363285</v>
      </c>
      <c r="D269">
        <v>0.4093675879703717</v>
      </c>
      <c r="E269">
        <v>0.2541442681359955</v>
      </c>
    </row>
    <row r="270" spans="2:5">
      <c r="B270" s="3">
        <v>266</v>
      </c>
      <c r="C270">
        <v>0.10268120171697685</v>
      </c>
      <c r="D270">
        <v>0.10771312527487084</v>
      </c>
      <c r="E270">
        <v>0.78960567300815232</v>
      </c>
    </row>
    <row r="271" spans="2:5">
      <c r="B271" s="3">
        <v>267</v>
      </c>
      <c r="C271">
        <v>0.12109037731200092</v>
      </c>
      <c r="D271">
        <v>0.13551503740860538</v>
      </c>
      <c r="E271">
        <v>0.74339458527939373</v>
      </c>
    </row>
    <row r="272" spans="2:5">
      <c r="B272" s="3">
        <v>268</v>
      </c>
      <c r="C272">
        <v>0.19869673329867582</v>
      </c>
      <c r="D272">
        <v>0.18541724840495472</v>
      </c>
      <c r="E272">
        <v>0.61588601829636946</v>
      </c>
    </row>
    <row r="273" spans="2:5">
      <c r="B273" s="3">
        <v>269</v>
      </c>
      <c r="C273">
        <v>0.31996247361346192</v>
      </c>
      <c r="D273">
        <v>8.1478704315272044E-2</v>
      </c>
      <c r="E273">
        <v>0.59855882207126609</v>
      </c>
    </row>
    <row r="274" spans="2:5">
      <c r="B274" s="3">
        <v>270</v>
      </c>
      <c r="C274">
        <v>0.18205311177802144</v>
      </c>
      <c r="D274">
        <v>0.16761036732428775</v>
      </c>
      <c r="E274">
        <v>0.6503365208976909</v>
      </c>
    </row>
    <row r="275" spans="2:5">
      <c r="B275" s="3">
        <v>271</v>
      </c>
      <c r="C275">
        <v>0.19466412869190686</v>
      </c>
      <c r="D275">
        <v>0.19120521989580069</v>
      </c>
      <c r="E275">
        <v>0.61413065141229251</v>
      </c>
    </row>
    <row r="276" spans="2:5">
      <c r="B276" s="3">
        <v>272</v>
      </c>
      <c r="C276">
        <v>0.31799880250348145</v>
      </c>
      <c r="D276">
        <v>0.30415994417513648</v>
      </c>
      <c r="E276">
        <v>0.37784125332138202</v>
      </c>
    </row>
    <row r="277" spans="2:5">
      <c r="B277" s="3">
        <v>273</v>
      </c>
      <c r="C277">
        <v>1.9565640399309539E-2</v>
      </c>
      <c r="D277">
        <v>3.6750730755682762E-2</v>
      </c>
      <c r="E277">
        <v>0.94368362884500767</v>
      </c>
    </row>
    <row r="278" spans="2:5">
      <c r="B278" s="3">
        <v>274</v>
      </c>
      <c r="C278">
        <v>5.845170029195737E-2</v>
      </c>
      <c r="D278">
        <v>5.3716865341115881E-2</v>
      </c>
      <c r="E278">
        <v>0.8878314343669268</v>
      </c>
    </row>
    <row r="279" spans="2:5">
      <c r="B279" s="3">
        <v>275</v>
      </c>
      <c r="C279">
        <v>0.28149661675378107</v>
      </c>
      <c r="D279">
        <v>0.1638246394595782</v>
      </c>
      <c r="E279">
        <v>0.55467874378664073</v>
      </c>
    </row>
    <row r="280" spans="2:5">
      <c r="B280" s="3">
        <v>276</v>
      </c>
      <c r="C280">
        <v>7.5175039367063615E-2</v>
      </c>
      <c r="D280">
        <v>8.7850185474417836E-2</v>
      </c>
      <c r="E280">
        <v>0.83697477515851859</v>
      </c>
    </row>
    <row r="281" spans="2:5">
      <c r="B281" s="3">
        <v>277</v>
      </c>
      <c r="C281">
        <v>0.37169426113802501</v>
      </c>
      <c r="D281">
        <v>0.3790916380568421</v>
      </c>
      <c r="E281">
        <v>0.24921410080513298</v>
      </c>
    </row>
    <row r="282" spans="2:5">
      <c r="B282" s="3">
        <v>278</v>
      </c>
      <c r="C282">
        <v>4.2835225678189523E-2</v>
      </c>
      <c r="D282">
        <v>5.0115618162422881E-2</v>
      </c>
      <c r="E282">
        <v>0.90704915615938753</v>
      </c>
    </row>
    <row r="283" spans="2:5">
      <c r="B283" s="3">
        <v>279</v>
      </c>
      <c r="C283">
        <v>0.19235416653220261</v>
      </c>
      <c r="D283">
        <v>4.043458328442795E-2</v>
      </c>
      <c r="E283">
        <v>0.76721125018336944</v>
      </c>
    </row>
    <row r="284" spans="2:5">
      <c r="B284" s="3">
        <v>280</v>
      </c>
      <c r="C284">
        <v>0.40904487465059719</v>
      </c>
      <c r="D284">
        <v>0.33457155627002289</v>
      </c>
      <c r="E284">
        <v>0.25638356907937992</v>
      </c>
    </row>
    <row r="285" spans="2:5">
      <c r="B285" s="3">
        <v>281</v>
      </c>
      <c r="C285">
        <v>0.30706297498620222</v>
      </c>
      <c r="D285">
        <v>0.10626710371668364</v>
      </c>
      <c r="E285">
        <v>0.58666992129711404</v>
      </c>
    </row>
    <row r="286" spans="2:5">
      <c r="B286" s="3">
        <v>282</v>
      </c>
      <c r="C286">
        <v>9.6561165514404468E-2</v>
      </c>
      <c r="D286">
        <v>0.12782239461830761</v>
      </c>
      <c r="E286">
        <v>0.77561643986728801</v>
      </c>
    </row>
    <row r="287" spans="2:5">
      <c r="B287" s="3">
        <v>283</v>
      </c>
      <c r="C287">
        <v>6.1290511766332149E-2</v>
      </c>
      <c r="D287">
        <v>0.20014638962166792</v>
      </c>
      <c r="E287">
        <v>0.73856309861199987</v>
      </c>
    </row>
    <row r="288" spans="2:5">
      <c r="B288" s="3">
        <v>284</v>
      </c>
      <c r="C288">
        <v>0.20918481839102254</v>
      </c>
      <c r="D288">
        <v>0.21019192198102107</v>
      </c>
      <c r="E288">
        <v>0.58062325962795647</v>
      </c>
    </row>
    <row r="289" spans="2:5">
      <c r="B289" s="3">
        <v>285</v>
      </c>
      <c r="C289">
        <v>0.1761964310444887</v>
      </c>
      <c r="D289">
        <v>0.21857975606483321</v>
      </c>
      <c r="E289">
        <v>0.60522381289067806</v>
      </c>
    </row>
    <row r="290" spans="2:5">
      <c r="B290" s="3">
        <v>286</v>
      </c>
      <c r="C290">
        <v>0.26306723740748283</v>
      </c>
      <c r="D290">
        <v>0.26888073875299628</v>
      </c>
      <c r="E290">
        <v>0.46805202383952099</v>
      </c>
    </row>
    <row r="291" spans="2:5">
      <c r="B291" s="3">
        <v>287</v>
      </c>
      <c r="C291">
        <v>7.6891738742095914E-2</v>
      </c>
      <c r="D291">
        <v>9.7211872915902886E-2</v>
      </c>
      <c r="E291">
        <v>0.8258963883420013</v>
      </c>
    </row>
    <row r="292" spans="2:5">
      <c r="B292" s="3">
        <v>288</v>
      </c>
      <c r="C292">
        <v>4.9837642372315609E-4</v>
      </c>
      <c r="D292">
        <v>2.5962458413549761E-2</v>
      </c>
      <c r="E292">
        <v>0.97353916516272698</v>
      </c>
    </row>
    <row r="293" spans="2:5">
      <c r="B293" s="3">
        <v>289</v>
      </c>
      <c r="C293">
        <v>0.12516943624837315</v>
      </c>
      <c r="D293">
        <v>0.24254669992780084</v>
      </c>
      <c r="E293">
        <v>0.63228386382382595</v>
      </c>
    </row>
    <row r="294" spans="2:5">
      <c r="B294" s="3">
        <v>290</v>
      </c>
      <c r="C294">
        <v>0.1919837967294501</v>
      </c>
      <c r="D294">
        <v>0.35074769418512081</v>
      </c>
      <c r="E294">
        <v>0.4572685090854291</v>
      </c>
    </row>
    <row r="295" spans="2:5">
      <c r="B295" s="3">
        <v>291</v>
      </c>
      <c r="C295">
        <v>0.32787698606024296</v>
      </c>
      <c r="D295">
        <v>0.37577593268231008</v>
      </c>
      <c r="E295">
        <v>0.29634708125744696</v>
      </c>
    </row>
    <row r="296" spans="2:5">
      <c r="B296" s="3">
        <v>292</v>
      </c>
      <c r="C296">
        <v>0.2173348670484605</v>
      </c>
      <c r="D296">
        <v>0.15641062600867592</v>
      </c>
      <c r="E296">
        <v>0.62625450694286355</v>
      </c>
    </row>
    <row r="297" spans="2:5">
      <c r="B297" s="3">
        <v>293</v>
      </c>
      <c r="C297">
        <v>0.17285094831712194</v>
      </c>
      <c r="D297">
        <v>0.36072065063932945</v>
      </c>
      <c r="E297">
        <v>0.4664284010435486</v>
      </c>
    </row>
    <row r="298" spans="2:5">
      <c r="B298" s="3">
        <v>294</v>
      </c>
      <c r="C298">
        <v>0.23238041330368159</v>
      </c>
      <c r="D298">
        <v>0.45542896203045191</v>
      </c>
      <c r="E298">
        <v>0.3121906246658665</v>
      </c>
    </row>
    <row r="299" spans="2:5">
      <c r="B299" s="3">
        <v>295</v>
      </c>
      <c r="C299">
        <v>7.5490998277001883E-2</v>
      </c>
      <c r="D299">
        <v>0.10824143328536806</v>
      </c>
      <c r="E299">
        <v>0.81626756843762993</v>
      </c>
    </row>
    <row r="300" spans="2:5">
      <c r="B300" s="3">
        <v>296</v>
      </c>
      <c r="C300">
        <v>0.19057302280235963</v>
      </c>
      <c r="D300">
        <v>0.2140194247268061</v>
      </c>
      <c r="E300">
        <v>0.59540755247083421</v>
      </c>
    </row>
    <row r="301" spans="2:5">
      <c r="B301" s="3">
        <v>297</v>
      </c>
      <c r="C301">
        <v>0.29251838980296169</v>
      </c>
      <c r="D301">
        <v>0.23675808894143371</v>
      </c>
      <c r="E301">
        <v>0.47072352125560457</v>
      </c>
    </row>
    <row r="302" spans="2:5">
      <c r="B302" s="3">
        <v>298</v>
      </c>
      <c r="C302">
        <v>0.21672172210263768</v>
      </c>
      <c r="D302">
        <v>2.3416035688088907E-2</v>
      </c>
      <c r="E302">
        <v>0.75986224220927334</v>
      </c>
    </row>
    <row r="303" spans="2:5">
      <c r="B303" s="3">
        <v>299</v>
      </c>
      <c r="C303">
        <v>0.28871541581302385</v>
      </c>
      <c r="D303">
        <v>0.22619100228072464</v>
      </c>
      <c r="E303">
        <v>0.48509358190625157</v>
      </c>
    </row>
    <row r="304" spans="2:5">
      <c r="B304" s="3">
        <v>300</v>
      </c>
      <c r="C304">
        <v>0.13572734398170147</v>
      </c>
      <c r="D304">
        <v>4.5027688186069864E-2</v>
      </c>
      <c r="E304">
        <v>0.81924496783222855</v>
      </c>
    </row>
    <row r="305" spans="2:5">
      <c r="B305" s="3">
        <v>301</v>
      </c>
      <c r="C305">
        <v>0.2313572326937002</v>
      </c>
      <c r="D305">
        <v>0.17904000951019619</v>
      </c>
      <c r="E305">
        <v>0.58960275779610349</v>
      </c>
    </row>
    <row r="306" spans="2:5">
      <c r="B306" s="3">
        <v>302</v>
      </c>
      <c r="C306">
        <v>0.36077088143382308</v>
      </c>
      <c r="D306">
        <v>0.3720113496752705</v>
      </c>
      <c r="E306">
        <v>0.26721776889090643</v>
      </c>
    </row>
    <row r="307" spans="2:5">
      <c r="B307" s="3">
        <v>303</v>
      </c>
      <c r="C307">
        <v>0.15280330553723434</v>
      </c>
      <c r="D307">
        <v>6.7139788292671906E-2</v>
      </c>
      <c r="E307">
        <v>0.78005690617009382</v>
      </c>
    </row>
    <row r="308" spans="2:5">
      <c r="B308" s="3">
        <v>304</v>
      </c>
      <c r="C308">
        <v>0.12071726222330093</v>
      </c>
      <c r="D308">
        <v>0.13627278872950505</v>
      </c>
      <c r="E308">
        <v>0.7430099490471942</v>
      </c>
    </row>
    <row r="309" spans="2:5">
      <c r="B309" s="3">
        <v>305</v>
      </c>
      <c r="C309">
        <v>0.18648640375324049</v>
      </c>
      <c r="D309">
        <v>0.13535904399218265</v>
      </c>
      <c r="E309">
        <v>0.67815455225457677</v>
      </c>
    </row>
    <row r="310" spans="2:5">
      <c r="B310" s="3">
        <v>306</v>
      </c>
      <c r="C310">
        <v>8.4359559109401197E-2</v>
      </c>
      <c r="D310">
        <v>0.10493752121865635</v>
      </c>
      <c r="E310">
        <v>0.81070291967194241</v>
      </c>
    </row>
    <row r="311" spans="2:5">
      <c r="B311" s="3">
        <v>307</v>
      </c>
      <c r="C311">
        <v>1.7656708185952507E-2</v>
      </c>
      <c r="D311">
        <v>0.11266897682938849</v>
      </c>
      <c r="E311">
        <v>0.86967431498465897</v>
      </c>
    </row>
    <row r="312" spans="2:5">
      <c r="B312" s="3">
        <v>308</v>
      </c>
      <c r="C312">
        <v>5.5115380915952555E-2</v>
      </c>
      <c r="D312">
        <v>0.17651516242196216</v>
      </c>
      <c r="E312">
        <v>0.76836945666208523</v>
      </c>
    </row>
    <row r="313" spans="2:5">
      <c r="B313" s="3">
        <v>309</v>
      </c>
      <c r="C313">
        <v>0.29981432282505943</v>
      </c>
      <c r="D313">
        <v>0.40887586693006611</v>
      </c>
      <c r="E313">
        <v>0.29130981024487446</v>
      </c>
    </row>
    <row r="314" spans="2:5">
      <c r="B314" s="3">
        <v>310</v>
      </c>
      <c r="C314">
        <v>0.13078180653298002</v>
      </c>
      <c r="D314">
        <v>9.0984791690748107E-2</v>
      </c>
      <c r="E314">
        <v>0.77823340177627187</v>
      </c>
    </row>
    <row r="315" spans="2:5">
      <c r="B315" s="3">
        <v>311</v>
      </c>
      <c r="C315">
        <v>0.23763219168760744</v>
      </c>
      <c r="D315">
        <v>4.2230147175709096E-2</v>
      </c>
      <c r="E315">
        <v>0.72013766113668354</v>
      </c>
    </row>
    <row r="316" spans="2:5">
      <c r="B316" s="3">
        <v>312</v>
      </c>
      <c r="C316">
        <v>6.5885536226841651E-2</v>
      </c>
      <c r="D316">
        <v>9.8344739235552328E-2</v>
      </c>
      <c r="E316">
        <v>0.8357697245376059</v>
      </c>
    </row>
    <row r="317" spans="2:5">
      <c r="B317" s="3">
        <v>313</v>
      </c>
      <c r="C317">
        <v>0.36441496329199075</v>
      </c>
      <c r="D317">
        <v>0.33920570458681321</v>
      </c>
      <c r="E317">
        <v>0.29637933212119605</v>
      </c>
    </row>
    <row r="318" spans="2:5">
      <c r="B318" s="3">
        <v>314</v>
      </c>
      <c r="C318">
        <v>0.34269318118629372</v>
      </c>
      <c r="D318">
        <v>0.22869931380007469</v>
      </c>
      <c r="E318">
        <v>0.4286075050136316</v>
      </c>
    </row>
    <row r="319" spans="2:5">
      <c r="B319" s="3">
        <v>315</v>
      </c>
      <c r="C319">
        <v>2.0930721915973633E-2</v>
      </c>
      <c r="D319">
        <v>3.5826339787117946E-2</v>
      </c>
      <c r="E319">
        <v>0.94324293829690842</v>
      </c>
    </row>
    <row r="320" spans="2:5">
      <c r="B320" s="3">
        <v>316</v>
      </c>
      <c r="C320">
        <v>3.9945777584712523E-2</v>
      </c>
      <c r="D320">
        <v>2.5857122560741814E-2</v>
      </c>
      <c r="E320">
        <v>0.9341970998545458</v>
      </c>
    </row>
    <row r="321" spans="2:5">
      <c r="B321" s="3">
        <v>317</v>
      </c>
      <c r="C321">
        <v>0.14978382628911444</v>
      </c>
      <c r="D321">
        <v>0.2573573500926335</v>
      </c>
      <c r="E321">
        <v>0.59285882361825204</v>
      </c>
    </row>
    <row r="322" spans="2:5">
      <c r="B322" s="3">
        <v>318</v>
      </c>
      <c r="C322">
        <v>0.41907966889854315</v>
      </c>
      <c r="D322">
        <v>0.32597165112504428</v>
      </c>
      <c r="E322">
        <v>0.25494867997641257</v>
      </c>
    </row>
    <row r="323" spans="2:5">
      <c r="B323" s="3">
        <v>319</v>
      </c>
      <c r="C323">
        <v>0.21024025530645432</v>
      </c>
      <c r="D323">
        <v>0.42021191964852023</v>
      </c>
      <c r="E323">
        <v>0.36954782504502548</v>
      </c>
    </row>
    <row r="324" spans="2:5">
      <c r="B324" s="3">
        <v>320</v>
      </c>
      <c r="C324">
        <v>0.17103359247695052</v>
      </c>
      <c r="D324">
        <v>8.8598683937936504E-2</v>
      </c>
      <c r="E324">
        <v>0.74036772358511305</v>
      </c>
    </row>
    <row r="325" spans="2:5">
      <c r="B325" s="3">
        <v>321</v>
      </c>
      <c r="C325">
        <v>0.25029325353032855</v>
      </c>
      <c r="D325">
        <v>0.20331544472143875</v>
      </c>
      <c r="E325">
        <v>0.54639130174823269</v>
      </c>
    </row>
    <row r="326" spans="2:5">
      <c r="B326" s="3">
        <v>322</v>
      </c>
      <c r="C326">
        <v>0.22692875073118793</v>
      </c>
      <c r="D326">
        <v>0.25189484097354758</v>
      </c>
      <c r="E326">
        <v>0.52117640829526446</v>
      </c>
    </row>
    <row r="327" spans="2:5">
      <c r="B327" s="3">
        <v>323</v>
      </c>
      <c r="C327">
        <v>0.22815788095085485</v>
      </c>
      <c r="D327">
        <v>0.15298167909884725</v>
      </c>
      <c r="E327">
        <v>0.61886043995029782</v>
      </c>
    </row>
    <row r="328" spans="2:5">
      <c r="B328" s="3">
        <v>324</v>
      </c>
      <c r="C328">
        <v>6.1538188308249274E-2</v>
      </c>
      <c r="D328">
        <v>0.1716008656386083</v>
      </c>
      <c r="E328">
        <v>0.76686094605314259</v>
      </c>
    </row>
    <row r="329" spans="2:5">
      <c r="B329" s="3">
        <v>325</v>
      </c>
      <c r="C329">
        <v>0.16370660963840769</v>
      </c>
      <c r="D329">
        <v>0.10567488926802185</v>
      </c>
      <c r="E329">
        <v>0.73061850109357052</v>
      </c>
    </row>
    <row r="330" spans="2:5">
      <c r="B330" s="3">
        <v>326</v>
      </c>
      <c r="C330">
        <v>0.23990579197183537</v>
      </c>
      <c r="D330">
        <v>0.20138946240259439</v>
      </c>
      <c r="E330">
        <v>0.55870474562557026</v>
      </c>
    </row>
    <row r="331" spans="2:5">
      <c r="B331" s="3">
        <v>327</v>
      </c>
      <c r="C331">
        <v>8.6018481171927313E-2</v>
      </c>
      <c r="D331">
        <v>0.1036742457732622</v>
      </c>
      <c r="E331">
        <v>0.81030727305481054</v>
      </c>
    </row>
    <row r="332" spans="2:5">
      <c r="B332" s="3">
        <v>328</v>
      </c>
      <c r="C332">
        <v>0.27694614048327076</v>
      </c>
      <c r="D332">
        <v>0.37281761573220973</v>
      </c>
      <c r="E332">
        <v>0.35023624378451951</v>
      </c>
    </row>
    <row r="333" spans="2:5">
      <c r="B333" s="3">
        <v>329</v>
      </c>
      <c r="C333">
        <v>0.41973068600079838</v>
      </c>
      <c r="D333">
        <v>0.29375003955584533</v>
      </c>
      <c r="E333">
        <v>0.28651927444335634</v>
      </c>
    </row>
    <row r="334" spans="2:5">
      <c r="B334" s="3">
        <v>330</v>
      </c>
      <c r="C334">
        <v>0.40465640691399746</v>
      </c>
      <c r="D334">
        <v>0.17701687682196643</v>
      </c>
      <c r="E334">
        <v>0.41832671626403611</v>
      </c>
    </row>
    <row r="335" spans="2:5">
      <c r="B335" s="3">
        <v>331</v>
      </c>
      <c r="C335">
        <v>5.1628175209489653E-2</v>
      </c>
      <c r="D335">
        <v>8.7074566006331761E-2</v>
      </c>
      <c r="E335">
        <v>0.86129725878417862</v>
      </c>
    </row>
    <row r="336" spans="2:5">
      <c r="B336" s="3">
        <v>332</v>
      </c>
      <c r="C336">
        <v>0.33800618767994278</v>
      </c>
      <c r="D336">
        <v>0.23101272732639991</v>
      </c>
      <c r="E336">
        <v>0.43098108499365734</v>
      </c>
    </row>
    <row r="337" spans="2:5">
      <c r="B337" s="3">
        <v>333</v>
      </c>
      <c r="C337">
        <v>0.33905322746705918</v>
      </c>
      <c r="D337">
        <v>0.28663410336037431</v>
      </c>
      <c r="E337">
        <v>0.37431266917256656</v>
      </c>
    </row>
    <row r="338" spans="2:5">
      <c r="B338" s="3">
        <v>334</v>
      </c>
      <c r="C338">
        <v>0.21076954285168292</v>
      </c>
      <c r="D338">
        <v>0.30155302353605112</v>
      </c>
      <c r="E338">
        <v>0.48767743361226595</v>
      </c>
    </row>
    <row r="339" spans="2:5">
      <c r="B339" s="3">
        <v>335</v>
      </c>
      <c r="C339">
        <v>0.26059308945428206</v>
      </c>
      <c r="D339">
        <v>7.7941530844523849E-2</v>
      </c>
      <c r="E339">
        <v>0.66146537970119401</v>
      </c>
    </row>
    <row r="340" spans="2:5">
      <c r="B340" s="3">
        <v>336</v>
      </c>
      <c r="C340">
        <v>5.6898478927312479E-2</v>
      </c>
      <c r="D340">
        <v>4.924556318586127E-2</v>
      </c>
      <c r="E340">
        <v>0.89385595788682615</v>
      </c>
    </row>
    <row r="341" spans="2:5">
      <c r="B341" s="3">
        <v>337</v>
      </c>
      <c r="C341">
        <v>3.1155565496386768E-2</v>
      </c>
      <c r="D341">
        <v>5.6945833241231432E-2</v>
      </c>
      <c r="E341">
        <v>0.91189860126238187</v>
      </c>
    </row>
    <row r="342" spans="2:5">
      <c r="B342" s="3">
        <v>338</v>
      </c>
      <c r="C342">
        <v>0.2196193373307451</v>
      </c>
      <c r="D342">
        <v>0.17801578819480771</v>
      </c>
      <c r="E342">
        <v>0.6023648744744472</v>
      </c>
    </row>
    <row r="343" spans="2:5">
      <c r="B343" s="3">
        <v>339</v>
      </c>
      <c r="C343">
        <v>0.12325314383224591</v>
      </c>
      <c r="D343">
        <v>0.14261231242149741</v>
      </c>
      <c r="E343">
        <v>0.73413454374625664</v>
      </c>
    </row>
    <row r="344" spans="2:5">
      <c r="B344" s="3">
        <v>340</v>
      </c>
      <c r="C344">
        <v>0.10248869096810695</v>
      </c>
      <c r="D344">
        <v>4.4935525559863597E-2</v>
      </c>
      <c r="E344">
        <v>0.85257578347202945</v>
      </c>
    </row>
    <row r="345" spans="2:5">
      <c r="B345" s="3">
        <v>341</v>
      </c>
      <c r="C345">
        <v>0.16854658258242475</v>
      </c>
      <c r="D345">
        <v>0.27737029050014478</v>
      </c>
      <c r="E345">
        <v>0.55408312691743056</v>
      </c>
    </row>
    <row r="346" spans="2:5">
      <c r="B346" s="3">
        <v>342</v>
      </c>
      <c r="C346">
        <v>0.12232041354389962</v>
      </c>
      <c r="D346">
        <v>8.6645583029310122E-2</v>
      </c>
      <c r="E346">
        <v>0.79103400342679031</v>
      </c>
    </row>
    <row r="347" spans="2:5">
      <c r="B347" s="3">
        <v>343</v>
      </c>
      <c r="C347">
        <v>0.23801203363699538</v>
      </c>
      <c r="D347">
        <v>0.22415945379349961</v>
      </c>
      <c r="E347">
        <v>0.53782851256950492</v>
      </c>
    </row>
    <row r="348" spans="2:5">
      <c r="B348" s="3">
        <v>344</v>
      </c>
      <c r="C348">
        <v>9.85124025039434E-2</v>
      </c>
      <c r="D348">
        <v>0.23066141904180712</v>
      </c>
      <c r="E348">
        <v>0.67082617845424941</v>
      </c>
    </row>
    <row r="349" spans="2:5">
      <c r="B349" s="3">
        <v>345</v>
      </c>
      <c r="C349">
        <v>0.25691101883714534</v>
      </c>
      <c r="D349">
        <v>0.3006347184242178</v>
      </c>
      <c r="E349">
        <v>0.44245426273863692</v>
      </c>
    </row>
    <row r="350" spans="2:5">
      <c r="B350" s="3">
        <v>346</v>
      </c>
      <c r="C350">
        <v>0.20426987402351482</v>
      </c>
      <c r="D350">
        <v>0.13663997627981211</v>
      </c>
      <c r="E350">
        <v>0.65909014969667312</v>
      </c>
    </row>
    <row r="351" spans="2:5">
      <c r="B351" s="3">
        <v>347</v>
      </c>
      <c r="C351">
        <v>0.228049631543947</v>
      </c>
      <c r="D351">
        <v>0.19469294130504441</v>
      </c>
      <c r="E351">
        <v>0.57725742715100858</v>
      </c>
    </row>
    <row r="352" spans="2:5">
      <c r="B352" s="3">
        <v>348</v>
      </c>
      <c r="C352">
        <v>0.10435251451017413</v>
      </c>
      <c r="D352">
        <v>0.25750958258982865</v>
      </c>
      <c r="E352">
        <v>0.63813790289999717</v>
      </c>
    </row>
    <row r="353" spans="2:5">
      <c r="B353" s="3">
        <v>349</v>
      </c>
      <c r="C353">
        <v>7.5475527536562295E-2</v>
      </c>
      <c r="D353">
        <v>5.0495021937020199E-2</v>
      </c>
      <c r="E353">
        <v>0.87402945052641756</v>
      </c>
    </row>
    <row r="354" spans="2:5">
      <c r="B354" s="3">
        <v>350</v>
      </c>
      <c r="C354">
        <v>0.19923096752095465</v>
      </c>
      <c r="D354">
        <v>0.2080561625150773</v>
      </c>
      <c r="E354">
        <v>0.59271286996396799</v>
      </c>
    </row>
    <row r="355" spans="2:5">
      <c r="B355" s="3">
        <v>351</v>
      </c>
      <c r="C355">
        <v>0.30743259146234669</v>
      </c>
      <c r="D355">
        <v>0.26633950485086838</v>
      </c>
      <c r="E355">
        <v>0.42622790368678498</v>
      </c>
    </row>
    <row r="356" spans="2:5">
      <c r="B356" s="3">
        <v>352</v>
      </c>
      <c r="C356">
        <v>5.1303881549144309E-2</v>
      </c>
      <c r="D356">
        <v>5.7536948698560235E-2</v>
      </c>
      <c r="E356">
        <v>0.89115916975229537</v>
      </c>
    </row>
    <row r="357" spans="2:5">
      <c r="B357" s="3">
        <v>353</v>
      </c>
      <c r="C357">
        <v>0.29023993730903636</v>
      </c>
      <c r="D357">
        <v>0.3964097753911987</v>
      </c>
      <c r="E357">
        <v>0.31335028729976488</v>
      </c>
    </row>
    <row r="358" spans="2:5">
      <c r="B358" s="3">
        <v>354</v>
      </c>
      <c r="C358">
        <v>0.23589111210876759</v>
      </c>
      <c r="D358">
        <v>0.25258644950909037</v>
      </c>
      <c r="E358">
        <v>0.51152243838214206</v>
      </c>
    </row>
    <row r="359" spans="2:5">
      <c r="B359" s="3">
        <v>355</v>
      </c>
      <c r="C359">
        <v>0.14771162723699977</v>
      </c>
      <c r="D359">
        <v>0.15774040782000509</v>
      </c>
      <c r="E359">
        <v>0.69454796494299509</v>
      </c>
    </row>
    <row r="360" spans="2:5">
      <c r="B360" s="3">
        <v>356</v>
      </c>
      <c r="C360">
        <v>0.13429354090022794</v>
      </c>
      <c r="D360">
        <v>0.17347366739438544</v>
      </c>
      <c r="E360">
        <v>0.69223279170538665</v>
      </c>
    </row>
    <row r="361" spans="2:5">
      <c r="B361" s="3">
        <v>357</v>
      </c>
      <c r="C361">
        <v>0.1030624264937935</v>
      </c>
      <c r="D361">
        <v>7.0952634676507739E-2</v>
      </c>
      <c r="E361">
        <v>0.82598493882969881</v>
      </c>
    </row>
    <row r="362" spans="2:5">
      <c r="B362" s="3">
        <v>358</v>
      </c>
      <c r="C362">
        <v>2.2030764379591072E-2</v>
      </c>
      <c r="D362">
        <v>2.7170373433027833E-2</v>
      </c>
      <c r="E362">
        <v>0.95079886218738097</v>
      </c>
    </row>
    <row r="363" spans="2:5">
      <c r="B363" s="3">
        <v>359</v>
      </c>
      <c r="C363">
        <v>0.36999571884825011</v>
      </c>
      <c r="D363">
        <v>0.28161892668492461</v>
      </c>
      <c r="E363">
        <v>0.34838535446682534</v>
      </c>
    </row>
    <row r="364" spans="2:5">
      <c r="B364" s="3">
        <v>360</v>
      </c>
      <c r="C364">
        <v>0.21378523792165358</v>
      </c>
      <c r="D364">
        <v>0.23488143491584693</v>
      </c>
      <c r="E364">
        <v>0.5513333271624995</v>
      </c>
    </row>
    <row r="365" spans="2:5">
      <c r="B365" s="3">
        <v>361</v>
      </c>
      <c r="C365">
        <v>0.13071356218635752</v>
      </c>
      <c r="D365">
        <v>0.13233154365008259</v>
      </c>
      <c r="E365">
        <v>0.73695489416355986</v>
      </c>
    </row>
    <row r="366" spans="2:5">
      <c r="B366" s="3">
        <v>362</v>
      </c>
      <c r="C366">
        <v>0.1648584049710673</v>
      </c>
      <c r="D366">
        <v>0.16611195859835479</v>
      </c>
      <c r="E366">
        <v>0.66902963643057789</v>
      </c>
    </row>
    <row r="367" spans="2:5">
      <c r="B367" s="3">
        <v>363</v>
      </c>
      <c r="C367">
        <v>8.1526744267784834E-2</v>
      </c>
      <c r="D367">
        <v>3.0152500094185131E-2</v>
      </c>
      <c r="E367">
        <v>0.88832075563802992</v>
      </c>
    </row>
    <row r="368" spans="2:5">
      <c r="B368" s="3">
        <v>364</v>
      </c>
      <c r="C368">
        <v>0.19284852184243972</v>
      </c>
      <c r="D368">
        <v>0.14979535232707603</v>
      </c>
      <c r="E368">
        <v>0.65735612583048419</v>
      </c>
    </row>
    <row r="369" spans="2:5">
      <c r="B369" s="3">
        <v>365</v>
      </c>
      <c r="C369">
        <v>0.26030810884834815</v>
      </c>
      <c r="D369">
        <v>0.31729879146801077</v>
      </c>
      <c r="E369">
        <v>0.42239309968364103</v>
      </c>
    </row>
    <row r="370" spans="2:5">
      <c r="B370" s="3">
        <v>366</v>
      </c>
      <c r="C370">
        <v>0.16881780515461586</v>
      </c>
      <c r="D370">
        <v>0.10045833454362452</v>
      </c>
      <c r="E370">
        <v>0.73072386030175962</v>
      </c>
    </row>
    <row r="371" spans="2:5">
      <c r="B371" s="3">
        <v>367</v>
      </c>
      <c r="C371">
        <v>0.34543869343482092</v>
      </c>
      <c r="D371">
        <v>0.15660635748103285</v>
      </c>
      <c r="E371">
        <v>0.49795494908414623</v>
      </c>
    </row>
    <row r="372" spans="2:5">
      <c r="B372" s="3">
        <v>368</v>
      </c>
      <c r="C372">
        <v>0.29541374731683834</v>
      </c>
      <c r="D372">
        <v>0.10307687290328843</v>
      </c>
      <c r="E372">
        <v>0.60150937977987329</v>
      </c>
    </row>
    <row r="373" spans="2:5">
      <c r="B373" s="3">
        <v>369</v>
      </c>
      <c r="C373">
        <v>9.0105356446539511E-2</v>
      </c>
      <c r="D373">
        <v>4.7794443813706615E-2</v>
      </c>
      <c r="E373">
        <v>0.86210019973975394</v>
      </c>
    </row>
    <row r="374" spans="2:5">
      <c r="B374" s="3">
        <v>370</v>
      </c>
      <c r="C374">
        <v>0.28578433960735411</v>
      </c>
      <c r="D374">
        <v>0.22546882585454411</v>
      </c>
      <c r="E374">
        <v>0.4887468345381018</v>
      </c>
    </row>
    <row r="375" spans="2:5">
      <c r="B375" s="3">
        <v>371</v>
      </c>
      <c r="C375">
        <v>0.35521806999248701</v>
      </c>
      <c r="D375">
        <v>0.18299868992552717</v>
      </c>
      <c r="E375">
        <v>0.46178324008198579</v>
      </c>
    </row>
    <row r="376" spans="2:5">
      <c r="B376" s="3">
        <v>372</v>
      </c>
      <c r="C376">
        <v>0.15847094469146342</v>
      </c>
      <c r="D376">
        <v>0.11943939976814565</v>
      </c>
      <c r="E376">
        <v>0.72208965554039095</v>
      </c>
    </row>
    <row r="377" spans="2:5">
      <c r="B377" s="3">
        <v>373</v>
      </c>
      <c r="C377">
        <v>0.17910422278306756</v>
      </c>
      <c r="D377">
        <v>0.30933135021848451</v>
      </c>
      <c r="E377">
        <v>0.51156442699844795</v>
      </c>
    </row>
    <row r="378" spans="2:5">
      <c r="B378" s="3">
        <v>374</v>
      </c>
      <c r="C378">
        <v>0.18302944243066174</v>
      </c>
      <c r="D378">
        <v>0.1110396149784007</v>
      </c>
      <c r="E378">
        <v>0.70593094259093747</v>
      </c>
    </row>
    <row r="379" spans="2:5">
      <c r="B379" s="3">
        <v>375</v>
      </c>
      <c r="C379">
        <v>0.19108859684703955</v>
      </c>
      <c r="D379">
        <v>6.9099726490983712E-2</v>
      </c>
      <c r="E379">
        <v>0.73981167666197667</v>
      </c>
    </row>
    <row r="380" spans="2:5">
      <c r="B380" s="3">
        <v>376</v>
      </c>
      <c r="C380">
        <v>0.11494800701371576</v>
      </c>
      <c r="D380">
        <v>0.15329645016745613</v>
      </c>
      <c r="E380">
        <v>0.73175554281882815</v>
      </c>
    </row>
    <row r="381" spans="2:5">
      <c r="B381" s="3">
        <v>377</v>
      </c>
      <c r="C381">
        <v>0.43739154540175962</v>
      </c>
      <c r="D381">
        <v>0.28669132642007</v>
      </c>
      <c r="E381">
        <v>0.27591712817817043</v>
      </c>
    </row>
    <row r="382" spans="2:5">
      <c r="B382" s="3">
        <v>378</v>
      </c>
      <c r="C382">
        <v>0.28350817890911906</v>
      </c>
      <c r="D382">
        <v>0.1858619258872497</v>
      </c>
      <c r="E382">
        <v>0.53062989520363135</v>
      </c>
    </row>
    <row r="383" spans="2:5">
      <c r="B383" s="3">
        <v>379</v>
      </c>
      <c r="C383">
        <v>0.14642953585359661</v>
      </c>
      <c r="D383">
        <v>0.16025216413047264</v>
      </c>
      <c r="E383">
        <v>0.69331830001593076</v>
      </c>
    </row>
    <row r="384" spans="2:5">
      <c r="B384" s="3">
        <v>380</v>
      </c>
      <c r="C384">
        <v>0.40857488969349043</v>
      </c>
      <c r="D384">
        <v>0.23546265664059654</v>
      </c>
      <c r="E384">
        <v>0.355962453665913</v>
      </c>
    </row>
    <row r="385" spans="2:5">
      <c r="B385" s="3">
        <v>381</v>
      </c>
      <c r="C385">
        <v>4.7611834975548141E-2</v>
      </c>
      <c r="D385">
        <v>0.10000574482321384</v>
      </c>
      <c r="E385">
        <v>0.852382420201238</v>
      </c>
    </row>
    <row r="386" spans="2:5">
      <c r="B386" s="3">
        <v>382</v>
      </c>
      <c r="C386">
        <v>0.1878436672581496</v>
      </c>
      <c r="D386">
        <v>0.13219639799718683</v>
      </c>
      <c r="E386">
        <v>0.67995993474466365</v>
      </c>
    </row>
    <row r="387" spans="2:5">
      <c r="B387" s="3">
        <v>383</v>
      </c>
      <c r="C387">
        <v>7.2686256013652806E-2</v>
      </c>
      <c r="D387">
        <v>5.0453641615601438E-2</v>
      </c>
      <c r="E387">
        <v>0.87686010237074585</v>
      </c>
    </row>
    <row r="388" spans="2:5">
      <c r="B388" s="3">
        <v>384</v>
      </c>
      <c r="C388">
        <v>0.2850747579631987</v>
      </c>
      <c r="D388">
        <v>0.20547761533989886</v>
      </c>
      <c r="E388">
        <v>0.50944762669690247</v>
      </c>
    </row>
    <row r="389" spans="2:5">
      <c r="B389" s="3">
        <v>385</v>
      </c>
      <c r="C389">
        <v>0.2518633804277276</v>
      </c>
      <c r="D389">
        <v>0.15481054794188548</v>
      </c>
      <c r="E389">
        <v>0.59332607163038698</v>
      </c>
    </row>
    <row r="390" spans="2:5">
      <c r="B390" s="3">
        <v>386</v>
      </c>
      <c r="C390">
        <v>0.23018821166818279</v>
      </c>
      <c r="D390">
        <v>0.22290413912215615</v>
      </c>
      <c r="E390">
        <v>0.54690764920966117</v>
      </c>
    </row>
    <row r="391" spans="2:5">
      <c r="B391" s="3">
        <v>387</v>
      </c>
      <c r="C391">
        <v>0.21556235618163563</v>
      </c>
      <c r="D391">
        <v>0.19615930107111873</v>
      </c>
      <c r="E391">
        <v>0.58827834274724555</v>
      </c>
    </row>
    <row r="392" spans="2:5">
      <c r="B392" s="3">
        <v>388</v>
      </c>
      <c r="C392">
        <v>0.17133065934851138</v>
      </c>
      <c r="D392">
        <v>0.17395226843498282</v>
      </c>
      <c r="E392">
        <v>0.65471707221650577</v>
      </c>
    </row>
    <row r="393" spans="2:5">
      <c r="B393" s="3">
        <v>389</v>
      </c>
      <c r="C393">
        <v>9.4745804525520269E-2</v>
      </c>
      <c r="D393">
        <v>0.11236158404122833</v>
      </c>
      <c r="E393">
        <v>0.79289261143325129</v>
      </c>
    </row>
    <row r="394" spans="2:5">
      <c r="B394" s="3">
        <v>390</v>
      </c>
      <c r="C394">
        <v>4.0268087568785783E-2</v>
      </c>
      <c r="D394">
        <v>6.2335653299090389E-2</v>
      </c>
      <c r="E394">
        <v>0.89739625913212384</v>
      </c>
    </row>
    <row r="395" spans="2:5">
      <c r="B395" s="3">
        <v>391</v>
      </c>
      <c r="C395">
        <v>4.7012840252709173E-3</v>
      </c>
      <c r="D395">
        <v>6.8000265987787911E-2</v>
      </c>
      <c r="E395">
        <v>0.92729844998694111</v>
      </c>
    </row>
    <row r="396" spans="2:5">
      <c r="B396" s="3">
        <v>392</v>
      </c>
      <c r="C396">
        <v>0.3250909862266011</v>
      </c>
      <c r="D396">
        <v>0.36547738826442361</v>
      </c>
      <c r="E396">
        <v>0.30943162550897535</v>
      </c>
    </row>
    <row r="397" spans="2:5">
      <c r="B397" s="3">
        <v>393</v>
      </c>
      <c r="C397">
        <v>0.14039604022916977</v>
      </c>
      <c r="D397">
        <v>0.22427954704647859</v>
      </c>
      <c r="E397">
        <v>0.63532441272435169</v>
      </c>
    </row>
    <row r="398" spans="2:5">
      <c r="B398" s="3">
        <v>394</v>
      </c>
      <c r="C398">
        <v>0.26960121066792098</v>
      </c>
      <c r="D398">
        <v>0.38995273550306131</v>
      </c>
      <c r="E398">
        <v>0.34044605382901777</v>
      </c>
    </row>
    <row r="399" spans="2:5">
      <c r="B399" s="3">
        <v>395</v>
      </c>
      <c r="C399">
        <v>0.10117055393121879</v>
      </c>
      <c r="D399">
        <v>0.12039276585361181</v>
      </c>
      <c r="E399">
        <v>0.77843668021516943</v>
      </c>
    </row>
    <row r="400" spans="2:5">
      <c r="B400" s="3">
        <v>396</v>
      </c>
      <c r="C400">
        <v>6.2011012348645922E-2</v>
      </c>
      <c r="D400">
        <v>0.10491880562989672</v>
      </c>
      <c r="E400">
        <v>0.83307018202145733</v>
      </c>
    </row>
    <row r="401" spans="2:5">
      <c r="B401" s="3">
        <v>397</v>
      </c>
      <c r="C401">
        <v>0.27761279525915172</v>
      </c>
      <c r="D401">
        <v>0.14196317460851493</v>
      </c>
      <c r="E401">
        <v>0.58042403013233346</v>
      </c>
    </row>
    <row r="402" spans="2:5">
      <c r="B402" s="3">
        <v>398</v>
      </c>
      <c r="C402">
        <v>0.35958723627807893</v>
      </c>
      <c r="D402">
        <v>0.13724041746293478</v>
      </c>
      <c r="E402">
        <v>0.50317234625898621</v>
      </c>
    </row>
    <row r="403" spans="2:5">
      <c r="B403" s="3">
        <v>399</v>
      </c>
      <c r="C403">
        <v>0.264691259154829</v>
      </c>
      <c r="D403">
        <v>0.1915980426598301</v>
      </c>
      <c r="E403">
        <v>0.54371069818534079</v>
      </c>
    </row>
    <row r="404" spans="2:5">
      <c r="B404" s="3">
        <v>400</v>
      </c>
      <c r="C404">
        <v>0.24699092574520062</v>
      </c>
      <c r="D404">
        <v>8.6900680246194809E-2</v>
      </c>
      <c r="E404">
        <v>0.66610839400860467</v>
      </c>
    </row>
    <row r="405" spans="2:5">
      <c r="B405" s="3">
        <v>401</v>
      </c>
      <c r="C405">
        <v>0.12845633673988427</v>
      </c>
      <c r="D405">
        <v>4.2191508937194519E-2</v>
      </c>
      <c r="E405">
        <v>0.8293521543229212</v>
      </c>
    </row>
    <row r="406" spans="2:5">
      <c r="B406" s="3">
        <v>402</v>
      </c>
      <c r="C406">
        <v>0.1019660205037772</v>
      </c>
      <c r="D406">
        <v>0.15342635089100987</v>
      </c>
      <c r="E406">
        <v>0.7446076286052129</v>
      </c>
    </row>
    <row r="407" spans="2:5">
      <c r="B407" s="3">
        <v>403</v>
      </c>
      <c r="C407">
        <v>0.22199117673159571</v>
      </c>
      <c r="D407">
        <v>0.2221541579653987</v>
      </c>
      <c r="E407">
        <v>0.55585466530300554</v>
      </c>
    </row>
    <row r="408" spans="2:5">
      <c r="B408" s="3">
        <v>404</v>
      </c>
      <c r="C408">
        <v>4.9516786829277716E-2</v>
      </c>
      <c r="D408">
        <v>0.12411635234957349</v>
      </c>
      <c r="E408">
        <v>0.82636686082114874</v>
      </c>
    </row>
    <row r="409" spans="2:5">
      <c r="B409" s="3">
        <v>405</v>
      </c>
      <c r="C409">
        <v>0.17805366101565429</v>
      </c>
      <c r="D409">
        <v>9.8061693631085453E-2</v>
      </c>
      <c r="E409">
        <v>0.72388464535326025</v>
      </c>
    </row>
    <row r="410" spans="2:5">
      <c r="B410" s="3">
        <v>406</v>
      </c>
      <c r="C410">
        <v>4.7377164726870674E-2</v>
      </c>
      <c r="D410">
        <v>0.10830374755556751</v>
      </c>
      <c r="E410">
        <v>0.84431908771756192</v>
      </c>
    </row>
    <row r="411" spans="2:5">
      <c r="B411" s="3">
        <v>407</v>
      </c>
      <c r="C411">
        <v>0.12339681661643895</v>
      </c>
      <c r="D411">
        <v>0.11587890350808221</v>
      </c>
      <c r="E411">
        <v>0.76072427987547886</v>
      </c>
    </row>
    <row r="412" spans="2:5">
      <c r="B412" s="3">
        <v>408</v>
      </c>
      <c r="C412">
        <v>0.15766086637336904</v>
      </c>
      <c r="D412">
        <v>6.7699410180690769E-2</v>
      </c>
      <c r="E412">
        <v>0.77463972344594023</v>
      </c>
    </row>
    <row r="413" spans="2:5">
      <c r="B413" s="3">
        <v>409</v>
      </c>
      <c r="C413">
        <v>0.16639091240846957</v>
      </c>
      <c r="D413">
        <v>0.28763113510368615</v>
      </c>
      <c r="E413">
        <v>0.5459779524878442</v>
      </c>
    </row>
    <row r="414" spans="2:5">
      <c r="B414" s="3">
        <v>410</v>
      </c>
      <c r="C414">
        <v>6.7678999309856283E-2</v>
      </c>
      <c r="D414">
        <v>0.21451718881855145</v>
      </c>
      <c r="E414">
        <v>0.71780381187159226</v>
      </c>
    </row>
    <row r="415" spans="2:5">
      <c r="B415" s="3">
        <v>411</v>
      </c>
      <c r="C415">
        <v>0.23207591736231323</v>
      </c>
      <c r="D415">
        <v>0.12878346846390357</v>
      </c>
      <c r="E415">
        <v>0.63914061417378321</v>
      </c>
    </row>
    <row r="416" spans="2:5">
      <c r="B416" s="3">
        <v>412</v>
      </c>
      <c r="C416">
        <v>7.7484160440375663E-2</v>
      </c>
      <c r="D416">
        <v>0.11573035468641563</v>
      </c>
      <c r="E416">
        <v>0.80678548487320867</v>
      </c>
    </row>
    <row r="417" spans="2:5">
      <c r="B417" s="3">
        <v>413</v>
      </c>
      <c r="C417">
        <v>0.13679406888880533</v>
      </c>
      <c r="D417">
        <v>0.14879960716947238</v>
      </c>
      <c r="E417">
        <v>0.71440632394172232</v>
      </c>
    </row>
    <row r="418" spans="2:5">
      <c r="B418" s="3">
        <v>414</v>
      </c>
      <c r="C418">
        <v>0.13682708430455703</v>
      </c>
      <c r="D418">
        <v>3.2586071197848655E-2</v>
      </c>
      <c r="E418">
        <v>0.83058684449759423</v>
      </c>
    </row>
    <row r="419" spans="2:5">
      <c r="B419" s="3">
        <v>415</v>
      </c>
      <c r="C419">
        <v>6.3468575992991355E-2</v>
      </c>
      <c r="D419">
        <v>4.7886578420757678E-2</v>
      </c>
      <c r="E419">
        <v>0.88864484558625101</v>
      </c>
    </row>
    <row r="420" spans="2:5">
      <c r="B420" s="3">
        <v>416</v>
      </c>
      <c r="C420">
        <v>4.2694226780967653E-2</v>
      </c>
      <c r="D420">
        <v>8.8851037591725246E-2</v>
      </c>
      <c r="E420">
        <v>0.86845473562730702</v>
      </c>
    </row>
    <row r="421" spans="2:5">
      <c r="B421" s="3">
        <v>417</v>
      </c>
      <c r="C421">
        <v>0.44446677959364306</v>
      </c>
      <c r="D421">
        <v>0.10160061216937516</v>
      </c>
      <c r="E421">
        <v>0.45393260823698184</v>
      </c>
    </row>
    <row r="422" spans="2:5">
      <c r="B422" s="3">
        <v>418</v>
      </c>
      <c r="C422">
        <v>0.16023444443398835</v>
      </c>
      <c r="D422">
        <v>0.11707680302595806</v>
      </c>
      <c r="E422">
        <v>0.7226887525400536</v>
      </c>
    </row>
    <row r="423" spans="2:5">
      <c r="B423" s="3">
        <v>419</v>
      </c>
      <c r="C423">
        <v>0.2742221623336169</v>
      </c>
      <c r="D423">
        <v>0.17561242771148355</v>
      </c>
      <c r="E423">
        <v>0.55016540995489949</v>
      </c>
    </row>
    <row r="424" spans="2:5">
      <c r="B424" s="3">
        <v>420</v>
      </c>
      <c r="C424">
        <v>0.14682492108266684</v>
      </c>
      <c r="D424">
        <v>5.1707180381623183E-2</v>
      </c>
      <c r="E424">
        <v>0.80146789853570988</v>
      </c>
    </row>
    <row r="425" spans="2:5">
      <c r="B425" s="3">
        <v>421</v>
      </c>
      <c r="C425">
        <v>6.3023393128567196E-2</v>
      </c>
      <c r="D425">
        <v>4.0548967422821582E-2</v>
      </c>
      <c r="E425">
        <v>0.89642763944861126</v>
      </c>
    </row>
    <row r="426" spans="2:5">
      <c r="B426" s="3">
        <v>422</v>
      </c>
      <c r="C426">
        <v>0.28302769751453333</v>
      </c>
      <c r="D426">
        <v>0.25990749072150665</v>
      </c>
      <c r="E426">
        <v>0.45706481176396002</v>
      </c>
    </row>
    <row r="427" spans="2:5">
      <c r="B427" s="3">
        <v>423</v>
      </c>
      <c r="C427">
        <v>0.1875545059856033</v>
      </c>
      <c r="D427">
        <v>0.32280365052070187</v>
      </c>
      <c r="E427">
        <v>0.48964184349369483</v>
      </c>
    </row>
    <row r="428" spans="2:5">
      <c r="B428" s="3">
        <v>424</v>
      </c>
      <c r="C428">
        <v>0.16861899175150211</v>
      </c>
      <c r="D428">
        <v>5.012199678452256E-2</v>
      </c>
      <c r="E428">
        <v>0.78125901146397536</v>
      </c>
    </row>
    <row r="429" spans="2:5">
      <c r="B429" s="3">
        <v>425</v>
      </c>
      <c r="C429">
        <v>0.15573284155166611</v>
      </c>
      <c r="D429">
        <v>0.26297575930342271</v>
      </c>
      <c r="E429">
        <v>0.58129139914491113</v>
      </c>
    </row>
    <row r="430" spans="2:5">
      <c r="B430" s="3">
        <v>426</v>
      </c>
      <c r="C430">
        <v>0.22144186503607155</v>
      </c>
      <c r="D430">
        <v>0.33141664167318591</v>
      </c>
      <c r="E430">
        <v>0.44714149329074249</v>
      </c>
    </row>
    <row r="431" spans="2:5">
      <c r="B431" s="3">
        <v>427</v>
      </c>
      <c r="C431">
        <v>0.26139191420715541</v>
      </c>
      <c r="D431">
        <v>0.29954545471270172</v>
      </c>
      <c r="E431">
        <v>0.43906263108014287</v>
      </c>
    </row>
    <row r="432" spans="2:5">
      <c r="B432" s="3">
        <v>428</v>
      </c>
      <c r="C432">
        <v>9.7644522283751256E-2</v>
      </c>
      <c r="D432">
        <v>3.3585121183932254E-2</v>
      </c>
      <c r="E432">
        <v>0.8687703565323166</v>
      </c>
    </row>
    <row r="433" spans="2:5">
      <c r="B433" s="3">
        <v>429</v>
      </c>
      <c r="C433">
        <v>0.28140458088091724</v>
      </c>
      <c r="D433">
        <v>0.15704267438413336</v>
      </c>
      <c r="E433">
        <v>0.56155274473494943</v>
      </c>
    </row>
    <row r="434" spans="2:5">
      <c r="B434" s="3">
        <v>430</v>
      </c>
      <c r="C434">
        <v>0.31452810190331848</v>
      </c>
      <c r="D434">
        <v>0.21283911898063951</v>
      </c>
      <c r="E434">
        <v>0.47263277911604207</v>
      </c>
    </row>
    <row r="435" spans="2:5">
      <c r="B435" s="3">
        <v>431</v>
      </c>
      <c r="C435">
        <v>5.966690921405992E-2</v>
      </c>
      <c r="D435">
        <v>8.2654286811128713E-2</v>
      </c>
      <c r="E435">
        <v>0.85767880397481133</v>
      </c>
    </row>
    <row r="436" spans="2:5">
      <c r="B436" s="3">
        <v>432</v>
      </c>
      <c r="C436">
        <v>0.10979488403280202</v>
      </c>
      <c r="D436">
        <v>5.8448071138303255E-2</v>
      </c>
      <c r="E436">
        <v>0.8317570448288949</v>
      </c>
    </row>
    <row r="437" spans="2:5">
      <c r="B437" s="3">
        <v>433</v>
      </c>
      <c r="C437">
        <v>8.1267289669816112E-2</v>
      </c>
      <c r="D437">
        <v>6.392419524910127E-2</v>
      </c>
      <c r="E437">
        <v>0.85480851508108258</v>
      </c>
    </row>
    <row r="438" spans="2:5">
      <c r="B438" s="3">
        <v>434</v>
      </c>
      <c r="C438">
        <v>5.2358580133071715E-2</v>
      </c>
      <c r="D438">
        <v>7.9877130159973386E-2</v>
      </c>
      <c r="E438">
        <v>0.86776428970695496</v>
      </c>
    </row>
    <row r="439" spans="2:5">
      <c r="B439" s="3">
        <v>435</v>
      </c>
      <c r="C439">
        <v>4.1943045848341937E-2</v>
      </c>
      <c r="D439">
        <v>9.742993205891963E-2</v>
      </c>
      <c r="E439">
        <v>0.86062702209273845</v>
      </c>
    </row>
    <row r="440" spans="2:5">
      <c r="B440" s="3">
        <v>436</v>
      </c>
      <c r="C440">
        <v>4.5259107412508534E-2</v>
      </c>
      <c r="D440">
        <v>6.6372655640318662E-2</v>
      </c>
      <c r="E440">
        <v>0.88836823694717282</v>
      </c>
    </row>
    <row r="441" spans="2:5">
      <c r="B441" s="3">
        <v>437</v>
      </c>
      <c r="C441">
        <v>2.888824529452565E-2</v>
      </c>
      <c r="D441">
        <v>0.12316133826526703</v>
      </c>
      <c r="E441">
        <v>0.8479504164402073</v>
      </c>
    </row>
    <row r="442" spans="2:5">
      <c r="B442" s="3">
        <v>438</v>
      </c>
      <c r="C442">
        <v>1.1129357773507677E-2</v>
      </c>
      <c r="D442">
        <v>8.0293521483429456E-2</v>
      </c>
      <c r="E442">
        <v>0.90857712074306296</v>
      </c>
    </row>
    <row r="443" spans="2:5">
      <c r="B443" s="3">
        <v>439</v>
      </c>
      <c r="C443">
        <v>7.8249500990393794E-2</v>
      </c>
      <c r="D443">
        <v>0.17321840923567328</v>
      </c>
      <c r="E443">
        <v>0.74853208977393293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VarResults</vt:lpstr>
      <vt:lpstr>25</vt:lpstr>
      <vt:lpstr>50</vt:lpstr>
      <vt:lpstr>100</vt:lpstr>
      <vt:lpstr>150</vt:lpstr>
      <vt:lpstr>200</vt:lpstr>
      <vt:lpstr>500</vt:lpstr>
      <vt:lpstr>800</vt:lpstr>
      <vt:lpstr>850</vt:lpstr>
      <vt:lpstr>900</vt:lpstr>
      <vt:lpstr>950</vt:lpstr>
      <vt:lpstr>975</vt:lpstr>
      <vt:lpstr>var_shares_PointEstimates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Koech, Janet</dc:creator>
  <cp:lastModifiedBy>Koech, Janet</cp:lastModifiedBy>
  <dcterms:created xsi:type="dcterms:W3CDTF">2017-06-14T22:00:37Z</dcterms:created>
  <dcterms:modified xsi:type="dcterms:W3CDTF">2018-08-15T15:45:04Z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68cce7a6-4716-495b-b610-82bdc5fa82bc</vt:lpwstr>
  </property>
</Properties>
</file>