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JanetK\Mark_Texas\GVARModel\Public codes\codes_states\"/>
    </mc:Choice>
  </mc:AlternateContent>
  <bookViews>
    <workbookView minimized="1" xWindow="0" yWindow="0" windowWidth="23040" windowHeight="9195" tabRatio="792" activeTab="2"/>
  </bookViews>
  <sheets>
    <sheet name="dv_1" sheetId="19" r:id="rId1"/>
    <sheet name="dv_2" sheetId="20" r:id="rId2"/>
    <sheet name="dv_3" sheetId="14" r:id="rId3"/>
    <sheet name="dv_4" sheetId="21" r:id="rId4"/>
    <sheet name="dv_5" sheetId="22" r:id="rId5"/>
    <sheet name="dv_6" sheetId="23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5" i="20" l="1"/>
  <c r="E166" i="20"/>
  <c r="E167" i="20"/>
  <c r="E168" i="20"/>
  <c r="E169" i="20"/>
  <c r="E170" i="20"/>
  <c r="E171" i="20"/>
  <c r="E172" i="20"/>
  <c r="E173" i="20"/>
  <c r="E174" i="20"/>
  <c r="E175" i="20"/>
  <c r="E176" i="20"/>
  <c r="E164" i="20"/>
  <c r="E114" i="20"/>
  <c r="F114" i="20"/>
  <c r="E115" i="20"/>
  <c r="F115" i="20"/>
  <c r="E116" i="20"/>
  <c r="F116" i="20"/>
  <c r="E117" i="20"/>
  <c r="F117" i="20"/>
  <c r="E118" i="20"/>
  <c r="F118" i="20"/>
  <c r="E119" i="20"/>
  <c r="F119" i="20"/>
  <c r="E120" i="20"/>
  <c r="F120" i="20"/>
  <c r="E121" i="20"/>
  <c r="F121" i="20"/>
  <c r="E122" i="20"/>
  <c r="F122" i="20"/>
  <c r="E123" i="20"/>
  <c r="F123" i="20"/>
  <c r="E124" i="20"/>
  <c r="F124" i="20"/>
  <c r="E125" i="20"/>
  <c r="F125" i="20"/>
  <c r="E126" i="20"/>
  <c r="F126" i="20"/>
  <c r="E127" i="20"/>
  <c r="F127" i="20"/>
  <c r="E128" i="20"/>
  <c r="F128" i="20"/>
  <c r="E129" i="20"/>
  <c r="F129" i="20"/>
  <c r="E130" i="20"/>
  <c r="F130" i="20"/>
  <c r="E131" i="20"/>
  <c r="F131" i="20"/>
  <c r="E132" i="20"/>
  <c r="F132" i="20"/>
  <c r="E133" i="20"/>
  <c r="F133" i="20"/>
  <c r="E134" i="20"/>
  <c r="F134" i="20"/>
  <c r="E135" i="20"/>
  <c r="F135" i="20"/>
  <c r="E136" i="20"/>
  <c r="F136" i="20"/>
  <c r="E137" i="20"/>
  <c r="F137" i="20"/>
  <c r="E138" i="20"/>
  <c r="F138" i="20"/>
  <c r="E139" i="20"/>
  <c r="F139" i="20"/>
  <c r="E140" i="20"/>
  <c r="F140" i="20"/>
  <c r="E141" i="20"/>
  <c r="F141" i="20"/>
  <c r="E142" i="20"/>
  <c r="F142" i="20"/>
  <c r="E143" i="20"/>
  <c r="F143" i="20"/>
  <c r="E144" i="20"/>
  <c r="F144" i="20"/>
  <c r="E145" i="20"/>
  <c r="F145" i="20"/>
  <c r="E146" i="20"/>
  <c r="F146" i="20"/>
  <c r="E147" i="20"/>
  <c r="F147" i="20"/>
  <c r="E148" i="20"/>
  <c r="F148" i="20"/>
  <c r="E149" i="20"/>
  <c r="F149" i="20"/>
  <c r="E150" i="20"/>
  <c r="F150" i="20"/>
  <c r="E151" i="20"/>
  <c r="F151" i="20"/>
  <c r="E152" i="20"/>
  <c r="F152" i="20"/>
  <c r="E153" i="20"/>
  <c r="F153" i="20"/>
  <c r="E154" i="20"/>
  <c r="F154" i="20"/>
  <c r="E155" i="20"/>
  <c r="F155" i="20"/>
  <c r="E156" i="20"/>
  <c r="F156" i="20"/>
  <c r="E157" i="20"/>
  <c r="F157" i="20"/>
  <c r="E158" i="20"/>
  <c r="F158" i="20"/>
  <c r="E159" i="20"/>
  <c r="F159" i="20"/>
  <c r="E160" i="20"/>
  <c r="F160" i="20"/>
  <c r="E113" i="20"/>
  <c r="E165" i="19"/>
  <c r="E166" i="19"/>
  <c r="E167" i="19"/>
  <c r="E168" i="19"/>
  <c r="E169" i="19"/>
  <c r="E170" i="19"/>
  <c r="E171" i="19"/>
  <c r="E172" i="19"/>
  <c r="E173" i="19"/>
  <c r="E174" i="19"/>
  <c r="E175" i="19"/>
  <c r="E176" i="19"/>
  <c r="E164" i="19"/>
  <c r="E114" i="19"/>
  <c r="F114" i="19"/>
  <c r="E115" i="19"/>
  <c r="F115" i="19"/>
  <c r="E116" i="19"/>
  <c r="F116" i="19"/>
  <c r="E117" i="19"/>
  <c r="F117" i="19"/>
  <c r="E118" i="19"/>
  <c r="F118" i="19"/>
  <c r="E119" i="19"/>
  <c r="F119" i="19"/>
  <c r="E120" i="19"/>
  <c r="F120" i="19"/>
  <c r="E121" i="19"/>
  <c r="F121" i="19"/>
  <c r="E122" i="19"/>
  <c r="F122" i="19"/>
  <c r="E123" i="19"/>
  <c r="F123" i="19"/>
  <c r="E124" i="19"/>
  <c r="F124" i="19"/>
  <c r="E125" i="19"/>
  <c r="F125" i="19"/>
  <c r="E126" i="19"/>
  <c r="F126" i="19"/>
  <c r="E127" i="19"/>
  <c r="F127" i="19"/>
  <c r="E128" i="19"/>
  <c r="F128" i="19"/>
  <c r="E129" i="19"/>
  <c r="F129" i="19"/>
  <c r="E130" i="19"/>
  <c r="F130" i="19"/>
  <c r="E131" i="19"/>
  <c r="F131" i="19"/>
  <c r="E132" i="19"/>
  <c r="F132" i="19"/>
  <c r="E133" i="19"/>
  <c r="F133" i="19"/>
  <c r="E134" i="19"/>
  <c r="F134" i="19"/>
  <c r="E135" i="19"/>
  <c r="F135" i="19"/>
  <c r="E136" i="19"/>
  <c r="F136" i="19"/>
  <c r="E137" i="19"/>
  <c r="F137" i="19"/>
  <c r="E138" i="19"/>
  <c r="F138" i="19"/>
  <c r="E139" i="19"/>
  <c r="F139" i="19"/>
  <c r="E140" i="19"/>
  <c r="F140" i="19"/>
  <c r="E141" i="19"/>
  <c r="F141" i="19"/>
  <c r="E142" i="19"/>
  <c r="F142" i="19"/>
  <c r="E143" i="19"/>
  <c r="F143" i="19"/>
  <c r="E144" i="19"/>
  <c r="F144" i="19"/>
  <c r="E145" i="19"/>
  <c r="F145" i="19"/>
  <c r="E146" i="19"/>
  <c r="F146" i="19"/>
  <c r="E147" i="19"/>
  <c r="F147" i="19"/>
  <c r="E148" i="19"/>
  <c r="F148" i="19"/>
  <c r="E149" i="19"/>
  <c r="F149" i="19"/>
  <c r="E150" i="19"/>
  <c r="F150" i="19"/>
  <c r="E151" i="19"/>
  <c r="F151" i="19"/>
  <c r="E152" i="19"/>
  <c r="F152" i="19"/>
  <c r="E153" i="19"/>
  <c r="F153" i="19"/>
  <c r="E154" i="19"/>
  <c r="F154" i="19"/>
  <c r="E155" i="19"/>
  <c r="F155" i="19"/>
  <c r="E156" i="19"/>
  <c r="F156" i="19"/>
  <c r="E157" i="19"/>
  <c r="F157" i="19"/>
  <c r="E158" i="19"/>
  <c r="F158" i="19"/>
  <c r="E159" i="19"/>
  <c r="F159" i="19"/>
  <c r="E160" i="19"/>
  <c r="F160" i="19"/>
  <c r="E113" i="19"/>
  <c r="F114" i="23"/>
  <c r="F115" i="23"/>
  <c r="F116" i="23"/>
  <c r="F117" i="23"/>
  <c r="F118" i="23"/>
  <c r="F119" i="23"/>
  <c r="F120" i="23"/>
  <c r="F121" i="23"/>
  <c r="F122" i="23"/>
  <c r="F123" i="23"/>
  <c r="F124" i="23"/>
  <c r="F125" i="23"/>
  <c r="F126" i="23"/>
  <c r="F127" i="23"/>
  <c r="F128" i="23"/>
  <c r="F129" i="23"/>
  <c r="F130" i="23"/>
  <c r="F131" i="23"/>
  <c r="F132" i="23"/>
  <c r="F133" i="23"/>
  <c r="F134" i="23"/>
  <c r="F135" i="23"/>
  <c r="F136" i="23"/>
  <c r="F137" i="23"/>
  <c r="F138" i="23"/>
  <c r="F139" i="23"/>
  <c r="F140" i="23"/>
  <c r="F141" i="23"/>
  <c r="F142" i="23"/>
  <c r="F143" i="23"/>
  <c r="F144" i="23"/>
  <c r="F145" i="23"/>
  <c r="F146" i="23"/>
  <c r="F147" i="23"/>
  <c r="F148" i="23"/>
  <c r="F149" i="23"/>
  <c r="F150" i="23"/>
  <c r="F151" i="23"/>
  <c r="F152" i="23"/>
  <c r="F153" i="23"/>
  <c r="F154" i="23"/>
  <c r="F155" i="23"/>
  <c r="F156" i="23"/>
  <c r="F157" i="23"/>
  <c r="F158" i="23"/>
  <c r="F159" i="23"/>
  <c r="F160" i="23"/>
  <c r="E165" i="23"/>
  <c r="E166" i="23"/>
  <c r="E167" i="23"/>
  <c r="E168" i="23"/>
  <c r="E169" i="23"/>
  <c r="E170" i="23"/>
  <c r="E171" i="23"/>
  <c r="E172" i="23"/>
  <c r="E173" i="23"/>
  <c r="E174" i="23"/>
  <c r="E175" i="23"/>
  <c r="E176" i="23"/>
  <c r="E164" i="23"/>
  <c r="E114" i="23"/>
  <c r="E115" i="23"/>
  <c r="E116" i="23"/>
  <c r="E117" i="23"/>
  <c r="E118" i="23"/>
  <c r="E119" i="23"/>
  <c r="E120" i="23"/>
  <c r="E121" i="23"/>
  <c r="E122" i="23"/>
  <c r="E123" i="23"/>
  <c r="E124" i="23"/>
  <c r="E125" i="23"/>
  <c r="E126" i="23"/>
  <c r="E127" i="23"/>
  <c r="E128" i="23"/>
  <c r="E129" i="23"/>
  <c r="E130" i="23"/>
  <c r="E131" i="23"/>
  <c r="E132" i="23"/>
  <c r="E133" i="23"/>
  <c r="E134" i="23"/>
  <c r="E135" i="23"/>
  <c r="E136" i="23"/>
  <c r="E137" i="23"/>
  <c r="E138" i="23"/>
  <c r="E139" i="23"/>
  <c r="E140" i="23"/>
  <c r="E141" i="23"/>
  <c r="E142" i="23"/>
  <c r="E143" i="23"/>
  <c r="E144" i="23"/>
  <c r="E145" i="23"/>
  <c r="E146" i="23"/>
  <c r="E147" i="23"/>
  <c r="E148" i="23"/>
  <c r="E149" i="23"/>
  <c r="E150" i="23"/>
  <c r="E151" i="23"/>
  <c r="E152" i="23"/>
  <c r="E153" i="23"/>
  <c r="E154" i="23"/>
  <c r="E155" i="23"/>
  <c r="E156" i="23"/>
  <c r="E157" i="23"/>
  <c r="E158" i="23"/>
  <c r="E159" i="23"/>
  <c r="E160" i="23"/>
  <c r="E113" i="23"/>
  <c r="D114" i="22"/>
  <c r="E114" i="22"/>
  <c r="F114" i="22"/>
  <c r="D115" i="22"/>
  <c r="E115" i="22"/>
  <c r="F115" i="22"/>
  <c r="D116" i="22"/>
  <c r="E116" i="22"/>
  <c r="F116" i="22"/>
  <c r="D117" i="22"/>
  <c r="E117" i="22"/>
  <c r="F117" i="22"/>
  <c r="D118" i="22"/>
  <c r="E118" i="22"/>
  <c r="F118" i="22"/>
  <c r="D119" i="22"/>
  <c r="E119" i="22"/>
  <c r="F119" i="22"/>
  <c r="D120" i="22"/>
  <c r="E120" i="22"/>
  <c r="F120" i="22"/>
  <c r="D121" i="22"/>
  <c r="E121" i="22"/>
  <c r="F121" i="22"/>
  <c r="D122" i="22"/>
  <c r="E122" i="22"/>
  <c r="F122" i="22"/>
  <c r="D123" i="22"/>
  <c r="E123" i="22"/>
  <c r="F123" i="22"/>
  <c r="D124" i="22"/>
  <c r="E124" i="22"/>
  <c r="F124" i="22"/>
  <c r="D125" i="22"/>
  <c r="E125" i="22"/>
  <c r="F125" i="22"/>
  <c r="D126" i="22"/>
  <c r="E126" i="22"/>
  <c r="F126" i="22"/>
  <c r="D127" i="22"/>
  <c r="E127" i="22"/>
  <c r="F127" i="22"/>
  <c r="D128" i="22"/>
  <c r="E128" i="22"/>
  <c r="F128" i="22"/>
  <c r="D129" i="22"/>
  <c r="E129" i="22"/>
  <c r="F129" i="22"/>
  <c r="D130" i="22"/>
  <c r="E130" i="22"/>
  <c r="F130" i="22"/>
  <c r="D131" i="22"/>
  <c r="E131" i="22"/>
  <c r="F131" i="22"/>
  <c r="D132" i="22"/>
  <c r="E132" i="22"/>
  <c r="F132" i="22"/>
  <c r="D133" i="22"/>
  <c r="E133" i="22"/>
  <c r="F133" i="22"/>
  <c r="D134" i="22"/>
  <c r="E134" i="22"/>
  <c r="F134" i="22"/>
  <c r="D135" i="22"/>
  <c r="E135" i="22"/>
  <c r="F135" i="22"/>
  <c r="D136" i="22"/>
  <c r="E136" i="22"/>
  <c r="F136" i="22"/>
  <c r="D137" i="22"/>
  <c r="E137" i="22"/>
  <c r="F137" i="22"/>
  <c r="D138" i="22"/>
  <c r="E138" i="22"/>
  <c r="F138" i="22"/>
  <c r="D139" i="22"/>
  <c r="E139" i="22"/>
  <c r="F139" i="22"/>
  <c r="D140" i="22"/>
  <c r="E140" i="22"/>
  <c r="F140" i="22"/>
  <c r="D141" i="22"/>
  <c r="E141" i="22"/>
  <c r="F141" i="22"/>
  <c r="D142" i="22"/>
  <c r="E142" i="22"/>
  <c r="F142" i="22"/>
  <c r="D143" i="22"/>
  <c r="E143" i="22"/>
  <c r="F143" i="22"/>
  <c r="D144" i="22"/>
  <c r="E144" i="22"/>
  <c r="F144" i="22"/>
  <c r="D145" i="22"/>
  <c r="E145" i="22"/>
  <c r="F145" i="22"/>
  <c r="D146" i="22"/>
  <c r="E146" i="22"/>
  <c r="F146" i="22"/>
  <c r="D147" i="22"/>
  <c r="E147" i="22"/>
  <c r="F147" i="22"/>
  <c r="D148" i="22"/>
  <c r="E148" i="22"/>
  <c r="F148" i="22"/>
  <c r="D149" i="22"/>
  <c r="E149" i="22"/>
  <c r="F149" i="22"/>
  <c r="D150" i="22"/>
  <c r="E150" i="22"/>
  <c r="F150" i="22"/>
  <c r="D151" i="22"/>
  <c r="E151" i="22"/>
  <c r="F151" i="22"/>
  <c r="D152" i="22"/>
  <c r="E152" i="22"/>
  <c r="F152" i="22"/>
  <c r="D153" i="22"/>
  <c r="E153" i="22"/>
  <c r="F153" i="22"/>
  <c r="D154" i="22"/>
  <c r="E154" i="22"/>
  <c r="F154" i="22"/>
  <c r="D155" i="22"/>
  <c r="E155" i="22"/>
  <c r="F155" i="22"/>
  <c r="D156" i="22"/>
  <c r="E156" i="22"/>
  <c r="F156" i="22"/>
  <c r="D157" i="22"/>
  <c r="E157" i="22"/>
  <c r="F157" i="22"/>
  <c r="D158" i="22"/>
  <c r="E158" i="22"/>
  <c r="F158" i="22"/>
  <c r="D159" i="22"/>
  <c r="E159" i="22"/>
  <c r="F159" i="22"/>
  <c r="D160" i="22"/>
  <c r="E160" i="22"/>
  <c r="F160" i="22"/>
  <c r="E113" i="22"/>
  <c r="E165" i="22"/>
  <c r="E164" i="22"/>
  <c r="E165" i="21"/>
  <c r="E166" i="21"/>
  <c r="E167" i="21"/>
  <c r="E168" i="21"/>
  <c r="E169" i="21"/>
  <c r="E170" i="21"/>
  <c r="E171" i="21"/>
  <c r="E172" i="21"/>
  <c r="E173" i="21"/>
  <c r="E174" i="21"/>
  <c r="E175" i="21"/>
  <c r="E176" i="21"/>
  <c r="E164" i="21"/>
  <c r="E114" i="21"/>
  <c r="F114" i="21"/>
  <c r="E115" i="21"/>
  <c r="F115" i="21"/>
  <c r="E116" i="21"/>
  <c r="F116" i="21"/>
  <c r="E117" i="21"/>
  <c r="F117" i="21"/>
  <c r="E118" i="21"/>
  <c r="F118" i="21"/>
  <c r="E119" i="21"/>
  <c r="F119" i="21"/>
  <c r="E120" i="21"/>
  <c r="F120" i="21"/>
  <c r="E121" i="21"/>
  <c r="F121" i="21"/>
  <c r="E122" i="21"/>
  <c r="F122" i="21"/>
  <c r="E123" i="21"/>
  <c r="F123" i="21"/>
  <c r="E124" i="21"/>
  <c r="F124" i="21"/>
  <c r="E125" i="21"/>
  <c r="F125" i="21"/>
  <c r="E126" i="21"/>
  <c r="F126" i="21"/>
  <c r="E127" i="21"/>
  <c r="F127" i="21"/>
  <c r="E128" i="21"/>
  <c r="F128" i="21"/>
  <c r="E129" i="21"/>
  <c r="F129" i="21"/>
  <c r="E130" i="21"/>
  <c r="F130" i="21"/>
  <c r="E131" i="21"/>
  <c r="F131" i="21"/>
  <c r="E132" i="21"/>
  <c r="F132" i="21"/>
  <c r="E133" i="21"/>
  <c r="F133" i="21"/>
  <c r="E134" i="21"/>
  <c r="F134" i="21"/>
  <c r="E135" i="21"/>
  <c r="F135" i="21"/>
  <c r="E136" i="21"/>
  <c r="F136" i="21"/>
  <c r="E137" i="21"/>
  <c r="F137" i="21"/>
  <c r="E138" i="21"/>
  <c r="F138" i="21"/>
  <c r="E139" i="21"/>
  <c r="F139" i="21"/>
  <c r="E140" i="21"/>
  <c r="F140" i="21"/>
  <c r="E141" i="21"/>
  <c r="F141" i="21"/>
  <c r="E142" i="21"/>
  <c r="F142" i="21"/>
  <c r="E143" i="21"/>
  <c r="F143" i="21"/>
  <c r="E144" i="21"/>
  <c r="F144" i="21"/>
  <c r="E145" i="21"/>
  <c r="F145" i="21"/>
  <c r="E146" i="21"/>
  <c r="F146" i="21"/>
  <c r="E147" i="21"/>
  <c r="F147" i="21"/>
  <c r="E148" i="21"/>
  <c r="F148" i="21"/>
  <c r="E149" i="21"/>
  <c r="F149" i="21"/>
  <c r="E150" i="21"/>
  <c r="F150" i="21"/>
  <c r="E151" i="21"/>
  <c r="F151" i="21"/>
  <c r="E152" i="21"/>
  <c r="F152" i="21"/>
  <c r="E153" i="21"/>
  <c r="F153" i="21"/>
  <c r="E154" i="21"/>
  <c r="F154" i="21"/>
  <c r="E155" i="21"/>
  <c r="F155" i="21"/>
  <c r="E156" i="21"/>
  <c r="F156" i="21"/>
  <c r="E157" i="21"/>
  <c r="F157" i="21"/>
  <c r="E158" i="21"/>
  <c r="F158" i="21"/>
  <c r="E159" i="21"/>
  <c r="F159" i="21"/>
  <c r="E160" i="21"/>
  <c r="F160" i="21"/>
  <c r="E113" i="21"/>
  <c r="E165" i="14"/>
  <c r="E166" i="14"/>
  <c r="E167" i="14"/>
  <c r="E168" i="14"/>
  <c r="E169" i="14"/>
  <c r="E170" i="14"/>
  <c r="E171" i="14"/>
  <c r="E172" i="14"/>
  <c r="E173" i="14"/>
  <c r="E174" i="14"/>
  <c r="E175" i="14"/>
  <c r="E176" i="14"/>
  <c r="E164" i="14"/>
  <c r="E114" i="14"/>
  <c r="F114" i="14"/>
  <c r="E115" i="14"/>
  <c r="F115" i="14"/>
  <c r="E116" i="14"/>
  <c r="F116" i="14"/>
  <c r="E117" i="14"/>
  <c r="F117" i="14"/>
  <c r="E118" i="14"/>
  <c r="F118" i="14"/>
  <c r="E119" i="14"/>
  <c r="F119" i="14"/>
  <c r="E120" i="14"/>
  <c r="F120" i="14"/>
  <c r="E121" i="14"/>
  <c r="F121" i="14"/>
  <c r="E122" i="14"/>
  <c r="F122" i="14"/>
  <c r="E123" i="14"/>
  <c r="F123" i="14"/>
  <c r="E124" i="14"/>
  <c r="F124" i="14"/>
  <c r="E125" i="14"/>
  <c r="F125" i="14"/>
  <c r="E126" i="14"/>
  <c r="F126" i="14"/>
  <c r="E127" i="14"/>
  <c r="F127" i="14"/>
  <c r="E128" i="14"/>
  <c r="F128" i="14"/>
  <c r="E129" i="14"/>
  <c r="F129" i="14"/>
  <c r="E130" i="14"/>
  <c r="F130" i="14"/>
  <c r="E131" i="14"/>
  <c r="F131" i="14"/>
  <c r="E132" i="14"/>
  <c r="F132" i="14"/>
  <c r="E133" i="14"/>
  <c r="F133" i="14"/>
  <c r="E134" i="14"/>
  <c r="F134" i="14"/>
  <c r="E135" i="14"/>
  <c r="F135" i="14"/>
  <c r="E136" i="14"/>
  <c r="F136" i="14"/>
  <c r="E137" i="14"/>
  <c r="F137" i="14"/>
  <c r="E138" i="14"/>
  <c r="F138" i="14"/>
  <c r="E139" i="14"/>
  <c r="F139" i="14"/>
  <c r="E140" i="14"/>
  <c r="F140" i="14"/>
  <c r="E141" i="14"/>
  <c r="F141" i="14"/>
  <c r="E142" i="14"/>
  <c r="F142" i="14"/>
  <c r="E143" i="14"/>
  <c r="F143" i="14"/>
  <c r="E144" i="14"/>
  <c r="F144" i="14"/>
  <c r="E145" i="14"/>
  <c r="F145" i="14"/>
  <c r="E146" i="14"/>
  <c r="F146" i="14"/>
  <c r="E147" i="14"/>
  <c r="F147" i="14"/>
  <c r="E148" i="14"/>
  <c r="F148" i="14"/>
  <c r="E149" i="14"/>
  <c r="F149" i="14"/>
  <c r="E150" i="14"/>
  <c r="F150" i="14"/>
  <c r="E151" i="14"/>
  <c r="F151" i="14"/>
  <c r="E152" i="14"/>
  <c r="F152" i="14"/>
  <c r="E153" i="14"/>
  <c r="F153" i="14"/>
  <c r="E154" i="14"/>
  <c r="F154" i="14"/>
  <c r="E155" i="14"/>
  <c r="F155" i="14"/>
  <c r="E156" i="14"/>
  <c r="F156" i="14"/>
  <c r="E157" i="14"/>
  <c r="F157" i="14"/>
  <c r="E158" i="14"/>
  <c r="F158" i="14"/>
  <c r="E159" i="14"/>
  <c r="F159" i="14"/>
  <c r="E160" i="14"/>
  <c r="F160" i="14"/>
  <c r="E113" i="14"/>
  <c r="C176" i="23" l="1"/>
  <c r="C175" i="23"/>
  <c r="D175" i="23" s="1"/>
  <c r="D174" i="23"/>
  <c r="C174" i="23"/>
  <c r="C173" i="23"/>
  <c r="C172" i="23"/>
  <c r="C171" i="23"/>
  <c r="D171" i="23" s="1"/>
  <c r="C170" i="23"/>
  <c r="C169" i="23"/>
  <c r="C168" i="23"/>
  <c r="C167" i="23"/>
  <c r="C166" i="23"/>
  <c r="C165" i="23"/>
  <c r="C164" i="23"/>
  <c r="D166" i="23" l="1"/>
  <c r="D167" i="23"/>
  <c r="D172" i="23"/>
  <c r="D169" i="23"/>
  <c r="D164" i="23"/>
  <c r="D170" i="23"/>
  <c r="D165" i="23"/>
  <c r="D173" i="23"/>
  <c r="D168" i="23"/>
  <c r="D176" i="23"/>
  <c r="B5" i="14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4" i="14"/>
  <c r="E176" i="22" l="1"/>
  <c r="D176" i="22"/>
  <c r="C176" i="22"/>
  <c r="C175" i="22"/>
  <c r="E175" i="22" s="1"/>
  <c r="E174" i="22"/>
  <c r="D174" i="22"/>
  <c r="C174" i="22"/>
  <c r="E173" i="22"/>
  <c r="C173" i="22"/>
  <c r="D173" i="22" s="1"/>
  <c r="C172" i="22"/>
  <c r="E172" i="22" s="1"/>
  <c r="E171" i="22"/>
  <c r="C171" i="22"/>
  <c r="D171" i="22" s="1"/>
  <c r="C170" i="22"/>
  <c r="E170" i="22" s="1"/>
  <c r="C169" i="22"/>
  <c r="E169" i="22" s="1"/>
  <c r="E168" i="22"/>
  <c r="D168" i="22"/>
  <c r="C168" i="22"/>
  <c r="C167" i="22"/>
  <c r="E167" i="22" s="1"/>
  <c r="E166" i="22"/>
  <c r="D166" i="22"/>
  <c r="C166" i="22"/>
  <c r="C165" i="22"/>
  <c r="D165" i="22" s="1"/>
  <c r="C164" i="22"/>
  <c r="D176" i="21"/>
  <c r="C176" i="21"/>
  <c r="C175" i="21"/>
  <c r="D174" i="21"/>
  <c r="C174" i="21"/>
  <c r="C173" i="21"/>
  <c r="D173" i="21" s="1"/>
  <c r="C172" i="21"/>
  <c r="D172" i="21" s="1"/>
  <c r="C171" i="21"/>
  <c r="D171" i="21" s="1"/>
  <c r="C170" i="21"/>
  <c r="C169" i="21"/>
  <c r="C168" i="21"/>
  <c r="C167" i="21"/>
  <c r="C166" i="21"/>
  <c r="D166" i="21" s="1"/>
  <c r="C165" i="21"/>
  <c r="D165" i="21" s="1"/>
  <c r="C164" i="21"/>
  <c r="D176" i="14"/>
  <c r="C176" i="14"/>
  <c r="C175" i="14"/>
  <c r="C174" i="14"/>
  <c r="C173" i="14"/>
  <c r="D173" i="14" s="1"/>
  <c r="C172" i="14"/>
  <c r="C171" i="14"/>
  <c r="C170" i="14"/>
  <c r="C169" i="14"/>
  <c r="C168" i="14"/>
  <c r="C167" i="14"/>
  <c r="C166" i="14"/>
  <c r="C165" i="14"/>
  <c r="D165" i="14" s="1"/>
  <c r="C164" i="14"/>
  <c r="C176" i="20"/>
  <c r="C175" i="20"/>
  <c r="D175" i="20" s="1"/>
  <c r="D174" i="20"/>
  <c r="C174" i="20"/>
  <c r="C173" i="20"/>
  <c r="C172" i="20"/>
  <c r="D171" i="20"/>
  <c r="C171" i="20"/>
  <c r="C170" i="20"/>
  <c r="C169" i="20"/>
  <c r="C168" i="20"/>
  <c r="D168" i="20" s="1"/>
  <c r="C167" i="20"/>
  <c r="C166" i="20"/>
  <c r="C165" i="20"/>
  <c r="C164" i="20"/>
  <c r="D164" i="20" s="1"/>
  <c r="C168" i="19"/>
  <c r="D168" i="19"/>
  <c r="C169" i="19"/>
  <c r="D169" i="19"/>
  <c r="C170" i="19"/>
  <c r="D170" i="19"/>
  <c r="C171" i="19"/>
  <c r="D171" i="19" s="1"/>
  <c r="C172" i="19"/>
  <c r="D172" i="19"/>
  <c r="C173" i="19"/>
  <c r="D173" i="19"/>
  <c r="C174" i="19"/>
  <c r="D174" i="19"/>
  <c r="C175" i="19"/>
  <c r="D175" i="19"/>
  <c r="C176" i="19"/>
  <c r="D176" i="19"/>
  <c r="C164" i="19"/>
  <c r="C165" i="19"/>
  <c r="D165" i="19" s="1"/>
  <c r="C166" i="19"/>
  <c r="C167" i="19"/>
  <c r="D167" i="19"/>
  <c r="D168" i="21" l="1"/>
  <c r="D168" i="14"/>
  <c r="D166" i="19"/>
  <c r="D164" i="19"/>
  <c r="D169" i="22"/>
  <c r="D164" i="22"/>
  <c r="D172" i="22"/>
  <c r="D167" i="22"/>
  <c r="D175" i="22"/>
  <c r="D170" i="22"/>
  <c r="D169" i="21"/>
  <c r="D164" i="21"/>
  <c r="D175" i="21"/>
  <c r="D167" i="21"/>
  <c r="D170" i="21"/>
  <c r="D171" i="14"/>
  <c r="D166" i="14"/>
  <c r="D174" i="14"/>
  <c r="D169" i="14"/>
  <c r="D164" i="14"/>
  <c r="D172" i="14"/>
  <c r="D167" i="14"/>
  <c r="D175" i="14"/>
  <c r="D170" i="14"/>
  <c r="D172" i="20"/>
  <c r="D167" i="20"/>
  <c r="D166" i="20"/>
  <c r="D169" i="20"/>
  <c r="D170" i="20"/>
  <c r="D165" i="20"/>
  <c r="D173" i="20"/>
  <c r="D176" i="20"/>
  <c r="D178" i="23"/>
  <c r="K56" i="23"/>
  <c r="J56" i="23"/>
  <c r="I56" i="23"/>
  <c r="H56" i="23"/>
  <c r="G56" i="23"/>
  <c r="F56" i="23"/>
  <c r="E56" i="23"/>
  <c r="D56" i="23"/>
  <c r="A51" i="23"/>
  <c r="A50" i="23"/>
  <c r="A49" i="23"/>
  <c r="A48" i="23"/>
  <c r="A47" i="23"/>
  <c r="A46" i="23"/>
  <c r="A45" i="23"/>
  <c r="A44" i="23"/>
  <c r="A43" i="23"/>
  <c r="A42" i="23"/>
  <c r="A41" i="23"/>
  <c r="A40" i="23"/>
  <c r="A39" i="23"/>
  <c r="A38" i="23"/>
  <c r="A37" i="23"/>
  <c r="A36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5" i="23"/>
  <c r="U4" i="23"/>
  <c r="D177" i="23" s="1"/>
  <c r="A4" i="23"/>
  <c r="D178" i="22"/>
  <c r="K56" i="22"/>
  <c r="J56" i="22"/>
  <c r="I56" i="22"/>
  <c r="H56" i="22"/>
  <c r="G56" i="22"/>
  <c r="F56" i="22"/>
  <c r="E56" i="22"/>
  <c r="D56" i="22"/>
  <c r="A51" i="22"/>
  <c r="A50" i="22"/>
  <c r="A49" i="22"/>
  <c r="A48" i="22"/>
  <c r="A47" i="22"/>
  <c r="A46" i="22"/>
  <c r="A45" i="22"/>
  <c r="A44" i="22"/>
  <c r="A43" i="22"/>
  <c r="A42" i="22"/>
  <c r="A41" i="22"/>
  <c r="A40" i="22"/>
  <c r="A39" i="22"/>
  <c r="A38" i="22"/>
  <c r="A37" i="22"/>
  <c r="A36" i="22"/>
  <c r="A35" i="22"/>
  <c r="A34" i="22"/>
  <c r="A33" i="22"/>
  <c r="A32" i="22"/>
  <c r="A31" i="22"/>
  <c r="A30" i="22"/>
  <c r="A29" i="22"/>
  <c r="A28" i="22"/>
  <c r="A27" i="22"/>
  <c r="A26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U4" i="22"/>
  <c r="D177" i="22" s="1"/>
  <c r="A4" i="22"/>
  <c r="D178" i="21"/>
  <c r="K56" i="21"/>
  <c r="J56" i="21"/>
  <c r="I56" i="21"/>
  <c r="H56" i="21"/>
  <c r="G56" i="21"/>
  <c r="F56" i="21"/>
  <c r="E56" i="21"/>
  <c r="D56" i="21"/>
  <c r="A51" i="21"/>
  <c r="A50" i="21"/>
  <c r="A49" i="21"/>
  <c r="A48" i="21"/>
  <c r="A47" i="21"/>
  <c r="A46" i="21"/>
  <c r="A45" i="21"/>
  <c r="A44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16" i="21"/>
  <c r="A15" i="21"/>
  <c r="A14" i="21"/>
  <c r="A13" i="21"/>
  <c r="A12" i="21"/>
  <c r="A11" i="21"/>
  <c r="A10" i="21"/>
  <c r="A9" i="21"/>
  <c r="A8" i="21"/>
  <c r="A7" i="21"/>
  <c r="A6" i="21"/>
  <c r="A5" i="21"/>
  <c r="U4" i="21"/>
  <c r="D177" i="21" s="1"/>
  <c r="A4" i="21"/>
  <c r="D178" i="14"/>
  <c r="K56" i="14"/>
  <c r="J56" i="14"/>
  <c r="I56" i="14"/>
  <c r="H56" i="14"/>
  <c r="G56" i="14"/>
  <c r="F56" i="14"/>
  <c r="E56" i="14"/>
  <c r="D56" i="14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5" i="14"/>
  <c r="U4" i="14"/>
  <c r="D177" i="14" s="1"/>
  <c r="A4" i="14"/>
  <c r="D178" i="20"/>
  <c r="K56" i="20"/>
  <c r="J56" i="20"/>
  <c r="I56" i="20"/>
  <c r="H56" i="20"/>
  <c r="G56" i="20"/>
  <c r="F56" i="20"/>
  <c r="E56" i="20"/>
  <c r="D56" i="20"/>
  <c r="A51" i="20"/>
  <c r="A50" i="20"/>
  <c r="A49" i="20"/>
  <c r="A48" i="20"/>
  <c r="A47" i="20"/>
  <c r="A46" i="20"/>
  <c r="A45" i="20"/>
  <c r="A44" i="20"/>
  <c r="A43" i="20"/>
  <c r="A42" i="20"/>
  <c r="A41" i="20"/>
  <c r="A40" i="20"/>
  <c r="A39" i="20"/>
  <c r="A38" i="20"/>
  <c r="A37" i="20"/>
  <c r="A36" i="20"/>
  <c r="A35" i="20"/>
  <c r="A34" i="20"/>
  <c r="A33" i="20"/>
  <c r="A32" i="20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17" i="20"/>
  <c r="A16" i="20"/>
  <c r="A15" i="20"/>
  <c r="A14" i="20"/>
  <c r="A13" i="20"/>
  <c r="A12" i="20"/>
  <c r="A11" i="20"/>
  <c r="A10" i="20"/>
  <c r="A9" i="20"/>
  <c r="A8" i="20"/>
  <c r="A7" i="20"/>
  <c r="A6" i="20"/>
  <c r="A5" i="20"/>
  <c r="U4" i="20"/>
  <c r="D177" i="20" s="1"/>
  <c r="A4" i="20"/>
  <c r="A5" i="19"/>
  <c r="A6" i="19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4" i="19"/>
  <c r="G91" i="23" l="1"/>
  <c r="I100" i="22"/>
  <c r="D65" i="22"/>
  <c r="I61" i="21"/>
  <c r="D97" i="21"/>
  <c r="D153" i="21" s="1"/>
  <c r="E61" i="23"/>
  <c r="D80" i="23"/>
  <c r="D136" i="23" s="1"/>
  <c r="K103" i="23"/>
  <c r="G159" i="23" s="1"/>
  <c r="I91" i="23"/>
  <c r="I89" i="23"/>
  <c r="K91" i="23"/>
  <c r="G147" i="23" s="1"/>
  <c r="H93" i="22"/>
  <c r="J59" i="22"/>
  <c r="J99" i="22"/>
  <c r="E72" i="22"/>
  <c r="F79" i="22"/>
  <c r="G86" i="22"/>
  <c r="F64" i="21"/>
  <c r="D57" i="21"/>
  <c r="D113" i="21" s="1"/>
  <c r="C90" i="21"/>
  <c r="C146" i="21" s="1"/>
  <c r="C99" i="14"/>
  <c r="C155" i="14" s="1"/>
  <c r="H103" i="20"/>
  <c r="G102" i="20"/>
  <c r="K99" i="19"/>
  <c r="G155" i="19" s="1"/>
  <c r="E80" i="19"/>
  <c r="F96" i="19"/>
  <c r="F80" i="19"/>
  <c r="E96" i="19"/>
  <c r="C59" i="19"/>
  <c r="E89" i="19"/>
  <c r="G103" i="19"/>
  <c r="F103" i="19"/>
  <c r="E65" i="23"/>
  <c r="E77" i="23"/>
  <c r="I93" i="23"/>
  <c r="H58" i="23"/>
  <c r="J60" i="23"/>
  <c r="E63" i="23"/>
  <c r="I65" i="23"/>
  <c r="K67" i="23"/>
  <c r="G123" i="23" s="1"/>
  <c r="F70" i="23"/>
  <c r="J72" i="23"/>
  <c r="C75" i="23"/>
  <c r="C131" i="23" s="1"/>
  <c r="G77" i="23"/>
  <c r="K79" i="23"/>
  <c r="G135" i="23" s="1"/>
  <c r="D82" i="23"/>
  <c r="D138" i="23" s="1"/>
  <c r="H84" i="23"/>
  <c r="C87" i="23"/>
  <c r="C143" i="23" s="1"/>
  <c r="E89" i="23"/>
  <c r="D94" i="23"/>
  <c r="D150" i="23" s="1"/>
  <c r="F96" i="23"/>
  <c r="J98" i="23"/>
  <c r="E101" i="23"/>
  <c r="G103" i="23"/>
  <c r="C63" i="23"/>
  <c r="C119" i="23" s="1"/>
  <c r="J74" i="23"/>
  <c r="C89" i="23"/>
  <c r="C145" i="23" s="1"/>
  <c r="J100" i="23"/>
  <c r="F68" i="23"/>
  <c r="G75" i="23"/>
  <c r="F94" i="23"/>
  <c r="J96" i="23"/>
  <c r="C99" i="23"/>
  <c r="C155" i="23" s="1"/>
  <c r="G101" i="23"/>
  <c r="I67" i="23"/>
  <c r="E103" i="23"/>
  <c r="J58" i="23"/>
  <c r="H70" i="23"/>
  <c r="J84" i="23"/>
  <c r="K104" i="23"/>
  <c r="G160" i="23" s="1"/>
  <c r="C104" i="23"/>
  <c r="C160" i="23" s="1"/>
  <c r="D103" i="23"/>
  <c r="D159" i="23" s="1"/>
  <c r="E102" i="23"/>
  <c r="F101" i="23"/>
  <c r="G100" i="23"/>
  <c r="H99" i="23"/>
  <c r="I98" i="23"/>
  <c r="J97" i="23"/>
  <c r="K96" i="23"/>
  <c r="G152" i="23" s="1"/>
  <c r="C96" i="23"/>
  <c r="C152" i="23" s="1"/>
  <c r="D95" i="23"/>
  <c r="D151" i="23" s="1"/>
  <c r="E94" i="23"/>
  <c r="F93" i="23"/>
  <c r="G92" i="23"/>
  <c r="H91" i="23"/>
  <c r="I90" i="23"/>
  <c r="J89" i="23"/>
  <c r="K88" i="23"/>
  <c r="G144" i="23" s="1"/>
  <c r="C88" i="23"/>
  <c r="C144" i="23" s="1"/>
  <c r="D87" i="23"/>
  <c r="D143" i="23" s="1"/>
  <c r="E86" i="23"/>
  <c r="F85" i="23"/>
  <c r="G84" i="23"/>
  <c r="H83" i="23"/>
  <c r="I82" i="23"/>
  <c r="J81" i="23"/>
  <c r="K80" i="23"/>
  <c r="G136" i="23" s="1"/>
  <c r="C80" i="23"/>
  <c r="C136" i="23" s="1"/>
  <c r="D79" i="23"/>
  <c r="D135" i="23" s="1"/>
  <c r="E78" i="23"/>
  <c r="F77" i="23"/>
  <c r="G76" i="23"/>
  <c r="H75" i="23"/>
  <c r="I74" i="23"/>
  <c r="J73" i="23"/>
  <c r="K72" i="23"/>
  <c r="G128" i="23" s="1"/>
  <c r="C72" i="23"/>
  <c r="C128" i="23" s="1"/>
  <c r="D71" i="23"/>
  <c r="D127" i="23" s="1"/>
  <c r="E70" i="23"/>
  <c r="F69" i="23"/>
  <c r="G68" i="23"/>
  <c r="H67" i="23"/>
  <c r="I66" i="23"/>
  <c r="J65" i="23"/>
  <c r="K64" i="23"/>
  <c r="G120" i="23" s="1"/>
  <c r="C64" i="23"/>
  <c r="C120" i="23" s="1"/>
  <c r="D63" i="23"/>
  <c r="D119" i="23" s="1"/>
  <c r="E62" i="23"/>
  <c r="F61" i="23"/>
  <c r="G60" i="23"/>
  <c r="H59" i="23"/>
  <c r="I58" i="23"/>
  <c r="J57" i="23"/>
  <c r="I104" i="23"/>
  <c r="J103" i="23"/>
  <c r="K102" i="23"/>
  <c r="G158" i="23" s="1"/>
  <c r="C102" i="23"/>
  <c r="C158" i="23" s="1"/>
  <c r="D101" i="23"/>
  <c r="D157" i="23" s="1"/>
  <c r="E100" i="23"/>
  <c r="F99" i="23"/>
  <c r="G98" i="23"/>
  <c r="H97" i="23"/>
  <c r="I96" i="23"/>
  <c r="J95" i="23"/>
  <c r="K94" i="23"/>
  <c r="G150" i="23" s="1"/>
  <c r="C94" i="23"/>
  <c r="C150" i="23" s="1"/>
  <c r="D93" i="23"/>
  <c r="D149" i="23" s="1"/>
  <c r="E92" i="23"/>
  <c r="F91" i="23"/>
  <c r="G90" i="23"/>
  <c r="H89" i="23"/>
  <c r="I88" i="23"/>
  <c r="J87" i="23"/>
  <c r="K86" i="23"/>
  <c r="G142" i="23" s="1"/>
  <c r="C86" i="23"/>
  <c r="C142" i="23" s="1"/>
  <c r="D85" i="23"/>
  <c r="D141" i="23" s="1"/>
  <c r="E84" i="23"/>
  <c r="F83" i="23"/>
  <c r="G82" i="23"/>
  <c r="H81" i="23"/>
  <c r="I80" i="23"/>
  <c r="J79" i="23"/>
  <c r="K78" i="23"/>
  <c r="G134" i="23" s="1"/>
  <c r="C78" i="23"/>
  <c r="C134" i="23" s="1"/>
  <c r="D77" i="23"/>
  <c r="D133" i="23" s="1"/>
  <c r="E76" i="23"/>
  <c r="F75" i="23"/>
  <c r="G74" i="23"/>
  <c r="H73" i="23"/>
  <c r="I72" i="23"/>
  <c r="J71" i="23"/>
  <c r="K70" i="23"/>
  <c r="G126" i="23" s="1"/>
  <c r="C70" i="23"/>
  <c r="C126" i="23" s="1"/>
  <c r="D69" i="23"/>
  <c r="D125" i="23" s="1"/>
  <c r="E68" i="23"/>
  <c r="F67" i="23"/>
  <c r="G66" i="23"/>
  <c r="H65" i="23"/>
  <c r="I64" i="23"/>
  <c r="J63" i="23"/>
  <c r="K62" i="23"/>
  <c r="G118" i="23" s="1"/>
  <c r="C62" i="23"/>
  <c r="C118" i="23" s="1"/>
  <c r="D61" i="23"/>
  <c r="D117" i="23" s="1"/>
  <c r="E60" i="23"/>
  <c r="F59" i="23"/>
  <c r="G58" i="23"/>
  <c r="H57" i="23"/>
  <c r="H104" i="23"/>
  <c r="I103" i="23"/>
  <c r="J102" i="23"/>
  <c r="K101" i="23"/>
  <c r="G157" i="23" s="1"/>
  <c r="C101" i="23"/>
  <c r="C157" i="23" s="1"/>
  <c r="D100" i="23"/>
  <c r="D156" i="23" s="1"/>
  <c r="E99" i="23"/>
  <c r="F98" i="23"/>
  <c r="G97" i="23"/>
  <c r="H96" i="23"/>
  <c r="I95" i="23"/>
  <c r="J94" i="23"/>
  <c r="K93" i="23"/>
  <c r="G149" i="23" s="1"/>
  <c r="C93" i="23"/>
  <c r="C149" i="23" s="1"/>
  <c r="D92" i="23"/>
  <c r="D148" i="23" s="1"/>
  <c r="E91" i="23"/>
  <c r="F90" i="23"/>
  <c r="G89" i="23"/>
  <c r="H88" i="23"/>
  <c r="I87" i="23"/>
  <c r="J86" i="23"/>
  <c r="K85" i="23"/>
  <c r="G141" i="23" s="1"/>
  <c r="C85" i="23"/>
  <c r="C141" i="23" s="1"/>
  <c r="D84" i="23"/>
  <c r="D140" i="23" s="1"/>
  <c r="E83" i="23"/>
  <c r="F82" i="23"/>
  <c r="G81" i="23"/>
  <c r="H80" i="23"/>
  <c r="I79" i="23"/>
  <c r="J78" i="23"/>
  <c r="K77" i="23"/>
  <c r="G133" i="23" s="1"/>
  <c r="C77" i="23"/>
  <c r="C133" i="23" s="1"/>
  <c r="D76" i="23"/>
  <c r="D132" i="23" s="1"/>
  <c r="E75" i="23"/>
  <c r="F74" i="23"/>
  <c r="G73" i="23"/>
  <c r="H72" i="23"/>
  <c r="I71" i="23"/>
  <c r="J70" i="23"/>
  <c r="K69" i="23"/>
  <c r="G125" i="23" s="1"/>
  <c r="C69" i="23"/>
  <c r="C125" i="23" s="1"/>
  <c r="D68" i="23"/>
  <c r="D124" i="23" s="1"/>
  <c r="E67" i="23"/>
  <c r="F66" i="23"/>
  <c r="G65" i="23"/>
  <c r="H64" i="23"/>
  <c r="I63" i="23"/>
  <c r="J62" i="23"/>
  <c r="K61" i="23"/>
  <c r="G117" i="23" s="1"/>
  <c r="C61" i="23"/>
  <c r="C117" i="23" s="1"/>
  <c r="D60" i="23"/>
  <c r="D116" i="23" s="1"/>
  <c r="E59" i="23"/>
  <c r="F58" i="23"/>
  <c r="G57" i="23"/>
  <c r="F113" i="23" s="1"/>
  <c r="G104" i="23"/>
  <c r="H103" i="23"/>
  <c r="I102" i="23"/>
  <c r="J101" i="23"/>
  <c r="K100" i="23"/>
  <c r="G156" i="23" s="1"/>
  <c r="C100" i="23"/>
  <c r="C156" i="23" s="1"/>
  <c r="D99" i="23"/>
  <c r="D155" i="23" s="1"/>
  <c r="E98" i="23"/>
  <c r="F97" i="23"/>
  <c r="G96" i="23"/>
  <c r="H95" i="23"/>
  <c r="I94" i="23"/>
  <c r="J93" i="23"/>
  <c r="K92" i="23"/>
  <c r="G148" i="23" s="1"/>
  <c r="C92" i="23"/>
  <c r="C148" i="23" s="1"/>
  <c r="D91" i="23"/>
  <c r="D147" i="23" s="1"/>
  <c r="E90" i="23"/>
  <c r="F89" i="23"/>
  <c r="G88" i="23"/>
  <c r="H87" i="23"/>
  <c r="I86" i="23"/>
  <c r="J85" i="23"/>
  <c r="K84" i="23"/>
  <c r="G140" i="23" s="1"/>
  <c r="C84" i="23"/>
  <c r="C140" i="23" s="1"/>
  <c r="D83" i="23"/>
  <c r="D139" i="23" s="1"/>
  <c r="E82" i="23"/>
  <c r="F81" i="23"/>
  <c r="G80" i="23"/>
  <c r="H79" i="23"/>
  <c r="I78" i="23"/>
  <c r="J77" i="23"/>
  <c r="K76" i="23"/>
  <c r="G132" i="23" s="1"/>
  <c r="C76" i="23"/>
  <c r="C132" i="23" s="1"/>
  <c r="D75" i="23"/>
  <c r="D131" i="23" s="1"/>
  <c r="E74" i="23"/>
  <c r="F73" i="23"/>
  <c r="G72" i="23"/>
  <c r="H71" i="23"/>
  <c r="I70" i="23"/>
  <c r="J69" i="23"/>
  <c r="K68" i="23"/>
  <c r="G124" i="23" s="1"/>
  <c r="C68" i="23"/>
  <c r="C124" i="23" s="1"/>
  <c r="D67" i="23"/>
  <c r="D123" i="23" s="1"/>
  <c r="E66" i="23"/>
  <c r="F65" i="23"/>
  <c r="G64" i="23"/>
  <c r="H63" i="23"/>
  <c r="I62" i="23"/>
  <c r="J61" i="23"/>
  <c r="K60" i="23"/>
  <c r="G116" i="23" s="1"/>
  <c r="C60" i="23"/>
  <c r="C116" i="23" s="1"/>
  <c r="D59" i="23"/>
  <c r="D115" i="23" s="1"/>
  <c r="E58" i="23"/>
  <c r="F57" i="23"/>
  <c r="E104" i="23"/>
  <c r="F103" i="23"/>
  <c r="G102" i="23"/>
  <c r="H101" i="23"/>
  <c r="I100" i="23"/>
  <c r="J99" i="23"/>
  <c r="K98" i="23"/>
  <c r="G154" i="23" s="1"/>
  <c r="C98" i="23"/>
  <c r="C154" i="23" s="1"/>
  <c r="D97" i="23"/>
  <c r="D153" i="23" s="1"/>
  <c r="E96" i="23"/>
  <c r="F95" i="23"/>
  <c r="G94" i="23"/>
  <c r="H93" i="23"/>
  <c r="I92" i="23"/>
  <c r="J91" i="23"/>
  <c r="K90" i="23"/>
  <c r="G146" i="23" s="1"/>
  <c r="C90" i="23"/>
  <c r="C146" i="23" s="1"/>
  <c r="D89" i="23"/>
  <c r="D145" i="23" s="1"/>
  <c r="E88" i="23"/>
  <c r="F87" i="23"/>
  <c r="G86" i="23"/>
  <c r="H85" i="23"/>
  <c r="I84" i="23"/>
  <c r="J83" i="23"/>
  <c r="K82" i="23"/>
  <c r="G138" i="23" s="1"/>
  <c r="C82" i="23"/>
  <c r="C138" i="23" s="1"/>
  <c r="D81" i="23"/>
  <c r="D137" i="23" s="1"/>
  <c r="E80" i="23"/>
  <c r="F79" i="23"/>
  <c r="G78" i="23"/>
  <c r="H77" i="23"/>
  <c r="I76" i="23"/>
  <c r="J75" i="23"/>
  <c r="K74" i="23"/>
  <c r="G130" i="23" s="1"/>
  <c r="C74" i="23"/>
  <c r="C130" i="23" s="1"/>
  <c r="D73" i="23"/>
  <c r="D129" i="23" s="1"/>
  <c r="E72" i="23"/>
  <c r="F71" i="23"/>
  <c r="G70" i="23"/>
  <c r="H69" i="23"/>
  <c r="I68" i="23"/>
  <c r="J67" i="23"/>
  <c r="K66" i="23"/>
  <c r="G122" i="23" s="1"/>
  <c r="C66" i="23"/>
  <c r="C122" i="23" s="1"/>
  <c r="D65" i="23"/>
  <c r="D121" i="23" s="1"/>
  <c r="E64" i="23"/>
  <c r="F63" i="23"/>
  <c r="G62" i="23"/>
  <c r="H61" i="23"/>
  <c r="I60" i="23"/>
  <c r="J59" i="23"/>
  <c r="K58" i="23"/>
  <c r="G114" i="23" s="1"/>
  <c r="C58" i="23"/>
  <c r="C114" i="23" s="1"/>
  <c r="D57" i="23"/>
  <c r="D113" i="23" s="1"/>
  <c r="C59" i="23"/>
  <c r="C115" i="23" s="1"/>
  <c r="G61" i="23"/>
  <c r="K63" i="23"/>
  <c r="G119" i="23" s="1"/>
  <c r="D66" i="23"/>
  <c r="D122" i="23" s="1"/>
  <c r="H68" i="23"/>
  <c r="C71" i="23"/>
  <c r="C127" i="23" s="1"/>
  <c r="E73" i="23"/>
  <c r="I75" i="23"/>
  <c r="D78" i="23"/>
  <c r="D134" i="23" s="1"/>
  <c r="F80" i="23"/>
  <c r="J82" i="23"/>
  <c r="E85" i="23"/>
  <c r="G87" i="23"/>
  <c r="K89" i="23"/>
  <c r="G145" i="23" s="1"/>
  <c r="F92" i="23"/>
  <c r="H94" i="23"/>
  <c r="C97" i="23"/>
  <c r="C153" i="23" s="1"/>
  <c r="G99" i="23"/>
  <c r="I101" i="23"/>
  <c r="D104" i="23"/>
  <c r="D160" i="23" s="1"/>
  <c r="H60" i="23"/>
  <c r="F84" i="23"/>
  <c r="I77" i="23"/>
  <c r="C57" i="23"/>
  <c r="C113" i="23" s="1"/>
  <c r="G59" i="23"/>
  <c r="I61" i="23"/>
  <c r="D64" i="23"/>
  <c r="D120" i="23" s="1"/>
  <c r="H66" i="23"/>
  <c r="J68" i="23"/>
  <c r="E71" i="23"/>
  <c r="I73" i="23"/>
  <c r="K75" i="23"/>
  <c r="G131" i="23" s="1"/>
  <c r="F78" i="23"/>
  <c r="J80" i="23"/>
  <c r="C83" i="23"/>
  <c r="C139" i="23" s="1"/>
  <c r="G85" i="23"/>
  <c r="K87" i="23"/>
  <c r="G143" i="23" s="1"/>
  <c r="D90" i="23"/>
  <c r="D146" i="23" s="1"/>
  <c r="H92" i="23"/>
  <c r="C95" i="23"/>
  <c r="C151" i="23" s="1"/>
  <c r="E97" i="23"/>
  <c r="I99" i="23"/>
  <c r="D102" i="23"/>
  <c r="D158" i="23" s="1"/>
  <c r="F104" i="23"/>
  <c r="G79" i="23"/>
  <c r="G63" i="23"/>
  <c r="E87" i="23"/>
  <c r="E57" i="23"/>
  <c r="I59" i="23"/>
  <c r="D62" i="23"/>
  <c r="D118" i="23" s="1"/>
  <c r="F64" i="23"/>
  <c r="J66" i="23"/>
  <c r="E69" i="23"/>
  <c r="G71" i="23"/>
  <c r="K73" i="23"/>
  <c r="G129" i="23" s="1"/>
  <c r="F76" i="23"/>
  <c r="H78" i="23"/>
  <c r="C81" i="23"/>
  <c r="C137" i="23" s="1"/>
  <c r="G83" i="23"/>
  <c r="I85" i="23"/>
  <c r="D88" i="23"/>
  <c r="D144" i="23" s="1"/>
  <c r="H90" i="23"/>
  <c r="J92" i="23"/>
  <c r="E95" i="23"/>
  <c r="I97" i="23"/>
  <c r="K99" i="23"/>
  <c r="G155" i="23" s="1"/>
  <c r="F102" i="23"/>
  <c r="J104" i="23"/>
  <c r="D58" i="23"/>
  <c r="D114" i="23" s="1"/>
  <c r="F72" i="23"/>
  <c r="H86" i="23"/>
  <c r="H98" i="23"/>
  <c r="C73" i="23"/>
  <c r="C129" i="23" s="1"/>
  <c r="H82" i="23"/>
  <c r="I57" i="23"/>
  <c r="K59" i="23"/>
  <c r="G115" i="23" s="1"/>
  <c r="F62" i="23"/>
  <c r="J64" i="23"/>
  <c r="C67" i="23"/>
  <c r="C123" i="23" s="1"/>
  <c r="G69" i="23"/>
  <c r="K71" i="23"/>
  <c r="G127" i="23" s="1"/>
  <c r="D74" i="23"/>
  <c r="D130" i="23" s="1"/>
  <c r="H76" i="23"/>
  <c r="C79" i="23"/>
  <c r="C135" i="23" s="1"/>
  <c r="E81" i="23"/>
  <c r="I83" i="23"/>
  <c r="D86" i="23"/>
  <c r="D142" i="23" s="1"/>
  <c r="F88" i="23"/>
  <c r="J90" i="23"/>
  <c r="E93" i="23"/>
  <c r="G95" i="23"/>
  <c r="K97" i="23"/>
  <c r="G153" i="23" s="1"/>
  <c r="F100" i="23"/>
  <c r="H102" i="23"/>
  <c r="D70" i="23"/>
  <c r="D126" i="23" s="1"/>
  <c r="K81" i="23"/>
  <c r="G137" i="23" s="1"/>
  <c r="D96" i="23"/>
  <c r="D152" i="23" s="1"/>
  <c r="K65" i="23"/>
  <c r="G121" i="23" s="1"/>
  <c r="K57" i="23"/>
  <c r="G113" i="23" s="1"/>
  <c r="F60" i="23"/>
  <c r="H62" i="23"/>
  <c r="C65" i="23"/>
  <c r="C121" i="23" s="1"/>
  <c r="G67" i="23"/>
  <c r="I69" i="23"/>
  <c r="D72" i="23"/>
  <c r="D128" i="23" s="1"/>
  <c r="H74" i="23"/>
  <c r="J76" i="23"/>
  <c r="E79" i="23"/>
  <c r="I81" i="23"/>
  <c r="K83" i="23"/>
  <c r="G139" i="23" s="1"/>
  <c r="F86" i="23"/>
  <c r="J88" i="23"/>
  <c r="C91" i="23"/>
  <c r="C147" i="23" s="1"/>
  <c r="G93" i="23"/>
  <c r="K95" i="23"/>
  <c r="G151" i="23" s="1"/>
  <c r="D98" i="23"/>
  <c r="D154" i="23" s="1"/>
  <c r="H100" i="23"/>
  <c r="C103" i="23"/>
  <c r="C159" i="23" s="1"/>
  <c r="J57" i="22"/>
  <c r="H61" i="22"/>
  <c r="J67" i="22"/>
  <c r="K74" i="22"/>
  <c r="G130" i="22" s="1"/>
  <c r="C82" i="22"/>
  <c r="C138" i="22" s="1"/>
  <c r="D89" i="22"/>
  <c r="E96" i="22"/>
  <c r="F103" i="22"/>
  <c r="J75" i="22"/>
  <c r="C58" i="22"/>
  <c r="C114" i="22" s="1"/>
  <c r="K82" i="22"/>
  <c r="G138" i="22" s="1"/>
  <c r="G62" i="22"/>
  <c r="I76" i="22"/>
  <c r="C98" i="22"/>
  <c r="C154" i="22" s="1"/>
  <c r="E62" i="22"/>
  <c r="D97" i="22"/>
  <c r="I68" i="22"/>
  <c r="C90" i="22"/>
  <c r="C146" i="22" s="1"/>
  <c r="E104" i="22"/>
  <c r="I58" i="22"/>
  <c r="H69" i="22"/>
  <c r="J83" i="22"/>
  <c r="K90" i="22"/>
  <c r="G146" i="22" s="1"/>
  <c r="K58" i="22"/>
  <c r="G114" i="22" s="1"/>
  <c r="F63" i="22"/>
  <c r="G70" i="22"/>
  <c r="H77" i="22"/>
  <c r="I84" i="22"/>
  <c r="J91" i="22"/>
  <c r="K98" i="22"/>
  <c r="G154" i="22" s="1"/>
  <c r="H59" i="22"/>
  <c r="E64" i="22"/>
  <c r="F71" i="22"/>
  <c r="G78" i="22"/>
  <c r="H85" i="22"/>
  <c r="I92" i="22"/>
  <c r="D104" i="22"/>
  <c r="E103" i="22"/>
  <c r="F102" i="22"/>
  <c r="G101" i="22"/>
  <c r="H100" i="22"/>
  <c r="I99" i="22"/>
  <c r="J98" i="22"/>
  <c r="K97" i="22"/>
  <c r="G153" i="22" s="1"/>
  <c r="C97" i="22"/>
  <c r="C153" i="22" s="1"/>
  <c r="D96" i="22"/>
  <c r="E95" i="22"/>
  <c r="F94" i="22"/>
  <c r="G93" i="22"/>
  <c r="H92" i="22"/>
  <c r="I91" i="22"/>
  <c r="J90" i="22"/>
  <c r="K89" i="22"/>
  <c r="G145" i="22" s="1"/>
  <c r="C89" i="22"/>
  <c r="C145" i="22" s="1"/>
  <c r="D88" i="22"/>
  <c r="E87" i="22"/>
  <c r="F86" i="22"/>
  <c r="G85" i="22"/>
  <c r="H84" i="22"/>
  <c r="I83" i="22"/>
  <c r="J82" i="22"/>
  <c r="K81" i="22"/>
  <c r="G137" i="22" s="1"/>
  <c r="C81" i="22"/>
  <c r="C137" i="22" s="1"/>
  <c r="D80" i="22"/>
  <c r="E79" i="22"/>
  <c r="F78" i="22"/>
  <c r="G77" i="22"/>
  <c r="H76" i="22"/>
  <c r="I75" i="22"/>
  <c r="J74" i="22"/>
  <c r="K73" i="22"/>
  <c r="G129" i="22" s="1"/>
  <c r="C73" i="22"/>
  <c r="C129" i="22" s="1"/>
  <c r="D72" i="22"/>
  <c r="E71" i="22"/>
  <c r="F70" i="22"/>
  <c r="G69" i="22"/>
  <c r="H68" i="22"/>
  <c r="I67" i="22"/>
  <c r="J66" i="22"/>
  <c r="K65" i="22"/>
  <c r="G121" i="22" s="1"/>
  <c r="C65" i="22"/>
  <c r="C121" i="22" s="1"/>
  <c r="D64" i="22"/>
  <c r="E63" i="22"/>
  <c r="F62" i="22"/>
  <c r="G61" i="22"/>
  <c r="H60" i="22"/>
  <c r="I59" i="22"/>
  <c r="J58" i="22"/>
  <c r="K57" i="22"/>
  <c r="G113" i="22" s="1"/>
  <c r="C57" i="22"/>
  <c r="C113" i="22" s="1"/>
  <c r="F61" i="22"/>
  <c r="K104" i="22"/>
  <c r="G160" i="22" s="1"/>
  <c r="C104" i="22"/>
  <c r="C160" i="22" s="1"/>
  <c r="D103" i="22"/>
  <c r="E102" i="22"/>
  <c r="F101" i="22"/>
  <c r="G100" i="22"/>
  <c r="H99" i="22"/>
  <c r="I98" i="22"/>
  <c r="J97" i="22"/>
  <c r="K96" i="22"/>
  <c r="G152" i="22" s="1"/>
  <c r="C96" i="22"/>
  <c r="C152" i="22" s="1"/>
  <c r="D95" i="22"/>
  <c r="E94" i="22"/>
  <c r="F93" i="22"/>
  <c r="G92" i="22"/>
  <c r="H91" i="22"/>
  <c r="I90" i="22"/>
  <c r="J89" i="22"/>
  <c r="K88" i="22"/>
  <c r="G144" i="22" s="1"/>
  <c r="C88" i="22"/>
  <c r="C144" i="22" s="1"/>
  <c r="D87" i="22"/>
  <c r="E86" i="22"/>
  <c r="F85" i="22"/>
  <c r="G84" i="22"/>
  <c r="H83" i="22"/>
  <c r="I82" i="22"/>
  <c r="J81" i="22"/>
  <c r="K80" i="22"/>
  <c r="G136" i="22" s="1"/>
  <c r="C80" i="22"/>
  <c r="C136" i="22" s="1"/>
  <c r="D79" i="22"/>
  <c r="E78" i="22"/>
  <c r="F77" i="22"/>
  <c r="G76" i="22"/>
  <c r="H75" i="22"/>
  <c r="I74" i="22"/>
  <c r="J73" i="22"/>
  <c r="K72" i="22"/>
  <c r="G128" i="22" s="1"/>
  <c r="C72" i="22"/>
  <c r="C128" i="22" s="1"/>
  <c r="D71" i="22"/>
  <c r="E70" i="22"/>
  <c r="F69" i="22"/>
  <c r="G68" i="22"/>
  <c r="H67" i="22"/>
  <c r="I66" i="22"/>
  <c r="J65" i="22"/>
  <c r="K64" i="22"/>
  <c r="G120" i="22" s="1"/>
  <c r="C64" i="22"/>
  <c r="C120" i="22" s="1"/>
  <c r="D63" i="22"/>
  <c r="J104" i="22"/>
  <c r="K103" i="22"/>
  <c r="G159" i="22" s="1"/>
  <c r="C103" i="22"/>
  <c r="C159" i="22" s="1"/>
  <c r="D102" i="22"/>
  <c r="E101" i="22"/>
  <c r="F100" i="22"/>
  <c r="G99" i="22"/>
  <c r="H98" i="22"/>
  <c r="I97" i="22"/>
  <c r="J96" i="22"/>
  <c r="K95" i="22"/>
  <c r="G151" i="22" s="1"/>
  <c r="C95" i="22"/>
  <c r="C151" i="22" s="1"/>
  <c r="D94" i="22"/>
  <c r="E93" i="22"/>
  <c r="F92" i="22"/>
  <c r="G91" i="22"/>
  <c r="H90" i="22"/>
  <c r="I89" i="22"/>
  <c r="J88" i="22"/>
  <c r="K87" i="22"/>
  <c r="G143" i="22" s="1"/>
  <c r="C87" i="22"/>
  <c r="C143" i="22" s="1"/>
  <c r="D86" i="22"/>
  <c r="E85" i="22"/>
  <c r="F84" i="22"/>
  <c r="G83" i="22"/>
  <c r="H82" i="22"/>
  <c r="I81" i="22"/>
  <c r="J80" i="22"/>
  <c r="K79" i="22"/>
  <c r="G135" i="22" s="1"/>
  <c r="C79" i="22"/>
  <c r="C135" i="22" s="1"/>
  <c r="D78" i="22"/>
  <c r="E77" i="22"/>
  <c r="F76" i="22"/>
  <c r="G75" i="22"/>
  <c r="H74" i="22"/>
  <c r="I73" i="22"/>
  <c r="J72" i="22"/>
  <c r="K71" i="22"/>
  <c r="G127" i="22" s="1"/>
  <c r="C71" i="22"/>
  <c r="C127" i="22" s="1"/>
  <c r="D70" i="22"/>
  <c r="E69" i="22"/>
  <c r="F68" i="22"/>
  <c r="G67" i="22"/>
  <c r="H66" i="22"/>
  <c r="I65" i="22"/>
  <c r="J64" i="22"/>
  <c r="K63" i="22"/>
  <c r="G119" i="22" s="1"/>
  <c r="C63" i="22"/>
  <c r="C119" i="22" s="1"/>
  <c r="D62" i="22"/>
  <c r="E61" i="22"/>
  <c r="F60" i="22"/>
  <c r="G59" i="22"/>
  <c r="H58" i="22"/>
  <c r="I57" i="22"/>
  <c r="I104" i="22"/>
  <c r="J103" i="22"/>
  <c r="K102" i="22"/>
  <c r="G158" i="22" s="1"/>
  <c r="C102" i="22"/>
  <c r="C158" i="22" s="1"/>
  <c r="D101" i="22"/>
  <c r="E100" i="22"/>
  <c r="F99" i="22"/>
  <c r="G98" i="22"/>
  <c r="H97" i="22"/>
  <c r="I96" i="22"/>
  <c r="J95" i="22"/>
  <c r="K94" i="22"/>
  <c r="G150" i="22" s="1"/>
  <c r="C94" i="22"/>
  <c r="C150" i="22" s="1"/>
  <c r="D93" i="22"/>
  <c r="E92" i="22"/>
  <c r="F91" i="22"/>
  <c r="G90" i="22"/>
  <c r="H89" i="22"/>
  <c r="I88" i="22"/>
  <c r="J87" i="22"/>
  <c r="K86" i="22"/>
  <c r="G142" i="22" s="1"/>
  <c r="C86" i="22"/>
  <c r="C142" i="22" s="1"/>
  <c r="D85" i="22"/>
  <c r="E84" i="22"/>
  <c r="F83" i="22"/>
  <c r="G82" i="22"/>
  <c r="H81" i="22"/>
  <c r="I80" i="22"/>
  <c r="J79" i="22"/>
  <c r="K78" i="22"/>
  <c r="G134" i="22" s="1"/>
  <c r="C78" i="22"/>
  <c r="C134" i="22" s="1"/>
  <c r="D77" i="22"/>
  <c r="E76" i="22"/>
  <c r="F75" i="22"/>
  <c r="G74" i="22"/>
  <c r="H73" i="22"/>
  <c r="I72" i="22"/>
  <c r="J71" i="22"/>
  <c r="K70" i="22"/>
  <c r="G126" i="22" s="1"/>
  <c r="C70" i="22"/>
  <c r="C126" i="22" s="1"/>
  <c r="D69" i="22"/>
  <c r="E68" i="22"/>
  <c r="F67" i="22"/>
  <c r="G66" i="22"/>
  <c r="H65" i="22"/>
  <c r="I64" i="22"/>
  <c r="J63" i="22"/>
  <c r="K62" i="22"/>
  <c r="G118" i="22" s="1"/>
  <c r="C62" i="22"/>
  <c r="C118" i="22" s="1"/>
  <c r="D61" i="22"/>
  <c r="E60" i="22"/>
  <c r="F59" i="22"/>
  <c r="G58" i="22"/>
  <c r="H57" i="22"/>
  <c r="H104" i="22"/>
  <c r="I103" i="22"/>
  <c r="J102" i="22"/>
  <c r="K101" i="22"/>
  <c r="G157" i="22" s="1"/>
  <c r="C101" i="22"/>
  <c r="C157" i="22" s="1"/>
  <c r="D100" i="22"/>
  <c r="E99" i="22"/>
  <c r="F98" i="22"/>
  <c r="G97" i="22"/>
  <c r="H96" i="22"/>
  <c r="I95" i="22"/>
  <c r="J94" i="22"/>
  <c r="K93" i="22"/>
  <c r="G149" i="22" s="1"/>
  <c r="C93" i="22"/>
  <c r="C149" i="22" s="1"/>
  <c r="D92" i="22"/>
  <c r="E91" i="22"/>
  <c r="F90" i="22"/>
  <c r="G89" i="22"/>
  <c r="H88" i="22"/>
  <c r="I87" i="22"/>
  <c r="J86" i="22"/>
  <c r="K85" i="22"/>
  <c r="G141" i="22" s="1"/>
  <c r="C85" i="22"/>
  <c r="C141" i="22" s="1"/>
  <c r="D84" i="22"/>
  <c r="E83" i="22"/>
  <c r="F82" i="22"/>
  <c r="G81" i="22"/>
  <c r="H80" i="22"/>
  <c r="I79" i="22"/>
  <c r="J78" i="22"/>
  <c r="K77" i="22"/>
  <c r="G133" i="22" s="1"/>
  <c r="C77" i="22"/>
  <c r="C133" i="22" s="1"/>
  <c r="D76" i="22"/>
  <c r="E75" i="22"/>
  <c r="F74" i="22"/>
  <c r="G73" i="22"/>
  <c r="H72" i="22"/>
  <c r="I71" i="22"/>
  <c r="J70" i="22"/>
  <c r="K69" i="22"/>
  <c r="G125" i="22" s="1"/>
  <c r="C69" i="22"/>
  <c r="C125" i="22" s="1"/>
  <c r="D68" i="22"/>
  <c r="E67" i="22"/>
  <c r="F66" i="22"/>
  <c r="G65" i="22"/>
  <c r="H64" i="22"/>
  <c r="I63" i="22"/>
  <c r="J62" i="22"/>
  <c r="K61" i="22"/>
  <c r="G117" i="22" s="1"/>
  <c r="C61" i="22"/>
  <c r="C117" i="22" s="1"/>
  <c r="D60" i="22"/>
  <c r="E59" i="22"/>
  <c r="F58" i="22"/>
  <c r="G57" i="22"/>
  <c r="F113" i="22" s="1"/>
  <c r="G104" i="22"/>
  <c r="H103" i="22"/>
  <c r="I102" i="22"/>
  <c r="J101" i="22"/>
  <c r="K100" i="22"/>
  <c r="G156" i="22" s="1"/>
  <c r="C100" i="22"/>
  <c r="C156" i="22" s="1"/>
  <c r="D99" i="22"/>
  <c r="E98" i="22"/>
  <c r="F97" i="22"/>
  <c r="G96" i="22"/>
  <c r="H95" i="22"/>
  <c r="I94" i="22"/>
  <c r="J93" i="22"/>
  <c r="K92" i="22"/>
  <c r="G148" i="22" s="1"/>
  <c r="C92" i="22"/>
  <c r="C148" i="22" s="1"/>
  <c r="D91" i="22"/>
  <c r="E90" i="22"/>
  <c r="F89" i="22"/>
  <c r="G88" i="22"/>
  <c r="H87" i="22"/>
  <c r="I86" i="22"/>
  <c r="J85" i="22"/>
  <c r="K84" i="22"/>
  <c r="G140" i="22" s="1"/>
  <c r="C84" i="22"/>
  <c r="C140" i="22" s="1"/>
  <c r="D83" i="22"/>
  <c r="E82" i="22"/>
  <c r="F81" i="22"/>
  <c r="G80" i="22"/>
  <c r="H79" i="22"/>
  <c r="I78" i="22"/>
  <c r="J77" i="22"/>
  <c r="K76" i="22"/>
  <c r="G132" i="22" s="1"/>
  <c r="C76" i="22"/>
  <c r="C132" i="22" s="1"/>
  <c r="D75" i="22"/>
  <c r="E74" i="22"/>
  <c r="F73" i="22"/>
  <c r="G72" i="22"/>
  <c r="H71" i="22"/>
  <c r="I70" i="22"/>
  <c r="J69" i="22"/>
  <c r="K68" i="22"/>
  <c r="G124" i="22" s="1"/>
  <c r="C68" i="22"/>
  <c r="C124" i="22" s="1"/>
  <c r="D67" i="22"/>
  <c r="E66" i="22"/>
  <c r="F65" i="22"/>
  <c r="G64" i="22"/>
  <c r="H63" i="22"/>
  <c r="I62" i="22"/>
  <c r="J61" i="22"/>
  <c r="K60" i="22"/>
  <c r="G116" i="22" s="1"/>
  <c r="C60" i="22"/>
  <c r="C116" i="22" s="1"/>
  <c r="D59" i="22"/>
  <c r="E58" i="22"/>
  <c r="F57" i="22"/>
  <c r="F104" i="22"/>
  <c r="G103" i="22"/>
  <c r="H102" i="22"/>
  <c r="I101" i="22"/>
  <c r="J100" i="22"/>
  <c r="K99" i="22"/>
  <c r="G155" i="22" s="1"/>
  <c r="C99" i="22"/>
  <c r="C155" i="22" s="1"/>
  <c r="D98" i="22"/>
  <c r="E97" i="22"/>
  <c r="F96" i="22"/>
  <c r="G95" i="22"/>
  <c r="H94" i="22"/>
  <c r="I93" i="22"/>
  <c r="J92" i="22"/>
  <c r="K91" i="22"/>
  <c r="G147" i="22" s="1"/>
  <c r="C91" i="22"/>
  <c r="C147" i="22" s="1"/>
  <c r="D90" i="22"/>
  <c r="E89" i="22"/>
  <c r="F88" i="22"/>
  <c r="G87" i="22"/>
  <c r="H86" i="22"/>
  <c r="I85" i="22"/>
  <c r="J84" i="22"/>
  <c r="K83" i="22"/>
  <c r="G139" i="22" s="1"/>
  <c r="C83" i="22"/>
  <c r="C139" i="22" s="1"/>
  <c r="D82" i="22"/>
  <c r="E81" i="22"/>
  <c r="F80" i="22"/>
  <c r="G79" i="22"/>
  <c r="H78" i="22"/>
  <c r="I77" i="22"/>
  <c r="J76" i="22"/>
  <c r="K75" i="22"/>
  <c r="G131" i="22" s="1"/>
  <c r="C75" i="22"/>
  <c r="C131" i="22" s="1"/>
  <c r="D74" i="22"/>
  <c r="E73" i="22"/>
  <c r="F72" i="22"/>
  <c r="G71" i="22"/>
  <c r="H70" i="22"/>
  <c r="I69" i="22"/>
  <c r="J68" i="22"/>
  <c r="K67" i="22"/>
  <c r="G123" i="22" s="1"/>
  <c r="C67" i="22"/>
  <c r="C123" i="22" s="1"/>
  <c r="D66" i="22"/>
  <c r="E65" i="22"/>
  <c r="F64" i="22"/>
  <c r="G63" i="22"/>
  <c r="H62" i="22"/>
  <c r="I61" i="22"/>
  <c r="J60" i="22"/>
  <c r="K59" i="22"/>
  <c r="G115" i="22" s="1"/>
  <c r="C59" i="22"/>
  <c r="C115" i="22" s="1"/>
  <c r="D58" i="22"/>
  <c r="E57" i="22"/>
  <c r="G60" i="22"/>
  <c r="C66" i="22"/>
  <c r="C122" i="22" s="1"/>
  <c r="D73" i="22"/>
  <c r="E80" i="22"/>
  <c r="F87" i="22"/>
  <c r="G94" i="22"/>
  <c r="H101" i="22"/>
  <c r="D57" i="22"/>
  <c r="D113" i="22" s="1"/>
  <c r="I60" i="22"/>
  <c r="K66" i="22"/>
  <c r="G122" i="22" s="1"/>
  <c r="C74" i="22"/>
  <c r="C130" i="22" s="1"/>
  <c r="D81" i="22"/>
  <c r="E88" i="22"/>
  <c r="F95" i="22"/>
  <c r="G102" i="22"/>
  <c r="D104" i="21"/>
  <c r="D160" i="21" s="1"/>
  <c r="E103" i="21"/>
  <c r="F102" i="21"/>
  <c r="G101" i="21"/>
  <c r="H100" i="21"/>
  <c r="I99" i="21"/>
  <c r="J98" i="21"/>
  <c r="K97" i="21"/>
  <c r="G153" i="21" s="1"/>
  <c r="C97" i="21"/>
  <c r="C153" i="21" s="1"/>
  <c r="D96" i="21"/>
  <c r="D152" i="21" s="1"/>
  <c r="E95" i="21"/>
  <c r="F94" i="21"/>
  <c r="G93" i="21"/>
  <c r="H92" i="21"/>
  <c r="I91" i="21"/>
  <c r="J90" i="21"/>
  <c r="K89" i="21"/>
  <c r="G145" i="21" s="1"/>
  <c r="C89" i="21"/>
  <c r="C145" i="21" s="1"/>
  <c r="D88" i="21"/>
  <c r="D144" i="21" s="1"/>
  <c r="E87" i="21"/>
  <c r="F86" i="21"/>
  <c r="G85" i="21"/>
  <c r="H84" i="21"/>
  <c r="I83" i="21"/>
  <c r="J82" i="21"/>
  <c r="K81" i="21"/>
  <c r="G137" i="21" s="1"/>
  <c r="C81" i="21"/>
  <c r="C137" i="21" s="1"/>
  <c r="D80" i="21"/>
  <c r="D136" i="21" s="1"/>
  <c r="E79" i="21"/>
  <c r="F78" i="21"/>
  <c r="G77" i="21"/>
  <c r="H76" i="21"/>
  <c r="I75" i="21"/>
  <c r="J74" i="21"/>
  <c r="K73" i="21"/>
  <c r="G129" i="21" s="1"/>
  <c r="C73" i="21"/>
  <c r="C129" i="21" s="1"/>
  <c r="D72" i="21"/>
  <c r="D128" i="21" s="1"/>
  <c r="E71" i="21"/>
  <c r="F70" i="21"/>
  <c r="G69" i="21"/>
  <c r="H68" i="21"/>
  <c r="I67" i="21"/>
  <c r="J66" i="21"/>
  <c r="K65" i="21"/>
  <c r="G121" i="21" s="1"/>
  <c r="C65" i="21"/>
  <c r="C121" i="21" s="1"/>
  <c r="D64" i="21"/>
  <c r="D120" i="21" s="1"/>
  <c r="E63" i="21"/>
  <c r="F62" i="21"/>
  <c r="G61" i="21"/>
  <c r="H60" i="21"/>
  <c r="I59" i="21"/>
  <c r="J58" i="21"/>
  <c r="K57" i="21"/>
  <c r="G113" i="21" s="1"/>
  <c r="C57" i="21"/>
  <c r="C113" i="21" s="1"/>
  <c r="K104" i="21"/>
  <c r="G160" i="21" s="1"/>
  <c r="C104" i="21"/>
  <c r="C160" i="21" s="1"/>
  <c r="D103" i="21"/>
  <c r="D159" i="21" s="1"/>
  <c r="E102" i="21"/>
  <c r="F101" i="21"/>
  <c r="G100" i="21"/>
  <c r="H99" i="21"/>
  <c r="I98" i="21"/>
  <c r="J97" i="21"/>
  <c r="K96" i="21"/>
  <c r="G152" i="21" s="1"/>
  <c r="C96" i="21"/>
  <c r="C152" i="21" s="1"/>
  <c r="D95" i="21"/>
  <c r="D151" i="21" s="1"/>
  <c r="E94" i="21"/>
  <c r="F93" i="21"/>
  <c r="G92" i="21"/>
  <c r="H91" i="21"/>
  <c r="I90" i="21"/>
  <c r="J89" i="21"/>
  <c r="K88" i="21"/>
  <c r="G144" i="21" s="1"/>
  <c r="C88" i="21"/>
  <c r="C144" i="21" s="1"/>
  <c r="D87" i="21"/>
  <c r="D143" i="21" s="1"/>
  <c r="E86" i="21"/>
  <c r="F85" i="21"/>
  <c r="G84" i="21"/>
  <c r="H83" i="21"/>
  <c r="I82" i="21"/>
  <c r="J81" i="21"/>
  <c r="K80" i="21"/>
  <c r="G136" i="21" s="1"/>
  <c r="C80" i="21"/>
  <c r="C136" i="21" s="1"/>
  <c r="D79" i="21"/>
  <c r="D135" i="21" s="1"/>
  <c r="E78" i="21"/>
  <c r="F77" i="21"/>
  <c r="G76" i="21"/>
  <c r="H75" i="21"/>
  <c r="I74" i="21"/>
  <c r="J73" i="21"/>
  <c r="K72" i="21"/>
  <c r="G128" i="21" s="1"/>
  <c r="C72" i="21"/>
  <c r="C128" i="21" s="1"/>
  <c r="D71" i="21"/>
  <c r="D127" i="21" s="1"/>
  <c r="E70" i="21"/>
  <c r="F69" i="21"/>
  <c r="G68" i="21"/>
  <c r="H67" i="21"/>
  <c r="I66" i="21"/>
  <c r="J65" i="21"/>
  <c r="K64" i="21"/>
  <c r="G120" i="21" s="1"/>
  <c r="C64" i="21"/>
  <c r="C120" i="21" s="1"/>
  <c r="D63" i="21"/>
  <c r="D119" i="21" s="1"/>
  <c r="E62" i="21"/>
  <c r="F61" i="21"/>
  <c r="G60" i="21"/>
  <c r="H59" i="21"/>
  <c r="I58" i="21"/>
  <c r="J57" i="21"/>
  <c r="J104" i="21"/>
  <c r="K103" i="21"/>
  <c r="G159" i="21" s="1"/>
  <c r="C103" i="21"/>
  <c r="C159" i="21" s="1"/>
  <c r="D102" i="21"/>
  <c r="D158" i="21" s="1"/>
  <c r="E101" i="21"/>
  <c r="F100" i="21"/>
  <c r="G99" i="21"/>
  <c r="H98" i="21"/>
  <c r="I97" i="21"/>
  <c r="J96" i="21"/>
  <c r="K95" i="21"/>
  <c r="G151" i="21" s="1"/>
  <c r="C95" i="21"/>
  <c r="C151" i="21" s="1"/>
  <c r="D94" i="21"/>
  <c r="D150" i="21" s="1"/>
  <c r="E93" i="21"/>
  <c r="F92" i="21"/>
  <c r="G91" i="21"/>
  <c r="H90" i="21"/>
  <c r="I89" i="21"/>
  <c r="J88" i="21"/>
  <c r="K87" i="21"/>
  <c r="G143" i="21" s="1"/>
  <c r="C87" i="21"/>
  <c r="C143" i="21" s="1"/>
  <c r="D86" i="21"/>
  <c r="D142" i="21" s="1"/>
  <c r="E85" i="21"/>
  <c r="F84" i="21"/>
  <c r="G83" i="21"/>
  <c r="H82" i="21"/>
  <c r="I81" i="21"/>
  <c r="J80" i="21"/>
  <c r="K79" i="21"/>
  <c r="G135" i="21" s="1"/>
  <c r="C79" i="21"/>
  <c r="C135" i="21" s="1"/>
  <c r="D78" i="21"/>
  <c r="D134" i="21" s="1"/>
  <c r="E77" i="21"/>
  <c r="F76" i="21"/>
  <c r="G75" i="21"/>
  <c r="H74" i="21"/>
  <c r="I73" i="21"/>
  <c r="J72" i="21"/>
  <c r="K71" i="21"/>
  <c r="G127" i="21" s="1"/>
  <c r="C71" i="21"/>
  <c r="C127" i="21" s="1"/>
  <c r="D70" i="21"/>
  <c r="D126" i="21" s="1"/>
  <c r="E69" i="21"/>
  <c r="F68" i="21"/>
  <c r="G67" i="21"/>
  <c r="H66" i="21"/>
  <c r="I65" i="21"/>
  <c r="J64" i="21"/>
  <c r="K63" i="21"/>
  <c r="G119" i="21" s="1"/>
  <c r="C63" i="21"/>
  <c r="C119" i="21" s="1"/>
  <c r="D62" i="21"/>
  <c r="D118" i="21" s="1"/>
  <c r="E61" i="21"/>
  <c r="F60" i="21"/>
  <c r="G59" i="21"/>
  <c r="H58" i="21"/>
  <c r="I57" i="21"/>
  <c r="I104" i="21"/>
  <c r="J103" i="21"/>
  <c r="K102" i="21"/>
  <c r="G158" i="21" s="1"/>
  <c r="C102" i="21"/>
  <c r="C158" i="21" s="1"/>
  <c r="D101" i="21"/>
  <c r="D157" i="21" s="1"/>
  <c r="E100" i="21"/>
  <c r="F99" i="21"/>
  <c r="G98" i="21"/>
  <c r="H97" i="21"/>
  <c r="I96" i="21"/>
  <c r="J95" i="21"/>
  <c r="K94" i="21"/>
  <c r="G150" i="21" s="1"/>
  <c r="C94" i="21"/>
  <c r="C150" i="21" s="1"/>
  <c r="D93" i="21"/>
  <c r="D149" i="21" s="1"/>
  <c r="E92" i="21"/>
  <c r="F91" i="21"/>
  <c r="G90" i="21"/>
  <c r="H89" i="21"/>
  <c r="I88" i="21"/>
  <c r="J87" i="21"/>
  <c r="K86" i="21"/>
  <c r="G142" i="21" s="1"/>
  <c r="C86" i="21"/>
  <c r="C142" i="21" s="1"/>
  <c r="D85" i="21"/>
  <c r="D141" i="21" s="1"/>
  <c r="E84" i="21"/>
  <c r="F83" i="21"/>
  <c r="G82" i="21"/>
  <c r="H81" i="21"/>
  <c r="I80" i="21"/>
  <c r="J79" i="21"/>
  <c r="K78" i="21"/>
  <c r="G134" i="21" s="1"/>
  <c r="C78" i="21"/>
  <c r="C134" i="21" s="1"/>
  <c r="D77" i="21"/>
  <c r="D133" i="21" s="1"/>
  <c r="E76" i="21"/>
  <c r="F75" i="21"/>
  <c r="G74" i="21"/>
  <c r="H73" i="21"/>
  <c r="I72" i="21"/>
  <c r="J71" i="21"/>
  <c r="K70" i="21"/>
  <c r="G126" i="21" s="1"/>
  <c r="C70" i="21"/>
  <c r="C126" i="21" s="1"/>
  <c r="D69" i="21"/>
  <c r="D125" i="21" s="1"/>
  <c r="E68" i="21"/>
  <c r="F67" i="21"/>
  <c r="G66" i="21"/>
  <c r="H65" i="21"/>
  <c r="I64" i="21"/>
  <c r="J63" i="21"/>
  <c r="K62" i="21"/>
  <c r="G118" i="21" s="1"/>
  <c r="C62" i="21"/>
  <c r="C118" i="21" s="1"/>
  <c r="D61" i="21"/>
  <c r="D117" i="21" s="1"/>
  <c r="E60" i="21"/>
  <c r="F59" i="21"/>
  <c r="G58" i="21"/>
  <c r="H57" i="21"/>
  <c r="H104" i="21"/>
  <c r="I103" i="21"/>
  <c r="J102" i="21"/>
  <c r="K101" i="21"/>
  <c r="G157" i="21" s="1"/>
  <c r="C101" i="21"/>
  <c r="C157" i="21" s="1"/>
  <c r="D100" i="21"/>
  <c r="D156" i="21" s="1"/>
  <c r="E99" i="21"/>
  <c r="F98" i="21"/>
  <c r="G97" i="21"/>
  <c r="H96" i="21"/>
  <c r="I95" i="21"/>
  <c r="J94" i="21"/>
  <c r="K93" i="21"/>
  <c r="G149" i="21" s="1"/>
  <c r="C93" i="21"/>
  <c r="C149" i="21" s="1"/>
  <c r="D92" i="21"/>
  <c r="D148" i="21" s="1"/>
  <c r="E91" i="21"/>
  <c r="F90" i="21"/>
  <c r="G89" i="21"/>
  <c r="H88" i="21"/>
  <c r="I87" i="21"/>
  <c r="J86" i="21"/>
  <c r="K85" i="21"/>
  <c r="G141" i="21" s="1"/>
  <c r="C85" i="21"/>
  <c r="C141" i="21" s="1"/>
  <c r="D84" i="21"/>
  <c r="D140" i="21" s="1"/>
  <c r="E83" i="21"/>
  <c r="F82" i="21"/>
  <c r="G81" i="21"/>
  <c r="H80" i="21"/>
  <c r="I79" i="21"/>
  <c r="J78" i="21"/>
  <c r="K77" i="21"/>
  <c r="G133" i="21" s="1"/>
  <c r="C77" i="21"/>
  <c r="C133" i="21" s="1"/>
  <c r="D76" i="21"/>
  <c r="D132" i="21" s="1"/>
  <c r="E75" i="21"/>
  <c r="F74" i="21"/>
  <c r="G73" i="21"/>
  <c r="H72" i="21"/>
  <c r="I71" i="21"/>
  <c r="J70" i="21"/>
  <c r="K69" i="21"/>
  <c r="G125" i="21" s="1"/>
  <c r="C69" i="21"/>
  <c r="C125" i="21" s="1"/>
  <c r="D68" i="21"/>
  <c r="D124" i="21" s="1"/>
  <c r="E67" i="21"/>
  <c r="F66" i="21"/>
  <c r="G65" i="21"/>
  <c r="H64" i="21"/>
  <c r="I63" i="21"/>
  <c r="J62" i="21"/>
  <c r="K61" i="21"/>
  <c r="G117" i="21" s="1"/>
  <c r="C61" i="21"/>
  <c r="C117" i="21" s="1"/>
  <c r="D60" i="21"/>
  <c r="D116" i="21" s="1"/>
  <c r="E59" i="21"/>
  <c r="F58" i="21"/>
  <c r="G57" i="21"/>
  <c r="F113" i="21" s="1"/>
  <c r="G104" i="21"/>
  <c r="H103" i="21"/>
  <c r="I102" i="21"/>
  <c r="J101" i="21"/>
  <c r="K100" i="21"/>
  <c r="G156" i="21" s="1"/>
  <c r="C100" i="21"/>
  <c r="C156" i="21" s="1"/>
  <c r="D99" i="21"/>
  <c r="D155" i="21" s="1"/>
  <c r="E98" i="21"/>
  <c r="F97" i="21"/>
  <c r="G96" i="21"/>
  <c r="H95" i="21"/>
  <c r="I94" i="21"/>
  <c r="J93" i="21"/>
  <c r="K92" i="21"/>
  <c r="G148" i="21" s="1"/>
  <c r="C92" i="21"/>
  <c r="C148" i="21" s="1"/>
  <c r="D91" i="21"/>
  <c r="D147" i="21" s="1"/>
  <c r="E90" i="21"/>
  <c r="F89" i="21"/>
  <c r="G88" i="21"/>
  <c r="H87" i="21"/>
  <c r="I86" i="21"/>
  <c r="J85" i="21"/>
  <c r="K84" i="21"/>
  <c r="G140" i="21" s="1"/>
  <c r="C84" i="21"/>
  <c r="C140" i="21" s="1"/>
  <c r="D83" i="21"/>
  <c r="D139" i="21" s="1"/>
  <c r="E82" i="21"/>
  <c r="F81" i="21"/>
  <c r="G80" i="21"/>
  <c r="H79" i="21"/>
  <c r="I78" i="21"/>
  <c r="J77" i="21"/>
  <c r="K76" i="21"/>
  <c r="G132" i="21" s="1"/>
  <c r="C76" i="21"/>
  <c r="C132" i="21" s="1"/>
  <c r="D75" i="21"/>
  <c r="D131" i="21" s="1"/>
  <c r="E74" i="21"/>
  <c r="F73" i="21"/>
  <c r="G72" i="21"/>
  <c r="H71" i="21"/>
  <c r="I70" i="21"/>
  <c r="J69" i="21"/>
  <c r="K68" i="21"/>
  <c r="G124" i="21" s="1"/>
  <c r="C68" i="21"/>
  <c r="C124" i="21" s="1"/>
  <c r="D67" i="21"/>
  <c r="D123" i="21" s="1"/>
  <c r="E66" i="21"/>
  <c r="F65" i="21"/>
  <c r="G64" i="21"/>
  <c r="H63" i="21"/>
  <c r="F104" i="21"/>
  <c r="G103" i="21"/>
  <c r="H102" i="21"/>
  <c r="I101" i="21"/>
  <c r="J100" i="21"/>
  <c r="K99" i="21"/>
  <c r="G155" i="21" s="1"/>
  <c r="C99" i="21"/>
  <c r="C155" i="21" s="1"/>
  <c r="D98" i="21"/>
  <c r="D154" i="21" s="1"/>
  <c r="E97" i="21"/>
  <c r="F96" i="21"/>
  <c r="G95" i="21"/>
  <c r="H94" i="21"/>
  <c r="I93" i="21"/>
  <c r="J92" i="21"/>
  <c r="K91" i="21"/>
  <c r="G147" i="21" s="1"/>
  <c r="C91" i="21"/>
  <c r="C147" i="21" s="1"/>
  <c r="D90" i="21"/>
  <c r="D146" i="21" s="1"/>
  <c r="E89" i="21"/>
  <c r="F88" i="21"/>
  <c r="G87" i="21"/>
  <c r="H86" i="21"/>
  <c r="I85" i="21"/>
  <c r="J84" i="21"/>
  <c r="K83" i="21"/>
  <c r="G139" i="21" s="1"/>
  <c r="C83" i="21"/>
  <c r="C139" i="21" s="1"/>
  <c r="D82" i="21"/>
  <c r="D138" i="21" s="1"/>
  <c r="E81" i="21"/>
  <c r="F80" i="21"/>
  <c r="G79" i="21"/>
  <c r="H78" i="21"/>
  <c r="I77" i="21"/>
  <c r="J76" i="21"/>
  <c r="K75" i="21"/>
  <c r="G131" i="21" s="1"/>
  <c r="C75" i="21"/>
  <c r="C131" i="21" s="1"/>
  <c r="D74" i="21"/>
  <c r="D130" i="21" s="1"/>
  <c r="E73" i="21"/>
  <c r="F72" i="21"/>
  <c r="G71" i="21"/>
  <c r="H70" i="21"/>
  <c r="I69" i="21"/>
  <c r="J68" i="21"/>
  <c r="K67" i="21"/>
  <c r="G123" i="21" s="1"/>
  <c r="C59" i="21"/>
  <c r="C115" i="21" s="1"/>
  <c r="H61" i="21"/>
  <c r="E64" i="21"/>
  <c r="J67" i="21"/>
  <c r="K74" i="21"/>
  <c r="G130" i="21" s="1"/>
  <c r="C82" i="21"/>
  <c r="C138" i="21" s="1"/>
  <c r="D89" i="21"/>
  <c r="D145" i="21" s="1"/>
  <c r="E96" i="21"/>
  <c r="F103" i="21"/>
  <c r="D59" i="21"/>
  <c r="D115" i="21" s="1"/>
  <c r="J75" i="21"/>
  <c r="K82" i="21"/>
  <c r="G138" i="21" s="1"/>
  <c r="E104" i="21"/>
  <c r="I68" i="21"/>
  <c r="E57" i="21"/>
  <c r="J59" i="21"/>
  <c r="J61" i="21"/>
  <c r="D65" i="21"/>
  <c r="D121" i="21" s="1"/>
  <c r="H69" i="21"/>
  <c r="I76" i="21"/>
  <c r="J83" i="21"/>
  <c r="K90" i="21"/>
  <c r="G146" i="21" s="1"/>
  <c r="C98" i="21"/>
  <c r="C154" i="21" s="1"/>
  <c r="F57" i="21"/>
  <c r="K59" i="21"/>
  <c r="G115" i="21" s="1"/>
  <c r="G62" i="21"/>
  <c r="E65" i="21"/>
  <c r="G70" i="21"/>
  <c r="H77" i="21"/>
  <c r="I84" i="21"/>
  <c r="J91" i="21"/>
  <c r="K98" i="21"/>
  <c r="G154" i="21" s="1"/>
  <c r="C58" i="21"/>
  <c r="C114" i="21" s="1"/>
  <c r="C60" i="21"/>
  <c r="C116" i="21" s="1"/>
  <c r="H62" i="21"/>
  <c r="C66" i="21"/>
  <c r="C122" i="21" s="1"/>
  <c r="F71" i="21"/>
  <c r="G78" i="21"/>
  <c r="H85" i="21"/>
  <c r="I92" i="21"/>
  <c r="J99" i="21"/>
  <c r="D58" i="21"/>
  <c r="D114" i="21" s="1"/>
  <c r="I60" i="21"/>
  <c r="I62" i="21"/>
  <c r="D66" i="21"/>
  <c r="D122" i="21" s="1"/>
  <c r="E72" i="21"/>
  <c r="F79" i="21"/>
  <c r="G86" i="21"/>
  <c r="H93" i="21"/>
  <c r="I100" i="21"/>
  <c r="E58" i="21"/>
  <c r="J60" i="21"/>
  <c r="F63" i="21"/>
  <c r="K66" i="21"/>
  <c r="G122" i="21" s="1"/>
  <c r="D73" i="21"/>
  <c r="D129" i="21" s="1"/>
  <c r="E80" i="21"/>
  <c r="F87" i="21"/>
  <c r="G94" i="21"/>
  <c r="H101" i="21"/>
  <c r="K58" i="21"/>
  <c r="G114" i="21" s="1"/>
  <c r="K60" i="21"/>
  <c r="G116" i="21" s="1"/>
  <c r="G63" i="21"/>
  <c r="C67" i="21"/>
  <c r="C123" i="21" s="1"/>
  <c r="C74" i="21"/>
  <c r="C130" i="21" s="1"/>
  <c r="D81" i="21"/>
  <c r="D137" i="21" s="1"/>
  <c r="E88" i="21"/>
  <c r="F95" i="21"/>
  <c r="G102" i="21"/>
  <c r="E57" i="14"/>
  <c r="I61" i="14"/>
  <c r="J68" i="14"/>
  <c r="K75" i="14"/>
  <c r="G131" i="14" s="1"/>
  <c r="C83" i="14"/>
  <c r="C139" i="14" s="1"/>
  <c r="D90" i="14"/>
  <c r="D146" i="14" s="1"/>
  <c r="E97" i="14"/>
  <c r="F104" i="14"/>
  <c r="K67" i="14"/>
  <c r="G123" i="14" s="1"/>
  <c r="I69" i="14"/>
  <c r="K83" i="14"/>
  <c r="G139" i="14" s="1"/>
  <c r="C91" i="14"/>
  <c r="C147" i="14" s="1"/>
  <c r="F96" i="14"/>
  <c r="I57" i="14"/>
  <c r="J76" i="14"/>
  <c r="D58" i="14"/>
  <c r="D114" i="14" s="1"/>
  <c r="G63" i="14"/>
  <c r="H70" i="14"/>
  <c r="I77" i="14"/>
  <c r="J84" i="14"/>
  <c r="K91" i="14"/>
  <c r="G147" i="14" s="1"/>
  <c r="D104" i="14"/>
  <c r="D160" i="14" s="1"/>
  <c r="E103" i="14"/>
  <c r="F102" i="14"/>
  <c r="G101" i="14"/>
  <c r="H100" i="14"/>
  <c r="I99" i="14"/>
  <c r="J98" i="14"/>
  <c r="K97" i="14"/>
  <c r="G153" i="14" s="1"/>
  <c r="C97" i="14"/>
  <c r="C153" i="14" s="1"/>
  <c r="D96" i="14"/>
  <c r="D152" i="14" s="1"/>
  <c r="E95" i="14"/>
  <c r="F94" i="14"/>
  <c r="G93" i="14"/>
  <c r="H92" i="14"/>
  <c r="I91" i="14"/>
  <c r="J90" i="14"/>
  <c r="K89" i="14"/>
  <c r="G145" i="14" s="1"/>
  <c r="C89" i="14"/>
  <c r="C145" i="14" s="1"/>
  <c r="D88" i="14"/>
  <c r="D144" i="14" s="1"/>
  <c r="E87" i="14"/>
  <c r="F86" i="14"/>
  <c r="G85" i="14"/>
  <c r="H84" i="14"/>
  <c r="I83" i="14"/>
  <c r="J82" i="14"/>
  <c r="K81" i="14"/>
  <c r="G137" i="14" s="1"/>
  <c r="C81" i="14"/>
  <c r="C137" i="14" s="1"/>
  <c r="D80" i="14"/>
  <c r="D136" i="14" s="1"/>
  <c r="E79" i="14"/>
  <c r="F78" i="14"/>
  <c r="G77" i="14"/>
  <c r="H76" i="14"/>
  <c r="I75" i="14"/>
  <c r="J74" i="14"/>
  <c r="K73" i="14"/>
  <c r="G129" i="14" s="1"/>
  <c r="C73" i="14"/>
  <c r="C129" i="14" s="1"/>
  <c r="D72" i="14"/>
  <c r="D128" i="14" s="1"/>
  <c r="E71" i="14"/>
  <c r="F70" i="14"/>
  <c r="G69" i="14"/>
  <c r="H68" i="14"/>
  <c r="I67" i="14"/>
  <c r="J66" i="14"/>
  <c r="K65" i="14"/>
  <c r="G121" i="14" s="1"/>
  <c r="C65" i="14"/>
  <c r="C121" i="14" s="1"/>
  <c r="D64" i="14"/>
  <c r="D120" i="14" s="1"/>
  <c r="E63" i="14"/>
  <c r="F62" i="14"/>
  <c r="G61" i="14"/>
  <c r="H60" i="14"/>
  <c r="I59" i="14"/>
  <c r="J58" i="14"/>
  <c r="K57" i="14"/>
  <c r="G113" i="14" s="1"/>
  <c r="C57" i="14"/>
  <c r="C113" i="14" s="1"/>
  <c r="K104" i="14"/>
  <c r="G160" i="14" s="1"/>
  <c r="C104" i="14"/>
  <c r="C160" i="14" s="1"/>
  <c r="D103" i="14"/>
  <c r="D159" i="14" s="1"/>
  <c r="E102" i="14"/>
  <c r="F101" i="14"/>
  <c r="G100" i="14"/>
  <c r="H99" i="14"/>
  <c r="I98" i="14"/>
  <c r="J97" i="14"/>
  <c r="K96" i="14"/>
  <c r="G152" i="14" s="1"/>
  <c r="C96" i="14"/>
  <c r="C152" i="14" s="1"/>
  <c r="D95" i="14"/>
  <c r="D151" i="14" s="1"/>
  <c r="E94" i="14"/>
  <c r="F93" i="14"/>
  <c r="G92" i="14"/>
  <c r="H91" i="14"/>
  <c r="I90" i="14"/>
  <c r="J89" i="14"/>
  <c r="K88" i="14"/>
  <c r="G144" i="14" s="1"/>
  <c r="C88" i="14"/>
  <c r="C144" i="14" s="1"/>
  <c r="D87" i="14"/>
  <c r="D143" i="14" s="1"/>
  <c r="E86" i="14"/>
  <c r="F85" i="14"/>
  <c r="G84" i="14"/>
  <c r="H83" i="14"/>
  <c r="I82" i="14"/>
  <c r="J81" i="14"/>
  <c r="K80" i="14"/>
  <c r="G136" i="14" s="1"/>
  <c r="C80" i="14"/>
  <c r="C136" i="14" s="1"/>
  <c r="D79" i="14"/>
  <c r="D135" i="14" s="1"/>
  <c r="E78" i="14"/>
  <c r="F77" i="14"/>
  <c r="G76" i="14"/>
  <c r="H75" i="14"/>
  <c r="I74" i="14"/>
  <c r="J73" i="14"/>
  <c r="K72" i="14"/>
  <c r="G128" i="14" s="1"/>
  <c r="C72" i="14"/>
  <c r="C128" i="14" s="1"/>
  <c r="D71" i="14"/>
  <c r="D127" i="14" s="1"/>
  <c r="E70" i="14"/>
  <c r="F69" i="14"/>
  <c r="G68" i="14"/>
  <c r="H67" i="14"/>
  <c r="I66" i="14"/>
  <c r="J65" i="14"/>
  <c r="K64" i="14"/>
  <c r="G120" i="14" s="1"/>
  <c r="C64" i="14"/>
  <c r="C120" i="14" s="1"/>
  <c r="D63" i="14"/>
  <c r="D119" i="14" s="1"/>
  <c r="E62" i="14"/>
  <c r="F61" i="14"/>
  <c r="G60" i="14"/>
  <c r="H59" i="14"/>
  <c r="I58" i="14"/>
  <c r="J57" i="14"/>
  <c r="J104" i="14"/>
  <c r="K103" i="14"/>
  <c r="G159" i="14" s="1"/>
  <c r="C103" i="14"/>
  <c r="C159" i="14" s="1"/>
  <c r="D102" i="14"/>
  <c r="D158" i="14" s="1"/>
  <c r="E101" i="14"/>
  <c r="F100" i="14"/>
  <c r="G99" i="14"/>
  <c r="H98" i="14"/>
  <c r="I97" i="14"/>
  <c r="J96" i="14"/>
  <c r="K95" i="14"/>
  <c r="G151" i="14" s="1"/>
  <c r="C95" i="14"/>
  <c r="C151" i="14" s="1"/>
  <c r="D94" i="14"/>
  <c r="D150" i="14" s="1"/>
  <c r="E93" i="14"/>
  <c r="F92" i="14"/>
  <c r="G91" i="14"/>
  <c r="H90" i="14"/>
  <c r="I89" i="14"/>
  <c r="J88" i="14"/>
  <c r="K87" i="14"/>
  <c r="G143" i="14" s="1"/>
  <c r="C87" i="14"/>
  <c r="C143" i="14" s="1"/>
  <c r="D86" i="14"/>
  <c r="D142" i="14" s="1"/>
  <c r="E85" i="14"/>
  <c r="F84" i="14"/>
  <c r="G83" i="14"/>
  <c r="H82" i="14"/>
  <c r="I81" i="14"/>
  <c r="J80" i="14"/>
  <c r="K79" i="14"/>
  <c r="G135" i="14" s="1"/>
  <c r="C79" i="14"/>
  <c r="C135" i="14" s="1"/>
  <c r="D78" i="14"/>
  <c r="D134" i="14" s="1"/>
  <c r="E77" i="14"/>
  <c r="F76" i="14"/>
  <c r="G75" i="14"/>
  <c r="H74" i="14"/>
  <c r="I73" i="14"/>
  <c r="J72" i="14"/>
  <c r="K71" i="14"/>
  <c r="G127" i="14" s="1"/>
  <c r="C71" i="14"/>
  <c r="C127" i="14" s="1"/>
  <c r="D70" i="14"/>
  <c r="D126" i="14" s="1"/>
  <c r="E69" i="14"/>
  <c r="F68" i="14"/>
  <c r="G67" i="14"/>
  <c r="H66" i="14"/>
  <c r="I65" i="14"/>
  <c r="J64" i="14"/>
  <c r="K63" i="14"/>
  <c r="G119" i="14" s="1"/>
  <c r="C63" i="14"/>
  <c r="C119" i="14" s="1"/>
  <c r="D62" i="14"/>
  <c r="D118" i="14" s="1"/>
  <c r="E61" i="14"/>
  <c r="F60" i="14"/>
  <c r="I104" i="14"/>
  <c r="J103" i="14"/>
  <c r="K102" i="14"/>
  <c r="G158" i="14" s="1"/>
  <c r="C102" i="14"/>
  <c r="C158" i="14" s="1"/>
  <c r="D101" i="14"/>
  <c r="D157" i="14" s="1"/>
  <c r="E100" i="14"/>
  <c r="F99" i="14"/>
  <c r="G98" i="14"/>
  <c r="H97" i="14"/>
  <c r="I96" i="14"/>
  <c r="J95" i="14"/>
  <c r="K94" i="14"/>
  <c r="G150" i="14" s="1"/>
  <c r="C94" i="14"/>
  <c r="C150" i="14" s="1"/>
  <c r="D93" i="14"/>
  <c r="D149" i="14" s="1"/>
  <c r="E92" i="14"/>
  <c r="F91" i="14"/>
  <c r="G90" i="14"/>
  <c r="H89" i="14"/>
  <c r="I88" i="14"/>
  <c r="J87" i="14"/>
  <c r="K86" i="14"/>
  <c r="G142" i="14" s="1"/>
  <c r="C86" i="14"/>
  <c r="C142" i="14" s="1"/>
  <c r="D85" i="14"/>
  <c r="D141" i="14" s="1"/>
  <c r="E84" i="14"/>
  <c r="F83" i="14"/>
  <c r="G82" i="14"/>
  <c r="H81" i="14"/>
  <c r="I80" i="14"/>
  <c r="J79" i="14"/>
  <c r="K78" i="14"/>
  <c r="G134" i="14" s="1"/>
  <c r="C78" i="14"/>
  <c r="C134" i="14" s="1"/>
  <c r="D77" i="14"/>
  <c r="D133" i="14" s="1"/>
  <c r="E76" i="14"/>
  <c r="F75" i="14"/>
  <c r="G74" i="14"/>
  <c r="H73" i="14"/>
  <c r="I72" i="14"/>
  <c r="J71" i="14"/>
  <c r="K70" i="14"/>
  <c r="G126" i="14" s="1"/>
  <c r="C70" i="14"/>
  <c r="C126" i="14" s="1"/>
  <c r="D69" i="14"/>
  <c r="D125" i="14" s="1"/>
  <c r="E68" i="14"/>
  <c r="F67" i="14"/>
  <c r="G66" i="14"/>
  <c r="H65" i="14"/>
  <c r="I64" i="14"/>
  <c r="J63" i="14"/>
  <c r="K62" i="14"/>
  <c r="G118" i="14" s="1"/>
  <c r="C62" i="14"/>
  <c r="C118" i="14" s="1"/>
  <c r="D61" i="14"/>
  <c r="D117" i="14" s="1"/>
  <c r="E60" i="14"/>
  <c r="F59" i="14"/>
  <c r="G58" i="14"/>
  <c r="H57" i="14"/>
  <c r="H104" i="14"/>
  <c r="I103" i="14"/>
  <c r="J102" i="14"/>
  <c r="K101" i="14"/>
  <c r="G157" i="14" s="1"/>
  <c r="C101" i="14"/>
  <c r="C157" i="14" s="1"/>
  <c r="D100" i="14"/>
  <c r="D156" i="14" s="1"/>
  <c r="E99" i="14"/>
  <c r="F98" i="14"/>
  <c r="G97" i="14"/>
  <c r="H96" i="14"/>
  <c r="I95" i="14"/>
  <c r="J94" i="14"/>
  <c r="K93" i="14"/>
  <c r="G149" i="14" s="1"/>
  <c r="C93" i="14"/>
  <c r="C149" i="14" s="1"/>
  <c r="D92" i="14"/>
  <c r="D148" i="14" s="1"/>
  <c r="E91" i="14"/>
  <c r="F90" i="14"/>
  <c r="G89" i="14"/>
  <c r="H88" i="14"/>
  <c r="I87" i="14"/>
  <c r="J86" i="14"/>
  <c r="K85" i="14"/>
  <c r="G141" i="14" s="1"/>
  <c r="C85" i="14"/>
  <c r="C141" i="14" s="1"/>
  <c r="D84" i="14"/>
  <c r="D140" i="14" s="1"/>
  <c r="E83" i="14"/>
  <c r="F82" i="14"/>
  <c r="G81" i="14"/>
  <c r="H80" i="14"/>
  <c r="I79" i="14"/>
  <c r="J78" i="14"/>
  <c r="K77" i="14"/>
  <c r="G133" i="14" s="1"/>
  <c r="C77" i="14"/>
  <c r="C133" i="14" s="1"/>
  <c r="D76" i="14"/>
  <c r="D132" i="14" s="1"/>
  <c r="E75" i="14"/>
  <c r="F74" i="14"/>
  <c r="G73" i="14"/>
  <c r="H72" i="14"/>
  <c r="I71" i="14"/>
  <c r="J70" i="14"/>
  <c r="K69" i="14"/>
  <c r="G125" i="14" s="1"/>
  <c r="C69" i="14"/>
  <c r="C125" i="14" s="1"/>
  <c r="D68" i="14"/>
  <c r="D124" i="14" s="1"/>
  <c r="E67" i="14"/>
  <c r="F66" i="14"/>
  <c r="G65" i="14"/>
  <c r="H64" i="14"/>
  <c r="I63" i="14"/>
  <c r="J62" i="14"/>
  <c r="K61" i="14"/>
  <c r="G117" i="14" s="1"/>
  <c r="C61" i="14"/>
  <c r="C117" i="14" s="1"/>
  <c r="D60" i="14"/>
  <c r="D116" i="14" s="1"/>
  <c r="E59" i="14"/>
  <c r="F58" i="14"/>
  <c r="G57" i="14"/>
  <c r="F113" i="14" s="1"/>
  <c r="G104" i="14"/>
  <c r="H103" i="14"/>
  <c r="I102" i="14"/>
  <c r="J101" i="14"/>
  <c r="K100" i="14"/>
  <c r="G156" i="14" s="1"/>
  <c r="C100" i="14"/>
  <c r="C156" i="14" s="1"/>
  <c r="D99" i="14"/>
  <c r="D155" i="14" s="1"/>
  <c r="E98" i="14"/>
  <c r="F97" i="14"/>
  <c r="G96" i="14"/>
  <c r="H95" i="14"/>
  <c r="I94" i="14"/>
  <c r="J93" i="14"/>
  <c r="K92" i="14"/>
  <c r="G148" i="14" s="1"/>
  <c r="C92" i="14"/>
  <c r="C148" i="14" s="1"/>
  <c r="D91" i="14"/>
  <c r="D147" i="14" s="1"/>
  <c r="E90" i="14"/>
  <c r="F89" i="14"/>
  <c r="G88" i="14"/>
  <c r="H87" i="14"/>
  <c r="I86" i="14"/>
  <c r="J85" i="14"/>
  <c r="K84" i="14"/>
  <c r="G140" i="14" s="1"/>
  <c r="C84" i="14"/>
  <c r="C140" i="14" s="1"/>
  <c r="D83" i="14"/>
  <c r="D139" i="14" s="1"/>
  <c r="E82" i="14"/>
  <c r="F81" i="14"/>
  <c r="G80" i="14"/>
  <c r="H79" i="14"/>
  <c r="I78" i="14"/>
  <c r="J77" i="14"/>
  <c r="K76" i="14"/>
  <c r="G132" i="14" s="1"/>
  <c r="C76" i="14"/>
  <c r="C132" i="14" s="1"/>
  <c r="D75" i="14"/>
  <c r="D131" i="14" s="1"/>
  <c r="E74" i="14"/>
  <c r="F73" i="14"/>
  <c r="G72" i="14"/>
  <c r="H71" i="14"/>
  <c r="I70" i="14"/>
  <c r="J69" i="14"/>
  <c r="K68" i="14"/>
  <c r="G124" i="14" s="1"/>
  <c r="C68" i="14"/>
  <c r="C124" i="14" s="1"/>
  <c r="D67" i="14"/>
  <c r="D123" i="14" s="1"/>
  <c r="E66" i="14"/>
  <c r="F65" i="14"/>
  <c r="G64" i="14"/>
  <c r="H63" i="14"/>
  <c r="I62" i="14"/>
  <c r="J61" i="14"/>
  <c r="K60" i="14"/>
  <c r="G116" i="14" s="1"/>
  <c r="C60" i="14"/>
  <c r="C116" i="14" s="1"/>
  <c r="D59" i="14"/>
  <c r="D115" i="14" s="1"/>
  <c r="E58" i="14"/>
  <c r="F57" i="14"/>
  <c r="E104" i="14"/>
  <c r="F103" i="14"/>
  <c r="G102" i="14"/>
  <c r="H101" i="14"/>
  <c r="I100" i="14"/>
  <c r="J99" i="14"/>
  <c r="K98" i="14"/>
  <c r="G154" i="14" s="1"/>
  <c r="C98" i="14"/>
  <c r="C154" i="14" s="1"/>
  <c r="D97" i="14"/>
  <c r="D153" i="14" s="1"/>
  <c r="E96" i="14"/>
  <c r="F95" i="14"/>
  <c r="G94" i="14"/>
  <c r="H93" i="14"/>
  <c r="I92" i="14"/>
  <c r="J91" i="14"/>
  <c r="K90" i="14"/>
  <c r="G146" i="14" s="1"/>
  <c r="C90" i="14"/>
  <c r="C146" i="14" s="1"/>
  <c r="D89" i="14"/>
  <c r="D145" i="14" s="1"/>
  <c r="E88" i="14"/>
  <c r="F87" i="14"/>
  <c r="G86" i="14"/>
  <c r="H85" i="14"/>
  <c r="I84" i="14"/>
  <c r="J83" i="14"/>
  <c r="K82" i="14"/>
  <c r="G138" i="14" s="1"/>
  <c r="C82" i="14"/>
  <c r="C138" i="14" s="1"/>
  <c r="D81" i="14"/>
  <c r="D137" i="14" s="1"/>
  <c r="E80" i="14"/>
  <c r="F79" i="14"/>
  <c r="G78" i="14"/>
  <c r="H77" i="14"/>
  <c r="I76" i="14"/>
  <c r="J75" i="14"/>
  <c r="K74" i="14"/>
  <c r="G130" i="14" s="1"/>
  <c r="C74" i="14"/>
  <c r="C130" i="14" s="1"/>
  <c r="D73" i="14"/>
  <c r="D129" i="14" s="1"/>
  <c r="E72" i="14"/>
  <c r="F71" i="14"/>
  <c r="G70" i="14"/>
  <c r="H69" i="14"/>
  <c r="I68" i="14"/>
  <c r="J67" i="14"/>
  <c r="K66" i="14"/>
  <c r="G122" i="14" s="1"/>
  <c r="C66" i="14"/>
  <c r="C122" i="14" s="1"/>
  <c r="D65" i="14"/>
  <c r="D121" i="14" s="1"/>
  <c r="E64" i="14"/>
  <c r="F63" i="14"/>
  <c r="G62" i="14"/>
  <c r="H61" i="14"/>
  <c r="I60" i="14"/>
  <c r="J59" i="14"/>
  <c r="K58" i="14"/>
  <c r="G114" i="14" s="1"/>
  <c r="C58" i="14"/>
  <c r="C114" i="14" s="1"/>
  <c r="D57" i="14"/>
  <c r="D113" i="14" s="1"/>
  <c r="D82" i="14"/>
  <c r="D138" i="14" s="1"/>
  <c r="H62" i="14"/>
  <c r="D98" i="14"/>
  <c r="D154" i="14" s="1"/>
  <c r="H58" i="14"/>
  <c r="F64" i="14"/>
  <c r="G71" i="14"/>
  <c r="H78" i="14"/>
  <c r="I85" i="14"/>
  <c r="J92" i="14"/>
  <c r="K99" i="14"/>
  <c r="G155" i="14" s="1"/>
  <c r="J60" i="14"/>
  <c r="G103" i="14"/>
  <c r="C59" i="14"/>
  <c r="C115" i="14" s="1"/>
  <c r="E65" i="14"/>
  <c r="F72" i="14"/>
  <c r="G79" i="14"/>
  <c r="H86" i="14"/>
  <c r="I93" i="14"/>
  <c r="J100" i="14"/>
  <c r="C75" i="14"/>
  <c r="C131" i="14" s="1"/>
  <c r="G59" i="14"/>
  <c r="D66" i="14"/>
  <c r="D122" i="14" s="1"/>
  <c r="E73" i="14"/>
  <c r="F80" i="14"/>
  <c r="G87" i="14"/>
  <c r="H94" i="14"/>
  <c r="I101" i="14"/>
  <c r="E89" i="14"/>
  <c r="K59" i="14"/>
  <c r="G115" i="14" s="1"/>
  <c r="C67" i="14"/>
  <c r="C123" i="14" s="1"/>
  <c r="D74" i="14"/>
  <c r="D130" i="14" s="1"/>
  <c r="E81" i="14"/>
  <c r="F88" i="14"/>
  <c r="G95" i="14"/>
  <c r="H102" i="14"/>
  <c r="I60" i="20"/>
  <c r="G71" i="20"/>
  <c r="I85" i="20"/>
  <c r="J92" i="20"/>
  <c r="K99" i="20"/>
  <c r="G155" i="20" s="1"/>
  <c r="G57" i="20"/>
  <c r="F113" i="20" s="1"/>
  <c r="J58" i="20"/>
  <c r="K59" i="20"/>
  <c r="G115" i="20" s="1"/>
  <c r="C61" i="20"/>
  <c r="C117" i="20" s="1"/>
  <c r="G62" i="20"/>
  <c r="I63" i="20"/>
  <c r="F65" i="20"/>
  <c r="J67" i="20"/>
  <c r="J69" i="20"/>
  <c r="F72" i="20"/>
  <c r="K74" i="20"/>
  <c r="G130" i="20" s="1"/>
  <c r="K76" i="20"/>
  <c r="G132" i="20" s="1"/>
  <c r="G79" i="20"/>
  <c r="C82" i="20"/>
  <c r="C138" i="20" s="1"/>
  <c r="C84" i="20"/>
  <c r="C140" i="20" s="1"/>
  <c r="H86" i="20"/>
  <c r="D89" i="20"/>
  <c r="D145" i="20" s="1"/>
  <c r="D91" i="20"/>
  <c r="D147" i="20" s="1"/>
  <c r="I93" i="20"/>
  <c r="E96" i="20"/>
  <c r="E98" i="20"/>
  <c r="J100" i="20"/>
  <c r="F103" i="20"/>
  <c r="J61" i="20"/>
  <c r="H78" i="20"/>
  <c r="H57" i="20"/>
  <c r="K58" i="20"/>
  <c r="G114" i="20" s="1"/>
  <c r="C60" i="20"/>
  <c r="C116" i="20" s="1"/>
  <c r="D61" i="20"/>
  <c r="D117" i="20" s="1"/>
  <c r="H62" i="20"/>
  <c r="D64" i="20"/>
  <c r="D120" i="20" s="1"/>
  <c r="K65" i="20"/>
  <c r="G121" i="20" s="1"/>
  <c r="K67" i="20"/>
  <c r="G123" i="20" s="1"/>
  <c r="G70" i="20"/>
  <c r="G72" i="20"/>
  <c r="C75" i="20"/>
  <c r="C131" i="20" s="1"/>
  <c r="H77" i="20"/>
  <c r="H79" i="20"/>
  <c r="D82" i="20"/>
  <c r="D138" i="20" s="1"/>
  <c r="I84" i="20"/>
  <c r="I86" i="20"/>
  <c r="E89" i="20"/>
  <c r="J91" i="20"/>
  <c r="J93" i="20"/>
  <c r="F96" i="20"/>
  <c r="K98" i="20"/>
  <c r="G154" i="20" s="1"/>
  <c r="K100" i="20"/>
  <c r="G156" i="20" s="1"/>
  <c r="G103" i="20"/>
  <c r="F59" i="20"/>
  <c r="D81" i="20"/>
  <c r="D137" i="20" s="1"/>
  <c r="K57" i="20"/>
  <c r="G113" i="20" s="1"/>
  <c r="C59" i="20"/>
  <c r="C115" i="20" s="1"/>
  <c r="D60" i="20"/>
  <c r="D116" i="20" s="1"/>
  <c r="G61" i="20"/>
  <c r="I62" i="20"/>
  <c r="E64" i="20"/>
  <c r="C66" i="20"/>
  <c r="C122" i="20" s="1"/>
  <c r="C68" i="20"/>
  <c r="C124" i="20" s="1"/>
  <c r="H70" i="20"/>
  <c r="D73" i="20"/>
  <c r="D129" i="20" s="1"/>
  <c r="D75" i="20"/>
  <c r="D131" i="20" s="1"/>
  <c r="I77" i="20"/>
  <c r="E80" i="20"/>
  <c r="E82" i="20"/>
  <c r="J84" i="20"/>
  <c r="F87" i="20"/>
  <c r="F89" i="20"/>
  <c r="K91" i="20"/>
  <c r="G147" i="20" s="1"/>
  <c r="G94" i="20"/>
  <c r="G96" i="20"/>
  <c r="C99" i="20"/>
  <c r="C155" i="20" s="1"/>
  <c r="H101" i="20"/>
  <c r="K66" i="20"/>
  <c r="G122" i="20" s="1"/>
  <c r="D83" i="20"/>
  <c r="D139" i="20" s="1"/>
  <c r="D104" i="20"/>
  <c r="D160" i="20" s="1"/>
  <c r="E103" i="20"/>
  <c r="F102" i="20"/>
  <c r="G101" i="20"/>
  <c r="H100" i="20"/>
  <c r="I99" i="20"/>
  <c r="J98" i="20"/>
  <c r="K97" i="20"/>
  <c r="G153" i="20" s="1"/>
  <c r="C97" i="20"/>
  <c r="C153" i="20" s="1"/>
  <c r="D96" i="20"/>
  <c r="D152" i="20" s="1"/>
  <c r="E95" i="20"/>
  <c r="F94" i="20"/>
  <c r="G93" i="20"/>
  <c r="H92" i="20"/>
  <c r="I91" i="20"/>
  <c r="J90" i="20"/>
  <c r="K89" i="20"/>
  <c r="G145" i="20" s="1"/>
  <c r="C89" i="20"/>
  <c r="C145" i="20" s="1"/>
  <c r="D88" i="20"/>
  <c r="D144" i="20" s="1"/>
  <c r="E87" i="20"/>
  <c r="F86" i="20"/>
  <c r="G85" i="20"/>
  <c r="H84" i="20"/>
  <c r="I83" i="20"/>
  <c r="J82" i="20"/>
  <c r="K81" i="20"/>
  <c r="G137" i="20" s="1"/>
  <c r="C81" i="20"/>
  <c r="C137" i="20" s="1"/>
  <c r="D80" i="20"/>
  <c r="D136" i="20" s="1"/>
  <c r="E79" i="20"/>
  <c r="F78" i="20"/>
  <c r="G77" i="20"/>
  <c r="H76" i="20"/>
  <c r="I75" i="20"/>
  <c r="J74" i="20"/>
  <c r="K73" i="20"/>
  <c r="G129" i="20" s="1"/>
  <c r="C73" i="20"/>
  <c r="C129" i="20" s="1"/>
  <c r="D72" i="20"/>
  <c r="D128" i="20" s="1"/>
  <c r="E71" i="20"/>
  <c r="F70" i="20"/>
  <c r="G69" i="20"/>
  <c r="H68" i="20"/>
  <c r="I67" i="20"/>
  <c r="J66" i="20"/>
  <c r="K104" i="20"/>
  <c r="G160" i="20" s="1"/>
  <c r="C104" i="20"/>
  <c r="C160" i="20" s="1"/>
  <c r="D103" i="20"/>
  <c r="D159" i="20" s="1"/>
  <c r="E102" i="20"/>
  <c r="F101" i="20"/>
  <c r="G100" i="20"/>
  <c r="H99" i="20"/>
  <c r="I98" i="20"/>
  <c r="J97" i="20"/>
  <c r="K96" i="20"/>
  <c r="G152" i="20" s="1"/>
  <c r="C96" i="20"/>
  <c r="C152" i="20" s="1"/>
  <c r="D95" i="20"/>
  <c r="D151" i="20" s="1"/>
  <c r="E94" i="20"/>
  <c r="F93" i="20"/>
  <c r="G92" i="20"/>
  <c r="H91" i="20"/>
  <c r="I90" i="20"/>
  <c r="J89" i="20"/>
  <c r="K88" i="20"/>
  <c r="G144" i="20" s="1"/>
  <c r="C88" i="20"/>
  <c r="C144" i="20" s="1"/>
  <c r="D87" i="20"/>
  <c r="D143" i="20" s="1"/>
  <c r="E86" i="20"/>
  <c r="F85" i="20"/>
  <c r="G84" i="20"/>
  <c r="H83" i="20"/>
  <c r="I82" i="20"/>
  <c r="J81" i="20"/>
  <c r="K80" i="20"/>
  <c r="G136" i="20" s="1"/>
  <c r="C80" i="20"/>
  <c r="C136" i="20" s="1"/>
  <c r="D79" i="20"/>
  <c r="D135" i="20" s="1"/>
  <c r="E78" i="20"/>
  <c r="F77" i="20"/>
  <c r="G76" i="20"/>
  <c r="H75" i="20"/>
  <c r="I74" i="20"/>
  <c r="J73" i="20"/>
  <c r="K72" i="20"/>
  <c r="G128" i="20" s="1"/>
  <c r="C72" i="20"/>
  <c r="C128" i="20" s="1"/>
  <c r="D71" i="20"/>
  <c r="D127" i="20" s="1"/>
  <c r="E70" i="20"/>
  <c r="F69" i="20"/>
  <c r="G68" i="20"/>
  <c r="H67" i="20"/>
  <c r="I66" i="20"/>
  <c r="J65" i="20"/>
  <c r="K64" i="20"/>
  <c r="G120" i="20" s="1"/>
  <c r="C64" i="20"/>
  <c r="C120" i="20" s="1"/>
  <c r="D63" i="20"/>
  <c r="D119" i="20" s="1"/>
  <c r="E62" i="20"/>
  <c r="F61" i="20"/>
  <c r="G60" i="20"/>
  <c r="H59" i="20"/>
  <c r="I58" i="20"/>
  <c r="J57" i="20"/>
  <c r="J104" i="20"/>
  <c r="K103" i="20"/>
  <c r="G159" i="20" s="1"/>
  <c r="C103" i="20"/>
  <c r="C159" i="20" s="1"/>
  <c r="D102" i="20"/>
  <c r="D158" i="20" s="1"/>
  <c r="E101" i="20"/>
  <c r="F100" i="20"/>
  <c r="G99" i="20"/>
  <c r="H98" i="20"/>
  <c r="I97" i="20"/>
  <c r="J96" i="20"/>
  <c r="K95" i="20"/>
  <c r="G151" i="20" s="1"/>
  <c r="C95" i="20"/>
  <c r="C151" i="20" s="1"/>
  <c r="D94" i="20"/>
  <c r="D150" i="20" s="1"/>
  <c r="E93" i="20"/>
  <c r="F92" i="20"/>
  <c r="G91" i="20"/>
  <c r="H90" i="20"/>
  <c r="I89" i="20"/>
  <c r="J88" i="20"/>
  <c r="K87" i="20"/>
  <c r="G143" i="20" s="1"/>
  <c r="C87" i="20"/>
  <c r="C143" i="20" s="1"/>
  <c r="D86" i="20"/>
  <c r="D142" i="20" s="1"/>
  <c r="E85" i="20"/>
  <c r="F84" i="20"/>
  <c r="G83" i="20"/>
  <c r="H82" i="20"/>
  <c r="I81" i="20"/>
  <c r="J80" i="20"/>
  <c r="K79" i="20"/>
  <c r="G135" i="20" s="1"/>
  <c r="C79" i="20"/>
  <c r="C135" i="20" s="1"/>
  <c r="D78" i="20"/>
  <c r="D134" i="20" s="1"/>
  <c r="E77" i="20"/>
  <c r="F76" i="20"/>
  <c r="G75" i="20"/>
  <c r="H74" i="20"/>
  <c r="I73" i="20"/>
  <c r="J72" i="20"/>
  <c r="K71" i="20"/>
  <c r="G127" i="20" s="1"/>
  <c r="C71" i="20"/>
  <c r="C127" i="20" s="1"/>
  <c r="D70" i="20"/>
  <c r="D126" i="20" s="1"/>
  <c r="E69" i="20"/>
  <c r="F68" i="20"/>
  <c r="G67" i="20"/>
  <c r="H66" i="20"/>
  <c r="I65" i="20"/>
  <c r="J64" i="20"/>
  <c r="K63" i="20"/>
  <c r="G119" i="20" s="1"/>
  <c r="C63" i="20"/>
  <c r="C119" i="20" s="1"/>
  <c r="D62" i="20"/>
  <c r="D118" i="20" s="1"/>
  <c r="E61" i="20"/>
  <c r="F60" i="20"/>
  <c r="G59" i="20"/>
  <c r="H58" i="20"/>
  <c r="I57" i="20"/>
  <c r="I104" i="20"/>
  <c r="J103" i="20"/>
  <c r="K102" i="20"/>
  <c r="G158" i="20" s="1"/>
  <c r="C102" i="20"/>
  <c r="C158" i="20" s="1"/>
  <c r="D101" i="20"/>
  <c r="D157" i="20" s="1"/>
  <c r="E100" i="20"/>
  <c r="F99" i="20"/>
  <c r="G98" i="20"/>
  <c r="H97" i="20"/>
  <c r="I96" i="20"/>
  <c r="J95" i="20"/>
  <c r="K94" i="20"/>
  <c r="G150" i="20" s="1"/>
  <c r="C94" i="20"/>
  <c r="C150" i="20" s="1"/>
  <c r="D93" i="20"/>
  <c r="D149" i="20" s="1"/>
  <c r="E92" i="20"/>
  <c r="F91" i="20"/>
  <c r="G90" i="20"/>
  <c r="H89" i="20"/>
  <c r="I88" i="20"/>
  <c r="J87" i="20"/>
  <c r="K86" i="20"/>
  <c r="G142" i="20" s="1"/>
  <c r="C86" i="20"/>
  <c r="C142" i="20" s="1"/>
  <c r="D85" i="20"/>
  <c r="D141" i="20" s="1"/>
  <c r="E84" i="20"/>
  <c r="F83" i="20"/>
  <c r="G82" i="20"/>
  <c r="H81" i="20"/>
  <c r="I80" i="20"/>
  <c r="J79" i="20"/>
  <c r="K78" i="20"/>
  <c r="G134" i="20" s="1"/>
  <c r="C78" i="20"/>
  <c r="C134" i="20" s="1"/>
  <c r="D77" i="20"/>
  <c r="D133" i="20" s="1"/>
  <c r="E76" i="20"/>
  <c r="F75" i="20"/>
  <c r="G74" i="20"/>
  <c r="H73" i="20"/>
  <c r="I72" i="20"/>
  <c r="J71" i="20"/>
  <c r="K70" i="20"/>
  <c r="G126" i="20" s="1"/>
  <c r="C70" i="20"/>
  <c r="C126" i="20" s="1"/>
  <c r="D69" i="20"/>
  <c r="D125" i="20" s="1"/>
  <c r="E68" i="20"/>
  <c r="F67" i="20"/>
  <c r="G66" i="20"/>
  <c r="H65" i="20"/>
  <c r="I64" i="20"/>
  <c r="J63" i="20"/>
  <c r="K62" i="20"/>
  <c r="G118" i="20" s="1"/>
  <c r="C62" i="20"/>
  <c r="C118" i="20" s="1"/>
  <c r="H104" i="20"/>
  <c r="I103" i="20"/>
  <c r="J102" i="20"/>
  <c r="K101" i="20"/>
  <c r="G157" i="20" s="1"/>
  <c r="C101" i="20"/>
  <c r="C157" i="20" s="1"/>
  <c r="D100" i="20"/>
  <c r="D156" i="20" s="1"/>
  <c r="E99" i="20"/>
  <c r="F98" i="20"/>
  <c r="G97" i="20"/>
  <c r="H96" i="20"/>
  <c r="I95" i="20"/>
  <c r="J94" i="20"/>
  <c r="K93" i="20"/>
  <c r="G149" i="20" s="1"/>
  <c r="C93" i="20"/>
  <c r="C149" i="20" s="1"/>
  <c r="D92" i="20"/>
  <c r="D148" i="20" s="1"/>
  <c r="E91" i="20"/>
  <c r="F90" i="20"/>
  <c r="G89" i="20"/>
  <c r="H88" i="20"/>
  <c r="I87" i="20"/>
  <c r="J86" i="20"/>
  <c r="K85" i="20"/>
  <c r="G141" i="20" s="1"/>
  <c r="C85" i="20"/>
  <c r="C141" i="20" s="1"/>
  <c r="D84" i="20"/>
  <c r="D140" i="20" s="1"/>
  <c r="E83" i="20"/>
  <c r="F82" i="20"/>
  <c r="G81" i="20"/>
  <c r="H80" i="20"/>
  <c r="I79" i="20"/>
  <c r="J78" i="20"/>
  <c r="K77" i="20"/>
  <c r="G133" i="20" s="1"/>
  <c r="C77" i="20"/>
  <c r="C133" i="20" s="1"/>
  <c r="D76" i="20"/>
  <c r="D132" i="20" s="1"/>
  <c r="E75" i="20"/>
  <c r="F74" i="20"/>
  <c r="G73" i="20"/>
  <c r="H72" i="20"/>
  <c r="I71" i="20"/>
  <c r="J70" i="20"/>
  <c r="K69" i="20"/>
  <c r="G125" i="20" s="1"/>
  <c r="C69" i="20"/>
  <c r="C125" i="20" s="1"/>
  <c r="D68" i="20"/>
  <c r="D124" i="20" s="1"/>
  <c r="E67" i="20"/>
  <c r="F66" i="20"/>
  <c r="G65" i="20"/>
  <c r="H64" i="20"/>
  <c r="C58" i="20"/>
  <c r="C114" i="20" s="1"/>
  <c r="D59" i="20"/>
  <c r="D115" i="20" s="1"/>
  <c r="E60" i="20"/>
  <c r="H61" i="20"/>
  <c r="J62" i="20"/>
  <c r="F64" i="20"/>
  <c r="D66" i="20"/>
  <c r="D122" i="20" s="1"/>
  <c r="I68" i="20"/>
  <c r="I70" i="20"/>
  <c r="E73" i="20"/>
  <c r="J75" i="20"/>
  <c r="J77" i="20"/>
  <c r="F80" i="20"/>
  <c r="K82" i="20"/>
  <c r="G138" i="20" s="1"/>
  <c r="K84" i="20"/>
  <c r="G140" i="20" s="1"/>
  <c r="G87" i="20"/>
  <c r="C90" i="20"/>
  <c r="C146" i="20" s="1"/>
  <c r="C92" i="20"/>
  <c r="C148" i="20" s="1"/>
  <c r="H94" i="20"/>
  <c r="D97" i="20"/>
  <c r="D153" i="20" s="1"/>
  <c r="D99" i="20"/>
  <c r="D155" i="20" s="1"/>
  <c r="I101" i="20"/>
  <c r="E104" i="20"/>
  <c r="K68" i="20"/>
  <c r="G124" i="20" s="1"/>
  <c r="C57" i="20"/>
  <c r="C113" i="20" s="1"/>
  <c r="D58" i="20"/>
  <c r="D114" i="20" s="1"/>
  <c r="E59" i="20"/>
  <c r="H60" i="20"/>
  <c r="I61" i="20"/>
  <c r="E63" i="20"/>
  <c r="G64" i="20"/>
  <c r="E66" i="20"/>
  <c r="J68" i="20"/>
  <c r="F71" i="20"/>
  <c r="F73" i="20"/>
  <c r="K75" i="20"/>
  <c r="G131" i="20" s="1"/>
  <c r="G78" i="20"/>
  <c r="G80" i="20"/>
  <c r="C83" i="20"/>
  <c r="C139" i="20" s="1"/>
  <c r="H85" i="20"/>
  <c r="H87" i="20"/>
  <c r="D90" i="20"/>
  <c r="D146" i="20" s="1"/>
  <c r="I92" i="20"/>
  <c r="I94" i="20"/>
  <c r="E97" i="20"/>
  <c r="J99" i="20"/>
  <c r="J101" i="20"/>
  <c r="F104" i="20"/>
  <c r="E58" i="20"/>
  <c r="C65" i="20"/>
  <c r="C121" i="20" s="1"/>
  <c r="C76" i="20"/>
  <c r="C132" i="20" s="1"/>
  <c r="E90" i="20"/>
  <c r="F97" i="20"/>
  <c r="G104" i="20"/>
  <c r="E57" i="20"/>
  <c r="F58" i="20"/>
  <c r="I59" i="20"/>
  <c r="J60" i="20"/>
  <c r="K61" i="20"/>
  <c r="G117" i="20" s="1"/>
  <c r="G63" i="20"/>
  <c r="D65" i="20"/>
  <c r="D121" i="20" s="1"/>
  <c r="C67" i="20"/>
  <c r="C123" i="20" s="1"/>
  <c r="H69" i="20"/>
  <c r="H71" i="20"/>
  <c r="D74" i="20"/>
  <c r="D130" i="20" s="1"/>
  <c r="I76" i="20"/>
  <c r="I78" i="20"/>
  <c r="E81" i="20"/>
  <c r="J83" i="20"/>
  <c r="J85" i="20"/>
  <c r="F88" i="20"/>
  <c r="K90" i="20"/>
  <c r="G146" i="20" s="1"/>
  <c r="K92" i="20"/>
  <c r="G148" i="20" s="1"/>
  <c r="G95" i="20"/>
  <c r="C98" i="20"/>
  <c r="C154" i="20" s="1"/>
  <c r="C100" i="20"/>
  <c r="C156" i="20" s="1"/>
  <c r="H102" i="20"/>
  <c r="D57" i="20"/>
  <c r="D113" i="20" s="1"/>
  <c r="F63" i="20"/>
  <c r="C74" i="20"/>
  <c r="C130" i="20" s="1"/>
  <c r="E88" i="20"/>
  <c r="F95" i="20"/>
  <c r="F57" i="20"/>
  <c r="G58" i="20"/>
  <c r="J59" i="20"/>
  <c r="K60" i="20"/>
  <c r="G116" i="20" s="1"/>
  <c r="F62" i="20"/>
  <c r="H63" i="20"/>
  <c r="E65" i="20"/>
  <c r="D67" i="20"/>
  <c r="D123" i="20" s="1"/>
  <c r="I69" i="20"/>
  <c r="E72" i="20"/>
  <c r="E74" i="20"/>
  <c r="J76" i="20"/>
  <c r="F79" i="20"/>
  <c r="F81" i="20"/>
  <c r="K83" i="20"/>
  <c r="G139" i="20" s="1"/>
  <c r="G86" i="20"/>
  <c r="G88" i="20"/>
  <c r="C91" i="20"/>
  <c r="C147" i="20" s="1"/>
  <c r="H93" i="20"/>
  <c r="H95" i="20"/>
  <c r="D98" i="20"/>
  <c r="D154" i="20" s="1"/>
  <c r="I100" i="20"/>
  <c r="I102" i="20"/>
  <c r="H102" i="19"/>
  <c r="C99" i="19"/>
  <c r="C155" i="19" s="1"/>
  <c r="G95" i="19"/>
  <c r="K91" i="19"/>
  <c r="G147" i="19" s="1"/>
  <c r="F88" i="19"/>
  <c r="J84" i="19"/>
  <c r="E81" i="19"/>
  <c r="I77" i="19"/>
  <c r="D74" i="19"/>
  <c r="D130" i="19" s="1"/>
  <c r="H70" i="19"/>
  <c r="D66" i="19"/>
  <c r="H61" i="19"/>
  <c r="C66" i="19"/>
  <c r="I60" i="19"/>
  <c r="K66" i="19"/>
  <c r="K58" i="19"/>
  <c r="D65" i="19"/>
  <c r="G62" i="19"/>
  <c r="J59" i="19"/>
  <c r="E64" i="19"/>
  <c r="C58" i="19"/>
  <c r="F63" i="19"/>
  <c r="J67" i="19"/>
  <c r="H77" i="19"/>
  <c r="G102" i="19"/>
  <c r="J91" i="19"/>
  <c r="G70" i="19"/>
  <c r="K98" i="19"/>
  <c r="G154" i="19" s="1"/>
  <c r="F95" i="19"/>
  <c r="E88" i="19"/>
  <c r="I84" i="19"/>
  <c r="D81" i="19"/>
  <c r="D137" i="19" s="1"/>
  <c r="C74" i="19"/>
  <c r="C130" i="19" s="1"/>
  <c r="E65" i="19"/>
  <c r="D58" i="19"/>
  <c r="F58" i="19"/>
  <c r="F57" i="19"/>
  <c r="I101" i="19"/>
  <c r="D98" i="19"/>
  <c r="D154" i="19" s="1"/>
  <c r="H94" i="19"/>
  <c r="C91" i="19"/>
  <c r="C147" i="19" s="1"/>
  <c r="G87" i="19"/>
  <c r="K83" i="19"/>
  <c r="G139" i="19" s="1"/>
  <c r="J76" i="19"/>
  <c r="E73" i="19"/>
  <c r="I69" i="19"/>
  <c r="F64" i="19"/>
  <c r="E57" i="19"/>
  <c r="H101" i="19"/>
  <c r="C98" i="19"/>
  <c r="C154" i="19" s="1"/>
  <c r="G94" i="19"/>
  <c r="K90" i="19"/>
  <c r="G146" i="19" s="1"/>
  <c r="F87" i="19"/>
  <c r="J83" i="19"/>
  <c r="I76" i="19"/>
  <c r="H69" i="19"/>
  <c r="J100" i="19"/>
  <c r="I93" i="19"/>
  <c r="D90" i="19"/>
  <c r="D146" i="19" s="1"/>
  <c r="H86" i="19"/>
  <c r="C83" i="19"/>
  <c r="C139" i="19" s="1"/>
  <c r="G79" i="19"/>
  <c r="K75" i="19"/>
  <c r="G131" i="19" s="1"/>
  <c r="F72" i="19"/>
  <c r="J68" i="19"/>
  <c r="H62" i="19"/>
  <c r="D73" i="19"/>
  <c r="D129" i="19" s="1"/>
  <c r="G63" i="19"/>
  <c r="F104" i="19"/>
  <c r="E97" i="19"/>
  <c r="E104" i="19"/>
  <c r="I100" i="19"/>
  <c r="D97" i="19"/>
  <c r="D153" i="19" s="1"/>
  <c r="H93" i="19"/>
  <c r="C90" i="19"/>
  <c r="C146" i="19" s="1"/>
  <c r="G86" i="19"/>
  <c r="K82" i="19"/>
  <c r="G138" i="19" s="1"/>
  <c r="F79" i="19"/>
  <c r="J75" i="19"/>
  <c r="E72" i="19"/>
  <c r="I68" i="19"/>
  <c r="I61" i="19"/>
  <c r="J92" i="19"/>
  <c r="I85" i="19"/>
  <c r="D82" i="19"/>
  <c r="D138" i="19" s="1"/>
  <c r="H78" i="19"/>
  <c r="C75" i="19"/>
  <c r="C131" i="19" s="1"/>
  <c r="G71" i="19"/>
  <c r="K67" i="19"/>
  <c r="J60" i="19"/>
  <c r="J99" i="19"/>
  <c r="I92" i="19"/>
  <c r="D89" i="19"/>
  <c r="D145" i="19" s="1"/>
  <c r="H85" i="19"/>
  <c r="C82" i="19"/>
  <c r="C138" i="19" s="1"/>
  <c r="G78" i="19"/>
  <c r="K74" i="19"/>
  <c r="G130" i="19" s="1"/>
  <c r="F71" i="19"/>
  <c r="C67" i="19"/>
  <c r="K59" i="19"/>
  <c r="G57" i="19"/>
  <c r="G104" i="19"/>
  <c r="H103" i="19"/>
  <c r="I102" i="19"/>
  <c r="J101" i="19"/>
  <c r="K100" i="19"/>
  <c r="G156" i="19" s="1"/>
  <c r="C100" i="19"/>
  <c r="C156" i="19" s="1"/>
  <c r="D99" i="19"/>
  <c r="D155" i="19" s="1"/>
  <c r="E98" i="19"/>
  <c r="F97" i="19"/>
  <c r="G96" i="19"/>
  <c r="H95" i="19"/>
  <c r="I94" i="19"/>
  <c r="J93" i="19"/>
  <c r="K92" i="19"/>
  <c r="G148" i="19" s="1"/>
  <c r="C92" i="19"/>
  <c r="C148" i="19" s="1"/>
  <c r="D91" i="19"/>
  <c r="D147" i="19" s="1"/>
  <c r="E90" i="19"/>
  <c r="F89" i="19"/>
  <c r="G88" i="19"/>
  <c r="H87" i="19"/>
  <c r="I86" i="19"/>
  <c r="J85" i="19"/>
  <c r="K84" i="19"/>
  <c r="G140" i="19" s="1"/>
  <c r="C84" i="19"/>
  <c r="C140" i="19" s="1"/>
  <c r="D83" i="19"/>
  <c r="D139" i="19" s="1"/>
  <c r="E82" i="19"/>
  <c r="F81" i="19"/>
  <c r="G80" i="19"/>
  <c r="H79" i="19"/>
  <c r="I78" i="19"/>
  <c r="J77" i="19"/>
  <c r="K76" i="19"/>
  <c r="G132" i="19" s="1"/>
  <c r="C76" i="19"/>
  <c r="C132" i="19" s="1"/>
  <c r="D75" i="19"/>
  <c r="D131" i="19" s="1"/>
  <c r="E74" i="19"/>
  <c r="F73" i="19"/>
  <c r="G72" i="19"/>
  <c r="H71" i="19"/>
  <c r="I70" i="19"/>
  <c r="J69" i="19"/>
  <c r="K68" i="19"/>
  <c r="C68" i="19"/>
  <c r="C124" i="19" s="1"/>
  <c r="D67" i="19"/>
  <c r="E66" i="19"/>
  <c r="F65" i="19"/>
  <c r="G64" i="19"/>
  <c r="H63" i="19"/>
  <c r="I62" i="19"/>
  <c r="J61" i="19"/>
  <c r="K60" i="19"/>
  <c r="C60" i="19"/>
  <c r="D59" i="19"/>
  <c r="E58" i="19"/>
  <c r="C57" i="19"/>
  <c r="D57" i="19"/>
  <c r="D104" i="19"/>
  <c r="D160" i="19" s="1"/>
  <c r="E103" i="19"/>
  <c r="F102" i="19"/>
  <c r="G101" i="19"/>
  <c r="H100" i="19"/>
  <c r="I99" i="19"/>
  <c r="J98" i="19"/>
  <c r="K97" i="19"/>
  <c r="G153" i="19" s="1"/>
  <c r="C97" i="19"/>
  <c r="C153" i="19" s="1"/>
  <c r="D96" i="19"/>
  <c r="D152" i="19" s="1"/>
  <c r="E95" i="19"/>
  <c r="F94" i="19"/>
  <c r="G93" i="19"/>
  <c r="H92" i="19"/>
  <c r="I91" i="19"/>
  <c r="J90" i="19"/>
  <c r="K89" i="19"/>
  <c r="G145" i="19" s="1"/>
  <c r="C89" i="19"/>
  <c r="C145" i="19" s="1"/>
  <c r="D88" i="19"/>
  <c r="D144" i="19" s="1"/>
  <c r="E87" i="19"/>
  <c r="F86" i="19"/>
  <c r="G85" i="19"/>
  <c r="H84" i="19"/>
  <c r="I83" i="19"/>
  <c r="J82" i="19"/>
  <c r="K81" i="19"/>
  <c r="G137" i="19" s="1"/>
  <c r="C81" i="19"/>
  <c r="C137" i="19" s="1"/>
  <c r="D80" i="19"/>
  <c r="D136" i="19" s="1"/>
  <c r="E79" i="19"/>
  <c r="F78" i="19"/>
  <c r="G77" i="19"/>
  <c r="H76" i="19"/>
  <c r="I75" i="19"/>
  <c r="J74" i="19"/>
  <c r="K73" i="19"/>
  <c r="G129" i="19" s="1"/>
  <c r="C73" i="19"/>
  <c r="C129" i="19" s="1"/>
  <c r="D72" i="19"/>
  <c r="D128" i="19" s="1"/>
  <c r="E71" i="19"/>
  <c r="F70" i="19"/>
  <c r="G69" i="19"/>
  <c r="H68" i="19"/>
  <c r="I67" i="19"/>
  <c r="J66" i="19"/>
  <c r="K65" i="19"/>
  <c r="C65" i="19"/>
  <c r="D64" i="19"/>
  <c r="E63" i="19"/>
  <c r="F62" i="19"/>
  <c r="G61" i="19"/>
  <c r="H60" i="19"/>
  <c r="I59" i="19"/>
  <c r="J58" i="19"/>
  <c r="K57" i="19"/>
  <c r="K104" i="19"/>
  <c r="G160" i="19" s="1"/>
  <c r="C104" i="19"/>
  <c r="C160" i="19" s="1"/>
  <c r="D103" i="19"/>
  <c r="D159" i="19" s="1"/>
  <c r="E102" i="19"/>
  <c r="F101" i="19"/>
  <c r="G100" i="19"/>
  <c r="H99" i="19"/>
  <c r="I98" i="19"/>
  <c r="J97" i="19"/>
  <c r="K96" i="19"/>
  <c r="G152" i="19" s="1"/>
  <c r="C96" i="19"/>
  <c r="C152" i="19" s="1"/>
  <c r="D95" i="19"/>
  <c r="D151" i="19" s="1"/>
  <c r="E94" i="19"/>
  <c r="F93" i="19"/>
  <c r="G92" i="19"/>
  <c r="H91" i="19"/>
  <c r="I90" i="19"/>
  <c r="J89" i="19"/>
  <c r="K88" i="19"/>
  <c r="G144" i="19" s="1"/>
  <c r="C88" i="19"/>
  <c r="C144" i="19" s="1"/>
  <c r="D87" i="19"/>
  <c r="D143" i="19" s="1"/>
  <c r="E86" i="19"/>
  <c r="F85" i="19"/>
  <c r="G84" i="19"/>
  <c r="H83" i="19"/>
  <c r="I82" i="19"/>
  <c r="J81" i="19"/>
  <c r="K80" i="19"/>
  <c r="G136" i="19" s="1"/>
  <c r="C80" i="19"/>
  <c r="C136" i="19" s="1"/>
  <c r="D79" i="19"/>
  <c r="D135" i="19" s="1"/>
  <c r="E78" i="19"/>
  <c r="F77" i="19"/>
  <c r="G76" i="19"/>
  <c r="H75" i="19"/>
  <c r="I74" i="19"/>
  <c r="J73" i="19"/>
  <c r="K72" i="19"/>
  <c r="G128" i="19" s="1"/>
  <c r="C72" i="19"/>
  <c r="C128" i="19" s="1"/>
  <c r="D71" i="19"/>
  <c r="D127" i="19" s="1"/>
  <c r="E70" i="19"/>
  <c r="F69" i="19"/>
  <c r="G68" i="19"/>
  <c r="H67" i="19"/>
  <c r="I66" i="19"/>
  <c r="J65" i="19"/>
  <c r="K64" i="19"/>
  <c r="C64" i="19"/>
  <c r="D63" i="19"/>
  <c r="E62" i="19"/>
  <c r="F61" i="19"/>
  <c r="G60" i="19"/>
  <c r="H59" i="19"/>
  <c r="I58" i="19"/>
  <c r="J57" i="19"/>
  <c r="J104" i="19"/>
  <c r="K103" i="19"/>
  <c r="G159" i="19" s="1"/>
  <c r="C103" i="19"/>
  <c r="C159" i="19" s="1"/>
  <c r="D102" i="19"/>
  <c r="D158" i="19" s="1"/>
  <c r="E101" i="19"/>
  <c r="F100" i="19"/>
  <c r="G99" i="19"/>
  <c r="H98" i="19"/>
  <c r="I97" i="19"/>
  <c r="J96" i="19"/>
  <c r="K95" i="19"/>
  <c r="G151" i="19" s="1"/>
  <c r="C95" i="19"/>
  <c r="C151" i="19" s="1"/>
  <c r="D94" i="19"/>
  <c r="D150" i="19" s="1"/>
  <c r="E93" i="19"/>
  <c r="F92" i="19"/>
  <c r="G91" i="19"/>
  <c r="H90" i="19"/>
  <c r="I89" i="19"/>
  <c r="J88" i="19"/>
  <c r="K87" i="19"/>
  <c r="G143" i="19" s="1"/>
  <c r="C87" i="19"/>
  <c r="C143" i="19" s="1"/>
  <c r="D86" i="19"/>
  <c r="D142" i="19" s="1"/>
  <c r="E85" i="19"/>
  <c r="F84" i="19"/>
  <c r="G83" i="19"/>
  <c r="H82" i="19"/>
  <c r="I81" i="19"/>
  <c r="J80" i="19"/>
  <c r="K79" i="19"/>
  <c r="G135" i="19" s="1"/>
  <c r="C79" i="19"/>
  <c r="C135" i="19" s="1"/>
  <c r="D78" i="19"/>
  <c r="D134" i="19" s="1"/>
  <c r="E77" i="19"/>
  <c r="F76" i="19"/>
  <c r="G75" i="19"/>
  <c r="H74" i="19"/>
  <c r="I73" i="19"/>
  <c r="J72" i="19"/>
  <c r="K71" i="19"/>
  <c r="G127" i="19" s="1"/>
  <c r="C71" i="19"/>
  <c r="C127" i="19" s="1"/>
  <c r="D70" i="19"/>
  <c r="D126" i="19" s="1"/>
  <c r="E69" i="19"/>
  <c r="F68" i="19"/>
  <c r="G67" i="19"/>
  <c r="H66" i="19"/>
  <c r="I65" i="19"/>
  <c r="J64" i="19"/>
  <c r="K63" i="19"/>
  <c r="C63" i="19"/>
  <c r="D62" i="19"/>
  <c r="E61" i="19"/>
  <c r="F60" i="19"/>
  <c r="G59" i="19"/>
  <c r="H58" i="19"/>
  <c r="I57" i="19"/>
  <c r="I104" i="19"/>
  <c r="J103" i="19"/>
  <c r="K102" i="19"/>
  <c r="G158" i="19" s="1"/>
  <c r="C102" i="19"/>
  <c r="C158" i="19" s="1"/>
  <c r="D101" i="19"/>
  <c r="D157" i="19" s="1"/>
  <c r="E100" i="19"/>
  <c r="F99" i="19"/>
  <c r="G98" i="19"/>
  <c r="H97" i="19"/>
  <c r="I96" i="19"/>
  <c r="J95" i="19"/>
  <c r="K94" i="19"/>
  <c r="G150" i="19" s="1"/>
  <c r="C94" i="19"/>
  <c r="C150" i="19" s="1"/>
  <c r="D93" i="19"/>
  <c r="D149" i="19" s="1"/>
  <c r="E92" i="19"/>
  <c r="F91" i="19"/>
  <c r="G90" i="19"/>
  <c r="H89" i="19"/>
  <c r="I88" i="19"/>
  <c r="J87" i="19"/>
  <c r="K86" i="19"/>
  <c r="G142" i="19" s="1"/>
  <c r="C86" i="19"/>
  <c r="C142" i="19" s="1"/>
  <c r="D85" i="19"/>
  <c r="D141" i="19" s="1"/>
  <c r="E84" i="19"/>
  <c r="F83" i="19"/>
  <c r="G82" i="19"/>
  <c r="H81" i="19"/>
  <c r="I80" i="19"/>
  <c r="J79" i="19"/>
  <c r="K78" i="19"/>
  <c r="G134" i="19" s="1"/>
  <c r="C78" i="19"/>
  <c r="C134" i="19" s="1"/>
  <c r="D77" i="19"/>
  <c r="D133" i="19" s="1"/>
  <c r="E76" i="19"/>
  <c r="F75" i="19"/>
  <c r="G74" i="19"/>
  <c r="H73" i="19"/>
  <c r="I72" i="19"/>
  <c r="J71" i="19"/>
  <c r="K70" i="19"/>
  <c r="G126" i="19" s="1"/>
  <c r="C70" i="19"/>
  <c r="C126" i="19" s="1"/>
  <c r="D69" i="19"/>
  <c r="D125" i="19" s="1"/>
  <c r="E68" i="19"/>
  <c r="F67" i="19"/>
  <c r="G66" i="19"/>
  <c r="H65" i="19"/>
  <c r="I64" i="19"/>
  <c r="J63" i="19"/>
  <c r="K62" i="19"/>
  <c r="C62" i="19"/>
  <c r="D61" i="19"/>
  <c r="E60" i="19"/>
  <c r="F59" i="19"/>
  <c r="G58" i="19"/>
  <c r="H57" i="19"/>
  <c r="H104" i="19"/>
  <c r="I103" i="19"/>
  <c r="J102" i="19"/>
  <c r="K101" i="19"/>
  <c r="G157" i="19" s="1"/>
  <c r="C101" i="19"/>
  <c r="C157" i="19" s="1"/>
  <c r="D100" i="19"/>
  <c r="D156" i="19" s="1"/>
  <c r="E99" i="19"/>
  <c r="F98" i="19"/>
  <c r="G97" i="19"/>
  <c r="H96" i="19"/>
  <c r="I95" i="19"/>
  <c r="J94" i="19"/>
  <c r="K93" i="19"/>
  <c r="G149" i="19" s="1"/>
  <c r="C93" i="19"/>
  <c r="C149" i="19" s="1"/>
  <c r="D92" i="19"/>
  <c r="D148" i="19" s="1"/>
  <c r="E91" i="19"/>
  <c r="F90" i="19"/>
  <c r="G89" i="19"/>
  <c r="H88" i="19"/>
  <c r="I87" i="19"/>
  <c r="J86" i="19"/>
  <c r="K85" i="19"/>
  <c r="G141" i="19" s="1"/>
  <c r="C85" i="19"/>
  <c r="C141" i="19" s="1"/>
  <c r="D84" i="19"/>
  <c r="D140" i="19" s="1"/>
  <c r="E83" i="19"/>
  <c r="F82" i="19"/>
  <c r="G81" i="19"/>
  <c r="H80" i="19"/>
  <c r="I79" i="19"/>
  <c r="J78" i="19"/>
  <c r="K77" i="19"/>
  <c r="G133" i="19" s="1"/>
  <c r="C77" i="19"/>
  <c r="C133" i="19" s="1"/>
  <c r="D76" i="19"/>
  <c r="D132" i="19" s="1"/>
  <c r="E75" i="19"/>
  <c r="F74" i="19"/>
  <c r="G73" i="19"/>
  <c r="H72" i="19"/>
  <c r="I71" i="19"/>
  <c r="J70" i="19"/>
  <c r="K69" i="19"/>
  <c r="G125" i="19" s="1"/>
  <c r="C69" i="19"/>
  <c r="C125" i="19" s="1"/>
  <c r="D68" i="19"/>
  <c r="E67" i="19"/>
  <c r="F66" i="19"/>
  <c r="G65" i="19"/>
  <c r="H64" i="19"/>
  <c r="I63" i="19"/>
  <c r="J62" i="19"/>
  <c r="K61" i="19"/>
  <c r="C61" i="19"/>
  <c r="D60" i="19"/>
  <c r="E59" i="19"/>
  <c r="D178" i="19"/>
  <c r="K56" i="19"/>
  <c r="J56" i="19"/>
  <c r="I56" i="19"/>
  <c r="H56" i="19"/>
  <c r="G56" i="19"/>
  <c r="F56" i="19"/>
  <c r="E56" i="19"/>
  <c r="D56" i="19"/>
  <c r="U4" i="19"/>
  <c r="D177" i="19" s="1"/>
  <c r="D113" i="19" l="1"/>
  <c r="C114" i="19"/>
  <c r="G114" i="19"/>
  <c r="D121" i="19"/>
  <c r="C122" i="19"/>
  <c r="G122" i="19"/>
  <c r="D114" i="19"/>
  <c r="C115" i="19"/>
  <c r="G115" i="19"/>
  <c r="D122" i="19"/>
  <c r="C123" i="19"/>
  <c r="G123" i="19"/>
  <c r="D115" i="19"/>
  <c r="C116" i="19"/>
  <c r="G116" i="19"/>
  <c r="D123" i="19"/>
  <c r="G124" i="19"/>
  <c r="D117" i="19"/>
  <c r="G118" i="19"/>
  <c r="F113" i="19"/>
  <c r="D116" i="19"/>
  <c r="C117" i="19"/>
  <c r="G117" i="19"/>
  <c r="D124" i="19"/>
  <c r="C118" i="19"/>
  <c r="D118" i="19"/>
  <c r="C119" i="19"/>
  <c r="G119" i="19"/>
  <c r="D119" i="19"/>
  <c r="C120" i="19"/>
  <c r="G120" i="19"/>
  <c r="C113" i="19"/>
  <c r="G113" i="19"/>
  <c r="D120" i="19"/>
  <c r="C121" i="19"/>
  <c r="G121" i="19"/>
</calcChain>
</file>

<file path=xl/sharedStrings.xml><?xml version="1.0" encoding="utf-8"?>
<sst xmlns="http://schemas.openxmlformats.org/spreadsheetml/2006/main" count="495" uniqueCount="67">
  <si>
    <t>n</t>
  </si>
  <si>
    <t>theta</t>
  </si>
  <si>
    <t>One at the time CS regressions</t>
  </si>
  <si>
    <t>Rsq</t>
  </si>
  <si>
    <t>Const</t>
  </si>
  <si>
    <t>selected regressors CS regression</t>
  </si>
  <si>
    <t>[5% cv]</t>
  </si>
  <si>
    <t>[95% cv]</t>
  </si>
  <si>
    <t>beta</t>
  </si>
  <si>
    <t>k (including const)</t>
  </si>
  <si>
    <t>Adjusted R2</t>
  </si>
  <si>
    <t>Net migration</t>
  </si>
  <si>
    <t>Business bankruptcies</t>
  </si>
  <si>
    <t>NonBusiness bankruptcies</t>
  </si>
  <si>
    <t>Building permits</t>
  </si>
  <si>
    <t>FORMATTED TABLES</t>
  </si>
  <si>
    <t>Formatted</t>
  </si>
  <si>
    <t>Conf. int.</t>
  </si>
  <si>
    <t>Rsquared</t>
  </si>
  <si>
    <t>Net effect coefficient estimates</t>
  </si>
  <si>
    <t>(Reg. ordered based on R2)</t>
  </si>
  <si>
    <t>Full CS regression</t>
  </si>
  <si>
    <t>adjusted R2</t>
  </si>
  <si>
    <t>GSP share of US GDP</t>
  </si>
  <si>
    <t>Mining share of GSP</t>
  </si>
  <si>
    <t>Govt share of GSP</t>
  </si>
  <si>
    <t>FIRE share of GSP</t>
  </si>
  <si>
    <t>W&amp;R trade share  of GSP</t>
  </si>
  <si>
    <t>TPU share of GSP</t>
  </si>
  <si>
    <t>Auto debt per capita</t>
  </si>
  <si>
    <t>Credit card debt per capita</t>
  </si>
  <si>
    <t>Mortgage debt per capita</t>
  </si>
  <si>
    <t xml:space="preserve">Homeownership rate </t>
  </si>
  <si>
    <t>Median home values</t>
  </si>
  <si>
    <t>Rate of natural increase</t>
  </si>
  <si>
    <t>Prisoners per capita</t>
  </si>
  <si>
    <t>Per capita personal income</t>
  </si>
  <si>
    <t>Taxes per capita</t>
  </si>
  <si>
    <t xml:space="preserve">Interstate imports share of GSP </t>
  </si>
  <si>
    <t xml:space="preserve">Interstate exports share of GSP </t>
  </si>
  <si>
    <t>Exports share of GSP</t>
  </si>
  <si>
    <t>Imports share of GSP</t>
  </si>
  <si>
    <t>Employment tied to exports</t>
  </si>
  <si>
    <t>Manufacturing share of GSP</t>
  </si>
  <si>
    <t>Construction share of GSP</t>
  </si>
  <si>
    <t>Agriculture share of GSP</t>
  </si>
  <si>
    <t>Services share of GSP</t>
  </si>
  <si>
    <t>Herfindahl index(destination)</t>
  </si>
  <si>
    <t>Herfindahl index(product)</t>
  </si>
  <si>
    <t>Education(18-24) no highsch</t>
  </si>
  <si>
    <t>Education(18-24) college</t>
  </si>
  <si>
    <t>Education(25+) no highsch</t>
  </si>
  <si>
    <t>Education(25+) college</t>
  </si>
  <si>
    <t>Population growth</t>
  </si>
  <si>
    <t>Real GSP per capita</t>
  </si>
  <si>
    <t>Employment of foreign MNCs</t>
  </si>
  <si>
    <t>Government debt share of GSP</t>
  </si>
  <si>
    <t>Average temperature</t>
  </si>
  <si>
    <t xml:space="preserve">Average precipitation </t>
  </si>
  <si>
    <t xml:space="preserve">Heating degree days </t>
  </si>
  <si>
    <t xml:space="preserve">Cooling degree days </t>
  </si>
  <si>
    <t xml:space="preserve">MVehicle registrations </t>
  </si>
  <si>
    <t>MVehicle miles traveled per capita</t>
  </si>
  <si>
    <t>Poverty rates</t>
  </si>
  <si>
    <t xml:space="preserve">Population density </t>
  </si>
  <si>
    <t>State tax rates</t>
  </si>
  <si>
    <t>Economic freedom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</si>
</sst>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%"/>
    <numFmt numFmtId="165" formatCode="0.00000"/>
    <numFmt numFmtId="166" formatCode="0.000"/>
    <numFmt numFmtId="167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2" borderId="0" xfId="0" applyFill="1"/>
    <xf numFmtId="164" fontId="0" fillId="0" borderId="0" xfId="1" applyNumberFormat="1" applyFont="1"/>
    <xf numFmtId="165" fontId="0" fillId="2" borderId="0" xfId="0" applyNumberFormat="1" applyFill="1"/>
    <xf numFmtId="165" fontId="0" fillId="0" borderId="0" xfId="0" applyNumberFormat="1"/>
    <xf numFmtId="166" fontId="0" fillId="0" borderId="0" xfId="0" applyNumberFormat="1"/>
    <xf numFmtId="164" fontId="0" fillId="2" borderId="0" xfId="1" applyNumberFormat="1" applyFont="1" applyFill="1"/>
    <xf numFmtId="167" fontId="0" fillId="2" borderId="0" xfId="0" applyNumberFormat="1" applyFill="1"/>
    <xf numFmtId="167" fontId="0" fillId="0" borderId="0" xfId="0" applyNumberFormat="1"/>
    <xf numFmtId="164" fontId="0" fillId="3" borderId="0" xfId="1" applyNumberFormat="1" applyFont="1" applyFill="1"/>
    <xf numFmtId="43" fontId="0" fillId="0" borderId="0" xfId="2" applyFont="1"/>
    <xf numFmtId="0" fontId="0" fillId="0" borderId="0" xfId="0" applyFill="1"/>
    <xf numFmtId="0" fontId="0" fillId="4" borderId="0" xfId="0" applyFill="1"/>
    <xf numFmtId="43" fontId="0" fillId="4" borderId="0" xfId="0" applyNumberFormat="1" applyFill="1"/>
    <xf numFmtId="166" fontId="0" fillId="4" borderId="0" xfId="0" applyNumberFormat="1" applyFill="1"/>
    <xf numFmtId="43" fontId="0" fillId="4" borderId="1" xfId="0" applyNumberFormat="1" applyFill="1" applyBorder="1"/>
    <xf numFmtId="0" fontId="0" fillId="4" borderId="1" xfId="0" applyFill="1" applyBorder="1"/>
    <xf numFmtId="1" fontId="0" fillId="4" borderId="0" xfId="0" applyNumberFormat="1" applyFill="1" applyBorder="1"/>
    <xf numFmtId="165" fontId="0" fillId="0" borderId="0" xfId="0" applyNumberFormat="1" applyFill="1"/>
    <xf numFmtId="0" fontId="2" fillId="0" borderId="0" xfId="0" applyFont="1"/>
    <xf numFmtId="166" fontId="0" fillId="4" borderId="1" xfId="0" applyNumberFormat="1" applyFill="1" applyBorder="1"/>
    <xf numFmtId="0" fontId="0" fillId="4" borderId="1" xfId="0" applyFill="1" applyBorder="1" applyAlignment="1">
      <alignment horizontal="center"/>
    </xf>
    <xf numFmtId="43" fontId="0" fillId="4" borderId="1" xfId="0" applyNumberFormat="1" applyFill="1" applyBorder="1" applyAlignment="1">
      <alignment horizontal="center"/>
    </xf>
    <xf numFmtId="43" fontId="0" fillId="2" borderId="0" xfId="0" applyNumberFormat="1" applyFill="1"/>
    <xf numFmtId="166" fontId="0" fillId="2" borderId="0" xfId="0" applyNumberFormat="1" applyFill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78"/>
  <sheetViews>
    <sheetView topLeftCell="A110" workbookViewId="0">
      <selection activeCell="F178" sqref="F178"/>
    </sheetView>
  </sheetViews>
  <sheetFormatPr defaultRowHeight="15" x14ac:dyDescent="0.25"/>
  <cols>
    <col min="1" max="1" width="5.28515625" customWidth="1"/>
    <col min="2" max="2" width="3" customWidth="1"/>
    <col min="3" max="3" width="28.7109375" customWidth="1"/>
    <col min="4" max="4" width="11.5703125" customWidth="1"/>
    <col min="5" max="5" width="13.5703125" customWidth="1"/>
    <col min="13" max="13" width="27.7109375" customWidth="1"/>
    <col min="19" max="19" width="15.85546875" bestFit="1" customWidth="1"/>
  </cols>
  <sheetData>
    <row r="2" spans="1:21" x14ac:dyDescent="0.25">
      <c r="B2" t="s">
        <v>2</v>
      </c>
      <c r="M2" t="s">
        <v>5</v>
      </c>
    </row>
    <row r="3" spans="1:21" x14ac:dyDescent="0.25">
      <c r="D3" t="s">
        <v>1</v>
      </c>
      <c r="E3" t="s">
        <v>6</v>
      </c>
      <c r="F3" t="s">
        <v>7</v>
      </c>
      <c r="G3" t="s">
        <v>3</v>
      </c>
      <c r="H3" t="s">
        <v>4</v>
      </c>
      <c r="I3" t="s">
        <v>6</v>
      </c>
      <c r="J3" t="s">
        <v>7</v>
      </c>
      <c r="K3" t="s">
        <v>0</v>
      </c>
      <c r="N3" t="s">
        <v>8</v>
      </c>
      <c r="O3" t="s">
        <v>6</v>
      </c>
      <c r="P3" t="s">
        <v>7</v>
      </c>
      <c r="R3" t="s">
        <v>3</v>
      </c>
      <c r="S3" t="s">
        <v>9</v>
      </c>
      <c r="T3" t="s">
        <v>0</v>
      </c>
      <c r="U3" t="s">
        <v>10</v>
      </c>
    </row>
    <row r="4" spans="1:21" x14ac:dyDescent="0.25">
      <c r="A4">
        <f>_xlfn.RANK.EQ(G4,$G$4:$G$54,0)</f>
        <v>24</v>
      </c>
      <c r="C4" s="1" t="s">
        <v>40</v>
      </c>
      <c r="D4" s="3">
        <v>0.54508817894854122</v>
      </c>
      <c r="E4" s="4">
        <v>-0.23170244485802588</v>
      </c>
      <c r="F4" s="4">
        <v>1.3091411748669588</v>
      </c>
      <c r="G4" s="2">
        <v>4.0383951758094838E-2</v>
      </c>
      <c r="H4" s="5">
        <v>20.523063016697126</v>
      </c>
      <c r="I4" s="5">
        <v>15.401480952174339</v>
      </c>
      <c r="J4" s="5">
        <v>25.730027648770871</v>
      </c>
      <c r="K4">
        <v>51</v>
      </c>
      <c r="M4" s="1" t="s">
        <v>43</v>
      </c>
      <c r="N4" s="7">
        <v>0.58755883194923164</v>
      </c>
      <c r="O4" s="8">
        <v>0.2821202938429046</v>
      </c>
      <c r="P4" s="8">
        <v>0.88526744418695869</v>
      </c>
      <c r="R4" s="6">
        <v>0.37037839611862433</v>
      </c>
      <c r="S4">
        <v>4</v>
      </c>
      <c r="T4">
        <v>51</v>
      </c>
      <c r="U4" s="9">
        <f>1-(1-R4)*(T4-1)/(T4-S4-1)</f>
        <v>0.31562869143328731</v>
      </c>
    </row>
    <row r="5" spans="1:21" x14ac:dyDescent="0.25">
      <c r="A5">
        <f t="shared" ref="A5:A51" si="0">_xlfn.RANK.EQ(G5,$G$4:$G$54,0)</f>
        <v>35</v>
      </c>
      <c r="C5" t="s">
        <v>41</v>
      </c>
      <c r="D5" s="18">
        <v>8.9245970578390496E-2</v>
      </c>
      <c r="E5" s="4">
        <v>-0.14285171976488586</v>
      </c>
      <c r="F5" s="4">
        <v>0.32764369598767085</v>
      </c>
      <c r="G5" s="2">
        <v>1.1004000992987928E-2</v>
      </c>
      <c r="H5" s="5">
        <v>22.369139891236795</v>
      </c>
      <c r="I5" s="5">
        <v>17.540211658928865</v>
      </c>
      <c r="J5" s="5">
        <v>27.070456095608947</v>
      </c>
      <c r="K5">
        <v>51</v>
      </c>
      <c r="M5" t="s">
        <v>14</v>
      </c>
      <c r="N5" s="8">
        <v>3.0599841441280322</v>
      </c>
      <c r="O5" s="8">
        <v>1.0067964071789599</v>
      </c>
      <c r="P5" s="8">
        <v>5.1734014542498921</v>
      </c>
    </row>
    <row r="6" spans="1:21" x14ac:dyDescent="0.25">
      <c r="A6">
        <f t="shared" si="0"/>
        <v>34</v>
      </c>
      <c r="C6" t="s">
        <v>42</v>
      </c>
      <c r="D6" s="18">
        <v>0.53586248743136666</v>
      </c>
      <c r="E6" s="4">
        <v>-1.0778686159356003</v>
      </c>
      <c r="F6" s="4">
        <v>2.118573337626005</v>
      </c>
      <c r="G6" s="2">
        <v>1.2494379273726763E-2</v>
      </c>
      <c r="H6" s="5">
        <v>22.109450488243869</v>
      </c>
      <c r="I6" s="5">
        <v>15.491946498278059</v>
      </c>
      <c r="J6" s="5">
        <v>28.856653879153559</v>
      </c>
      <c r="K6">
        <v>50</v>
      </c>
      <c r="M6" t="s">
        <v>13</v>
      </c>
      <c r="N6" s="8">
        <v>3.4251927865498459E-2</v>
      </c>
      <c r="O6" s="8">
        <v>2.0143051817658165E-3</v>
      </c>
      <c r="P6" s="8">
        <v>6.7923940997369786E-2</v>
      </c>
    </row>
    <row r="7" spans="1:21" x14ac:dyDescent="0.25">
      <c r="A7">
        <f t="shared" si="0"/>
        <v>5</v>
      </c>
      <c r="C7" t="s">
        <v>23</v>
      </c>
      <c r="D7" s="18">
        <v>1.4914400234013241</v>
      </c>
      <c r="E7" s="4">
        <v>0.7738177701533715</v>
      </c>
      <c r="F7" s="4">
        <v>2.214295166133371</v>
      </c>
      <c r="G7" s="2">
        <v>0.13561822803425949</v>
      </c>
      <c r="H7" s="5">
        <v>21.25246382555105</v>
      </c>
      <c r="I7" s="5">
        <v>19.835086626955999</v>
      </c>
      <c r="J7" s="5">
        <v>22.65958035392455</v>
      </c>
      <c r="K7">
        <v>51</v>
      </c>
      <c r="N7" s="8">
        <v>5.4408477416819094</v>
      </c>
      <c r="O7" s="8">
        <v>0.94985820624357609</v>
      </c>
      <c r="P7" s="8">
        <v>9.7909226095137853</v>
      </c>
    </row>
    <row r="8" spans="1:21" x14ac:dyDescent="0.25">
      <c r="A8">
        <f t="shared" si="0"/>
        <v>1</v>
      </c>
      <c r="C8" t="s">
        <v>43</v>
      </c>
      <c r="D8" s="18">
        <v>0.82026804400189146</v>
      </c>
      <c r="E8" s="4">
        <v>0.49932664448840314</v>
      </c>
      <c r="F8" s="4">
        <v>1.1437201349144979</v>
      </c>
      <c r="G8" s="2">
        <v>0.24931026957656344</v>
      </c>
      <c r="H8" s="5">
        <v>13.582078044272421</v>
      </c>
      <c r="I8" s="5">
        <v>9.4042820472751423</v>
      </c>
      <c r="J8" s="5">
        <v>17.727445261949292</v>
      </c>
      <c r="K8">
        <v>51</v>
      </c>
      <c r="N8" s="8"/>
      <c r="O8" s="8"/>
      <c r="P8" s="8"/>
    </row>
    <row r="9" spans="1:21" x14ac:dyDescent="0.25">
      <c r="A9">
        <f t="shared" si="0"/>
        <v>7</v>
      </c>
      <c r="C9" t="s">
        <v>24</v>
      </c>
      <c r="D9" s="18">
        <v>-0.62270294913180457</v>
      </c>
      <c r="E9" s="4">
        <v>-0.99616563116022905</v>
      </c>
      <c r="F9" s="4">
        <v>-0.2416599836217449</v>
      </c>
      <c r="G9" s="2">
        <v>0.1290102491129077</v>
      </c>
      <c r="H9" s="5">
        <v>25.890698096710725</v>
      </c>
      <c r="I9" s="5">
        <v>24.841985669889382</v>
      </c>
      <c r="J9" s="5">
        <v>26.918547948427502</v>
      </c>
      <c r="K9">
        <v>51</v>
      </c>
      <c r="N9" s="8"/>
      <c r="O9" s="8"/>
      <c r="P9" s="8"/>
    </row>
    <row r="10" spans="1:21" x14ac:dyDescent="0.25">
      <c r="A10">
        <f t="shared" si="0"/>
        <v>37</v>
      </c>
      <c r="C10" t="s">
        <v>44</v>
      </c>
      <c r="D10" s="18">
        <v>0.72846711705088951</v>
      </c>
      <c r="E10" s="4">
        <v>-1.717789501043173</v>
      </c>
      <c r="F10" s="4">
        <v>3.1788101509126365</v>
      </c>
      <c r="G10" s="2">
        <v>5.059874423614219E-3</v>
      </c>
      <c r="H10" s="5">
        <v>20.909724535916492</v>
      </c>
      <c r="I10" s="5">
        <v>9.9199840749884025</v>
      </c>
      <c r="J10" s="5">
        <v>31.881137502252322</v>
      </c>
      <c r="K10">
        <v>51</v>
      </c>
      <c r="N10" s="8"/>
      <c r="O10" s="8"/>
      <c r="P10" s="8"/>
    </row>
    <row r="11" spans="1:21" x14ac:dyDescent="0.25">
      <c r="A11">
        <f t="shared" si="0"/>
        <v>41</v>
      </c>
      <c r="C11" t="s">
        <v>45</v>
      </c>
      <c r="D11" s="18">
        <v>-0.19551556932050479</v>
      </c>
      <c r="E11" s="4">
        <v>-1.3662658173248141</v>
      </c>
      <c r="F11" s="4">
        <v>0.94538144419513959</v>
      </c>
      <c r="G11" s="2">
        <v>1.3468783643002524E-3</v>
      </c>
      <c r="H11" s="5">
        <v>24.496338544297409</v>
      </c>
      <c r="I11" s="5">
        <v>22.632224676861235</v>
      </c>
      <c r="J11" s="5">
        <v>26.409229670100373</v>
      </c>
      <c r="K11">
        <v>51</v>
      </c>
      <c r="N11" s="8"/>
      <c r="O11" s="8"/>
      <c r="P11" s="8"/>
    </row>
    <row r="12" spans="1:21" x14ac:dyDescent="0.25">
      <c r="A12">
        <f t="shared" si="0"/>
        <v>4</v>
      </c>
      <c r="C12" t="s">
        <v>25</v>
      </c>
      <c r="D12" s="18">
        <v>-0.83474588220190715</v>
      </c>
      <c r="E12" s="4">
        <v>-1.1775320555349065</v>
      </c>
      <c r="F12" s="4">
        <v>-0.48468172373395446</v>
      </c>
      <c r="G12" s="2">
        <v>0.14159942944457404</v>
      </c>
      <c r="H12" s="5">
        <v>36.008164217392654</v>
      </c>
      <c r="I12" s="5">
        <v>31.046526435345566</v>
      </c>
      <c r="J12" s="5">
        <v>40.866647405776675</v>
      </c>
      <c r="K12">
        <v>51</v>
      </c>
      <c r="N12" s="8"/>
      <c r="O12" s="8"/>
      <c r="P12" s="8"/>
    </row>
    <row r="13" spans="1:21" x14ac:dyDescent="0.25">
      <c r="A13">
        <f t="shared" si="0"/>
        <v>38</v>
      </c>
      <c r="C13" t="s">
        <v>26</v>
      </c>
      <c r="D13" s="18">
        <v>0.10435213683424653</v>
      </c>
      <c r="E13" s="4">
        <v>-0.28016144281212385</v>
      </c>
      <c r="F13" s="4">
        <v>0.49898186523142463</v>
      </c>
      <c r="G13" s="2">
        <v>3.4290329255945995E-3</v>
      </c>
      <c r="H13" s="5">
        <v>22.222609145393953</v>
      </c>
      <c r="I13" s="5">
        <v>14.83209965953878</v>
      </c>
      <c r="J13" s="5">
        <v>29.423666372781867</v>
      </c>
      <c r="K13">
        <v>51</v>
      </c>
      <c r="N13" s="8"/>
      <c r="O13" s="8"/>
      <c r="P13" s="8"/>
    </row>
    <row r="14" spans="1:21" x14ac:dyDescent="0.25">
      <c r="A14">
        <f t="shared" si="0"/>
        <v>11</v>
      </c>
      <c r="C14" t="s">
        <v>27</v>
      </c>
      <c r="D14" s="18">
        <v>1.3006102972985629</v>
      </c>
      <c r="E14" s="4">
        <v>0.32313349452037832</v>
      </c>
      <c r="F14" s="4">
        <v>2.2530036518094394</v>
      </c>
      <c r="G14" s="2">
        <v>9.0200046224336528E-2</v>
      </c>
      <c r="H14" s="5">
        <v>8.4079034953326097</v>
      </c>
      <c r="I14" s="5">
        <v>-3.139193650449764</v>
      </c>
      <c r="J14" s="5">
        <v>20.259119745392603</v>
      </c>
      <c r="K14">
        <v>51</v>
      </c>
      <c r="N14" s="8"/>
      <c r="O14" s="8"/>
      <c r="P14" s="8"/>
    </row>
    <row r="15" spans="1:21" x14ac:dyDescent="0.25">
      <c r="A15">
        <f t="shared" si="0"/>
        <v>18</v>
      </c>
      <c r="C15" t="s">
        <v>46</v>
      </c>
      <c r="D15" s="18">
        <v>1.255365025141703</v>
      </c>
      <c r="E15" s="4">
        <v>0.13792883698827757</v>
      </c>
      <c r="F15" s="4">
        <v>2.3442698087442877</v>
      </c>
      <c r="G15" s="2">
        <v>4.9124145070518765E-2</v>
      </c>
      <c r="H15" s="5">
        <v>19.367557245902415</v>
      </c>
      <c r="I15" s="5">
        <v>15.195941668846723</v>
      </c>
      <c r="J15" s="5">
        <v>23.648477193231678</v>
      </c>
      <c r="K15">
        <v>51</v>
      </c>
      <c r="N15" s="8"/>
      <c r="O15" s="8"/>
      <c r="P15" s="8"/>
    </row>
    <row r="16" spans="1:21" x14ac:dyDescent="0.25">
      <c r="A16">
        <f t="shared" si="0"/>
        <v>27</v>
      </c>
      <c r="C16" t="s">
        <v>28</v>
      </c>
      <c r="D16" s="18">
        <v>-1.0561194665921743</v>
      </c>
      <c r="E16" s="4">
        <v>-2.7915694909650148</v>
      </c>
      <c r="F16" s="4">
        <v>0.69107028308365614</v>
      </c>
      <c r="G16" s="2">
        <v>3.3308342395859558E-2</v>
      </c>
      <c r="H16" s="5">
        <v>29.513353395786851</v>
      </c>
      <c r="I16" s="5">
        <v>20.684974883787589</v>
      </c>
      <c r="J16" s="5">
        <v>38.282412226783563</v>
      </c>
      <c r="K16">
        <v>51</v>
      </c>
      <c r="N16" s="8"/>
      <c r="O16" s="8"/>
      <c r="P16" s="8"/>
    </row>
    <row r="17" spans="1:16" x14ac:dyDescent="0.25">
      <c r="A17">
        <f t="shared" si="0"/>
        <v>26</v>
      </c>
      <c r="C17" t="s">
        <v>47</v>
      </c>
      <c r="D17" s="18">
        <v>-2.5015877570593637E-2</v>
      </c>
      <c r="E17" s="4">
        <v>-5.7380367323112066E-2</v>
      </c>
      <c r="F17" s="4">
        <v>5.8684404876983027E-3</v>
      </c>
      <c r="G17" s="2">
        <v>3.63447982058962E-2</v>
      </c>
      <c r="H17" s="5">
        <v>27.770463052482214</v>
      </c>
      <c r="I17" s="5">
        <v>23.793180572935384</v>
      </c>
      <c r="J17" s="5">
        <v>31.938362042811534</v>
      </c>
      <c r="K17">
        <v>50</v>
      </c>
      <c r="N17" s="8"/>
      <c r="O17" s="8"/>
      <c r="P17" s="8"/>
    </row>
    <row r="18" spans="1:16" x14ac:dyDescent="0.25">
      <c r="A18">
        <f t="shared" si="0"/>
        <v>21</v>
      </c>
      <c r="C18" t="s">
        <v>48</v>
      </c>
      <c r="D18" s="18">
        <v>-1.7356057353112943E-2</v>
      </c>
      <c r="E18" s="4">
        <v>-3.1654753495442139E-2</v>
      </c>
      <c r="F18" s="4">
        <v>-3.120533145677667E-3</v>
      </c>
      <c r="G18" s="2">
        <v>4.181818810638982E-2</v>
      </c>
      <c r="H18" s="5">
        <v>27.317209486762678</v>
      </c>
      <c r="I18" s="5">
        <v>25.046643375676748</v>
      </c>
      <c r="J18" s="5">
        <v>29.597851521464179</v>
      </c>
      <c r="K18">
        <v>50</v>
      </c>
    </row>
    <row r="19" spans="1:16" x14ac:dyDescent="0.25">
      <c r="A19">
        <f t="shared" si="0"/>
        <v>14</v>
      </c>
      <c r="C19" t="s">
        <v>49</v>
      </c>
      <c r="D19" s="18">
        <v>0.82485606002675205</v>
      </c>
      <c r="E19" s="4">
        <v>9.174284850986747E-2</v>
      </c>
      <c r="F19" s="4">
        <v>1.5342507256512037</v>
      </c>
      <c r="G19" s="2">
        <v>6.5259577336866492E-2</v>
      </c>
      <c r="H19" s="5">
        <v>11.582352175451124</v>
      </c>
      <c r="I19" s="5">
        <v>0.75077194242328038</v>
      </c>
      <c r="J19" s="5">
        <v>22.776085304876197</v>
      </c>
      <c r="K19">
        <v>51</v>
      </c>
    </row>
    <row r="20" spans="1:16" x14ac:dyDescent="0.25">
      <c r="A20">
        <f t="shared" si="0"/>
        <v>15</v>
      </c>
      <c r="C20" t="s">
        <v>50</v>
      </c>
      <c r="D20" s="18">
        <v>-0.66824703529562146</v>
      </c>
      <c r="E20" s="4">
        <v>-1.2755407124234917</v>
      </c>
      <c r="F20" s="4">
        <v>-8.3671374037632973E-2</v>
      </c>
      <c r="G20" s="2">
        <v>5.6047542457130173E-2</v>
      </c>
      <c r="H20" s="5">
        <v>30.408629551311613</v>
      </c>
      <c r="I20" s="5">
        <v>24.957163491116304</v>
      </c>
      <c r="J20" s="5">
        <v>36.071952691227153</v>
      </c>
      <c r="K20">
        <v>51</v>
      </c>
    </row>
    <row r="21" spans="1:16" x14ac:dyDescent="0.25">
      <c r="A21">
        <f t="shared" si="0"/>
        <v>23</v>
      </c>
      <c r="C21" t="s">
        <v>51</v>
      </c>
      <c r="D21" s="18">
        <v>1.1624690350944</v>
      </c>
      <c r="E21" s="4">
        <v>5.8561055363965039E-2</v>
      </c>
      <c r="F21" s="4">
        <v>2.2872155581714217</v>
      </c>
      <c r="G21" s="2">
        <v>4.0666775428536583E-2</v>
      </c>
      <c r="H21" s="5">
        <v>18.459634622521591</v>
      </c>
      <c r="I21" s="5">
        <v>12.92791068349486</v>
      </c>
      <c r="J21" s="5">
        <v>23.888870519380916</v>
      </c>
      <c r="K21">
        <v>51</v>
      </c>
    </row>
    <row r="22" spans="1:16" x14ac:dyDescent="0.25">
      <c r="A22">
        <f t="shared" si="0"/>
        <v>25</v>
      </c>
      <c r="C22" t="s">
        <v>52</v>
      </c>
      <c r="D22" s="18">
        <v>-0.31916657033217299</v>
      </c>
      <c r="E22" s="4">
        <v>-0.70473502446688063</v>
      </c>
      <c r="F22" s="4">
        <v>7.189203964314439E-2</v>
      </c>
      <c r="G22" s="2">
        <v>3.7733263511176451E-2</v>
      </c>
      <c r="H22" s="5">
        <v>33.302339396957123</v>
      </c>
      <c r="I22" s="5">
        <v>22.121383315939894</v>
      </c>
      <c r="J22" s="5">
        <v>44.326323633432509</v>
      </c>
      <c r="K22">
        <v>51</v>
      </c>
    </row>
    <row r="23" spans="1:16" x14ac:dyDescent="0.25">
      <c r="A23">
        <f t="shared" si="0"/>
        <v>12</v>
      </c>
      <c r="C23" t="s">
        <v>53</v>
      </c>
      <c r="D23" s="18">
        <v>3.5460195807859871</v>
      </c>
      <c r="E23" s="4">
        <v>1.0887617833733503</v>
      </c>
      <c r="F23" s="4">
        <v>6.0638651405828803</v>
      </c>
      <c r="G23" s="2">
        <v>7.2587744626320894E-2</v>
      </c>
      <c r="H23" s="5">
        <v>20.858436712766405</v>
      </c>
      <c r="I23" s="5">
        <v>18.502177594483534</v>
      </c>
      <c r="J23" s="5">
        <v>23.157996377415682</v>
      </c>
      <c r="K23">
        <v>51</v>
      </c>
    </row>
    <row r="24" spans="1:16" x14ac:dyDescent="0.25">
      <c r="A24">
        <f t="shared" si="0"/>
        <v>8</v>
      </c>
      <c r="C24" t="s">
        <v>54</v>
      </c>
      <c r="D24" s="18">
        <v>-2.0867107810044897E-4</v>
      </c>
      <c r="E24" s="4">
        <v>-2.8433954817604307E-4</v>
      </c>
      <c r="F24" s="4">
        <v>-1.3431757836729927E-4</v>
      </c>
      <c r="G24" s="2">
        <v>0.12011441089481956</v>
      </c>
      <c r="H24" s="5">
        <v>32.893158036271856</v>
      </c>
      <c r="I24" s="5">
        <v>29.787383194183001</v>
      </c>
      <c r="J24" s="5">
        <v>36.053859705239248</v>
      </c>
      <c r="K24">
        <v>51</v>
      </c>
    </row>
    <row r="25" spans="1:16" x14ac:dyDescent="0.25">
      <c r="A25">
        <f t="shared" si="0"/>
        <v>6</v>
      </c>
      <c r="C25" t="s">
        <v>11</v>
      </c>
      <c r="D25" s="18">
        <v>0.65529296855841224</v>
      </c>
      <c r="E25" s="4">
        <v>0.28964751479661005</v>
      </c>
      <c r="F25" s="4">
        <v>1.0186471965323562</v>
      </c>
      <c r="G25" s="2">
        <v>0.13405361593997456</v>
      </c>
      <c r="H25" s="5">
        <v>22.154021576044425</v>
      </c>
      <c r="I25" s="5">
        <v>21.032361323474273</v>
      </c>
      <c r="J25" s="5">
        <v>23.282754752769705</v>
      </c>
      <c r="K25">
        <v>51</v>
      </c>
    </row>
    <row r="26" spans="1:16" x14ac:dyDescent="0.25">
      <c r="A26">
        <f t="shared" si="0"/>
        <v>3</v>
      </c>
      <c r="C26" t="s">
        <v>14</v>
      </c>
      <c r="D26" s="18">
        <v>4.8932301882844618</v>
      </c>
      <c r="E26" s="4">
        <v>2.8199599441653471</v>
      </c>
      <c r="F26" s="4">
        <v>6.9917783368165196</v>
      </c>
      <c r="G26" s="2">
        <v>0.18384952992233539</v>
      </c>
      <c r="H26" s="5">
        <v>12.044840613044194</v>
      </c>
      <c r="I26" s="5">
        <v>6.841799088780796</v>
      </c>
      <c r="J26" s="5">
        <v>17.185209290654583</v>
      </c>
      <c r="K26">
        <v>51</v>
      </c>
    </row>
    <row r="27" spans="1:16" x14ac:dyDescent="0.25">
      <c r="A27">
        <f t="shared" si="0"/>
        <v>48</v>
      </c>
      <c r="C27" t="s">
        <v>55</v>
      </c>
      <c r="D27" s="18">
        <v>2.3505935350264548E-3</v>
      </c>
      <c r="E27" s="4">
        <v>-0.16747934763772995</v>
      </c>
      <c r="F27" s="4">
        <v>0.16536327322194511</v>
      </c>
      <c r="G27" s="2">
        <v>9.1365836849544024E-6</v>
      </c>
      <c r="H27" s="5">
        <v>24.080741387631257</v>
      </c>
      <c r="I27" s="5">
        <v>17.413203155731019</v>
      </c>
      <c r="J27" s="5">
        <v>31.027118981481649</v>
      </c>
      <c r="K27">
        <v>51</v>
      </c>
    </row>
    <row r="28" spans="1:16" x14ac:dyDescent="0.25">
      <c r="A28">
        <f t="shared" si="0"/>
        <v>17</v>
      </c>
      <c r="C28" t="s">
        <v>12</v>
      </c>
      <c r="D28" s="18">
        <v>0.56147925287793232</v>
      </c>
      <c r="E28" s="4">
        <v>0.12778083524196901</v>
      </c>
      <c r="F28" s="4">
        <v>1.0009498435060593</v>
      </c>
      <c r="G28" s="2">
        <v>5.2369823610876498E-2</v>
      </c>
      <c r="H28" s="5">
        <v>19.178618981895649</v>
      </c>
      <c r="I28" s="5">
        <v>15.266469018264875</v>
      </c>
      <c r="J28" s="5">
        <v>23.039385287909909</v>
      </c>
      <c r="K28">
        <v>51</v>
      </c>
    </row>
    <row r="29" spans="1:16" x14ac:dyDescent="0.25">
      <c r="A29">
        <f t="shared" si="0"/>
        <v>2</v>
      </c>
      <c r="C29" t="s">
        <v>13</v>
      </c>
      <c r="D29" s="18">
        <v>8.4555536109845661E-2</v>
      </c>
      <c r="E29" s="4">
        <v>4.8765672388989725E-2</v>
      </c>
      <c r="F29" s="4">
        <v>0.11910812722602677</v>
      </c>
      <c r="G29" s="2">
        <v>0.18965737623823131</v>
      </c>
      <c r="H29" s="5">
        <v>15.388083371862109</v>
      </c>
      <c r="I29" s="5">
        <v>11.796646401139052</v>
      </c>
      <c r="J29" s="5">
        <v>19.108123912729901</v>
      </c>
      <c r="K29">
        <v>51</v>
      </c>
    </row>
    <row r="30" spans="1:16" x14ac:dyDescent="0.25">
      <c r="A30">
        <f t="shared" si="0"/>
        <v>39</v>
      </c>
      <c r="C30" t="s">
        <v>56</v>
      </c>
      <c r="D30" s="18">
        <v>-0.13961620972328376</v>
      </c>
      <c r="E30" s="4">
        <v>-0.85054439450214658</v>
      </c>
      <c r="F30" s="4">
        <v>0.57447523570781023</v>
      </c>
      <c r="G30" s="2">
        <v>2.5956413347637541E-3</v>
      </c>
      <c r="H30" s="5">
        <v>26.342710470066976</v>
      </c>
      <c r="I30" s="5">
        <v>15.265219903990126</v>
      </c>
      <c r="J30" s="5">
        <v>37.371130304016539</v>
      </c>
      <c r="K30">
        <v>51</v>
      </c>
    </row>
    <row r="31" spans="1:16" x14ac:dyDescent="0.25">
      <c r="A31">
        <f t="shared" si="0"/>
        <v>32</v>
      </c>
      <c r="C31" t="s">
        <v>57</v>
      </c>
      <c r="D31" s="18">
        <v>0.1655649497627068</v>
      </c>
      <c r="E31" s="4">
        <v>-0.13684722412991038</v>
      </c>
      <c r="F31" s="4">
        <v>0.46587673674706009</v>
      </c>
      <c r="G31" s="2">
        <v>2.1329165579609843E-2</v>
      </c>
      <c r="H31" s="5">
        <v>25.306569160570955</v>
      </c>
      <c r="I31" s="5">
        <v>25.122318243373254</v>
      </c>
      <c r="J31" s="5">
        <v>25.489540373286733</v>
      </c>
      <c r="K31">
        <v>48</v>
      </c>
    </row>
    <row r="32" spans="1:16" x14ac:dyDescent="0.25">
      <c r="A32">
        <f t="shared" si="0"/>
        <v>31</v>
      </c>
      <c r="C32" t="s">
        <v>58</v>
      </c>
      <c r="D32" s="18">
        <v>-1.1613616180436341</v>
      </c>
      <c r="E32" s="4">
        <v>-3.0669160952392405</v>
      </c>
      <c r="F32" s="4">
        <v>0.62556670829396632</v>
      </c>
      <c r="G32" s="2">
        <v>2.220866739735794E-2</v>
      </c>
      <c r="H32" s="5">
        <v>25.826515635603695</v>
      </c>
      <c r="I32" s="5">
        <v>24.871290762155855</v>
      </c>
      <c r="J32" s="5">
        <v>26.845153600819579</v>
      </c>
      <c r="K32">
        <v>48</v>
      </c>
    </row>
    <row r="33" spans="1:11" x14ac:dyDescent="0.25">
      <c r="A33">
        <f t="shared" si="0"/>
        <v>20</v>
      </c>
      <c r="C33" t="s">
        <v>59</v>
      </c>
      <c r="D33" s="18">
        <v>-9.0842945482954576E-4</v>
      </c>
      <c r="E33" s="4">
        <v>-2.113893580819491E-3</v>
      </c>
      <c r="F33" s="4">
        <v>3.0269615918369246E-4</v>
      </c>
      <c r="G33" s="2">
        <v>4.3433960122331583E-2</v>
      </c>
      <c r="H33" s="5">
        <v>24.90178258681004</v>
      </c>
      <c r="I33" s="5">
        <v>23.935343530303228</v>
      </c>
      <c r="J33" s="5">
        <v>25.863703959040063</v>
      </c>
      <c r="K33">
        <v>51</v>
      </c>
    </row>
    <row r="34" spans="1:11" x14ac:dyDescent="0.25">
      <c r="A34">
        <f t="shared" si="0"/>
        <v>44</v>
      </c>
      <c r="C34" t="s">
        <v>60</v>
      </c>
      <c r="D34" s="18">
        <v>2.2873260935618765E-4</v>
      </c>
      <c r="E34" s="4">
        <v>-2.2957765601453036E-3</v>
      </c>
      <c r="F34" s="4">
        <v>2.8108719025836011E-3</v>
      </c>
      <c r="G34" s="2">
        <v>4.8722410530388505E-4</v>
      </c>
      <c r="H34" s="5">
        <v>24.207506643990492</v>
      </c>
      <c r="I34" s="5">
        <v>23.869540255931753</v>
      </c>
      <c r="J34" s="5">
        <v>24.553188212882933</v>
      </c>
      <c r="K34">
        <v>51</v>
      </c>
    </row>
    <row r="35" spans="1:11" x14ac:dyDescent="0.25">
      <c r="A35">
        <f t="shared" si="0"/>
        <v>45</v>
      </c>
      <c r="C35" t="s">
        <v>29</v>
      </c>
      <c r="D35" s="18">
        <v>-0.37536649846152081</v>
      </c>
      <c r="E35" s="4">
        <v>-6.0646316717965707</v>
      </c>
      <c r="F35" s="4">
        <v>4.9668276254699535</v>
      </c>
      <c r="G35" s="2">
        <v>3.3025934762342946E-4</v>
      </c>
      <c r="H35" s="5">
        <v>25.350744634438996</v>
      </c>
      <c r="I35" s="5">
        <v>8.6444466220525875</v>
      </c>
      <c r="J35" s="5">
        <v>43.142415482086719</v>
      </c>
      <c r="K35">
        <v>51</v>
      </c>
    </row>
    <row r="36" spans="1:11" x14ac:dyDescent="0.25">
      <c r="A36">
        <f t="shared" si="0"/>
        <v>19</v>
      </c>
      <c r="C36" t="s">
        <v>30</v>
      </c>
      <c r="D36" s="18">
        <v>-4.721443869905972</v>
      </c>
      <c r="E36" s="4">
        <v>-10.320945539705182</v>
      </c>
      <c r="F36" s="4">
        <v>0.93941920875739693</v>
      </c>
      <c r="G36" s="2">
        <v>4.6893006291631845E-2</v>
      </c>
      <c r="H36" s="5">
        <v>37.883792290542495</v>
      </c>
      <c r="I36" s="5">
        <v>21.449640789291124</v>
      </c>
      <c r="J36" s="5">
        <v>54.139804402871931</v>
      </c>
      <c r="K36">
        <v>51</v>
      </c>
    </row>
    <row r="37" spans="1:11" x14ac:dyDescent="0.25">
      <c r="A37">
        <f t="shared" si="0"/>
        <v>46</v>
      </c>
      <c r="C37" t="s">
        <v>31</v>
      </c>
      <c r="D37" s="18">
        <v>-1.584938927942359E-2</v>
      </c>
      <c r="E37" s="4">
        <v>-0.2804094482645656</v>
      </c>
      <c r="F37" s="4">
        <v>0.2463026156983158</v>
      </c>
      <c r="G37" s="2">
        <v>2.4924488642830145E-4</v>
      </c>
      <c r="H37" s="5">
        <v>24.612335433324059</v>
      </c>
      <c r="I37" s="5">
        <v>17.409904425505559</v>
      </c>
      <c r="J37" s="5">
        <v>31.880925930759631</v>
      </c>
      <c r="K37">
        <v>51</v>
      </c>
    </row>
    <row r="38" spans="1:11" x14ac:dyDescent="0.25">
      <c r="A38">
        <f t="shared" si="0"/>
        <v>22</v>
      </c>
      <c r="C38" t="s">
        <v>32</v>
      </c>
      <c r="D38" s="18">
        <v>0.3199103635547566</v>
      </c>
      <c r="E38" s="4">
        <v>-5.7952790794973973E-2</v>
      </c>
      <c r="F38" s="4">
        <v>0.69510093751444835</v>
      </c>
      <c r="G38" s="2">
        <v>4.1640018771632481E-2</v>
      </c>
      <c r="H38" s="5">
        <v>2.6371323115122149</v>
      </c>
      <c r="I38" s="5">
        <v>-22.624669733531441</v>
      </c>
      <c r="J38" s="5">
        <v>28.078880766323309</v>
      </c>
      <c r="K38">
        <v>51</v>
      </c>
    </row>
    <row r="39" spans="1:11" x14ac:dyDescent="0.25">
      <c r="A39">
        <f t="shared" si="0"/>
        <v>16</v>
      </c>
      <c r="C39" t="s">
        <v>33</v>
      </c>
      <c r="D39" s="18">
        <v>-3.2469506616736213E-2</v>
      </c>
      <c r="E39" s="4">
        <v>-6.8474357748714521E-2</v>
      </c>
      <c r="F39" s="4">
        <v>4.3168320405240612E-3</v>
      </c>
      <c r="G39" s="2">
        <v>5.4684179957972034E-2</v>
      </c>
      <c r="H39" s="5">
        <v>29.634737481958336</v>
      </c>
      <c r="I39" s="5">
        <v>23.451261949096544</v>
      </c>
      <c r="J39" s="5">
        <v>35.686851504862844</v>
      </c>
      <c r="K39">
        <v>51</v>
      </c>
    </row>
    <row r="40" spans="1:11" x14ac:dyDescent="0.25">
      <c r="A40">
        <f t="shared" si="0"/>
        <v>43</v>
      </c>
      <c r="C40" t="s">
        <v>61</v>
      </c>
      <c r="D40" s="18">
        <v>-2.3364166958257607E-3</v>
      </c>
      <c r="E40" s="4">
        <v>-2.355911226768076E-2</v>
      </c>
      <c r="F40" s="4">
        <v>1.8906948145129346E-2</v>
      </c>
      <c r="G40" s="2">
        <v>9.3778173061909165E-4</v>
      </c>
      <c r="H40" s="5">
        <v>26.069062111195112</v>
      </c>
      <c r="I40" s="5">
        <v>8.8648523459800348</v>
      </c>
      <c r="J40" s="5">
        <v>43.256532605397602</v>
      </c>
      <c r="K40">
        <v>51</v>
      </c>
    </row>
    <row r="41" spans="1:11" x14ac:dyDescent="0.25">
      <c r="A41">
        <f t="shared" si="0"/>
        <v>33</v>
      </c>
      <c r="C41" t="s">
        <v>62</v>
      </c>
      <c r="D41" s="18">
        <v>0.7454666554306224</v>
      </c>
      <c r="E41" s="4">
        <v>-0.7445832981186753</v>
      </c>
      <c r="F41" s="4">
        <v>2.2729363999282244</v>
      </c>
      <c r="G41" s="2">
        <v>1.8493705291896312E-2</v>
      </c>
      <c r="H41" s="5">
        <v>16.754595357949427</v>
      </c>
      <c r="I41" s="5">
        <v>1.5462380205040449</v>
      </c>
      <c r="J41" s="5">
        <v>31.590379978793152</v>
      </c>
      <c r="K41">
        <v>51</v>
      </c>
    </row>
    <row r="42" spans="1:11" x14ac:dyDescent="0.25">
      <c r="A42">
        <f t="shared" si="0"/>
        <v>30</v>
      </c>
      <c r="C42" t="s">
        <v>34</v>
      </c>
      <c r="D42" s="18">
        <v>0.62580766829487011</v>
      </c>
      <c r="E42" s="4">
        <v>-0.34234091607653</v>
      </c>
      <c r="F42" s="4">
        <v>1.6097245001230664</v>
      </c>
      <c r="G42" s="2">
        <v>2.6317681090985867E-2</v>
      </c>
      <c r="H42" s="5">
        <v>21.211452688420454</v>
      </c>
      <c r="I42" s="5">
        <v>16.549095257098401</v>
      </c>
      <c r="J42" s="5">
        <v>25.799091197033853</v>
      </c>
      <c r="K42">
        <v>51</v>
      </c>
    </row>
    <row r="43" spans="1:11" x14ac:dyDescent="0.25">
      <c r="A43">
        <f t="shared" si="0"/>
        <v>47</v>
      </c>
      <c r="C43" t="s">
        <v>63</v>
      </c>
      <c r="D43" s="18">
        <v>-9.4913949101984342E-3</v>
      </c>
      <c r="E43" s="4">
        <v>-0.73756408117706784</v>
      </c>
      <c r="F43" s="4">
        <v>0.70521148987691684</v>
      </c>
      <c r="G43" s="2">
        <v>1.1102756311220929E-5</v>
      </c>
      <c r="H43" s="5">
        <v>24.301753877553558</v>
      </c>
      <c r="I43" s="5">
        <v>14.899136739076326</v>
      </c>
      <c r="J43" s="5">
        <v>33.880263862145469</v>
      </c>
      <c r="K43">
        <v>51</v>
      </c>
    </row>
    <row r="44" spans="1:11" x14ac:dyDescent="0.25">
      <c r="A44">
        <f t="shared" si="0"/>
        <v>10</v>
      </c>
      <c r="C44" t="s">
        <v>64</v>
      </c>
      <c r="D44" s="18">
        <v>-2.1263051375751507E-3</v>
      </c>
      <c r="E44" s="4">
        <v>-2.5863422846457095E-3</v>
      </c>
      <c r="F44" s="4">
        <v>-1.6826543986121322E-3</v>
      </c>
      <c r="G44" s="2">
        <v>9.6210349898801062E-2</v>
      </c>
      <c r="H44" s="5">
        <v>24.969002227885468</v>
      </c>
      <c r="I44" s="5">
        <v>24.8037280786039</v>
      </c>
      <c r="J44" s="5">
        <v>25.140380840479978</v>
      </c>
      <c r="K44">
        <v>51</v>
      </c>
    </row>
    <row r="45" spans="1:11" x14ac:dyDescent="0.25">
      <c r="A45">
        <f t="shared" si="0"/>
        <v>42</v>
      </c>
      <c r="C45" t="s">
        <v>35</v>
      </c>
      <c r="D45" s="18">
        <v>-0.24861874180915275</v>
      </c>
      <c r="E45" s="4">
        <v>-2.2569953658833826</v>
      </c>
      <c r="F45" s="4">
        <v>1.8216794681542163</v>
      </c>
      <c r="G45" s="2">
        <v>1.264824296355771E-3</v>
      </c>
      <c r="H45" s="5">
        <v>25.41501156028237</v>
      </c>
      <c r="I45" s="5">
        <v>18.202879310089777</v>
      </c>
      <c r="J45" s="5">
        <v>32.411432535439836</v>
      </c>
      <c r="K45">
        <v>50</v>
      </c>
    </row>
    <row r="46" spans="1:11" x14ac:dyDescent="0.25">
      <c r="A46">
        <f t="shared" si="0"/>
        <v>13</v>
      </c>
      <c r="C46" t="s">
        <v>36</v>
      </c>
      <c r="D46" s="18">
        <v>-0.48270462714690915</v>
      </c>
      <c r="E46" s="4">
        <v>-0.8931079163881952</v>
      </c>
      <c r="F46" s="4">
        <v>-6.8844425547908039E-2</v>
      </c>
      <c r="G46" s="2">
        <v>6.90529166626489E-2</v>
      </c>
      <c r="H46" s="5">
        <v>40.21091326654949</v>
      </c>
      <c r="I46" s="5">
        <v>26.463694605317727</v>
      </c>
      <c r="J46" s="5">
        <v>53.843303466647242</v>
      </c>
      <c r="K46">
        <v>51</v>
      </c>
    </row>
    <row r="47" spans="1:11" x14ac:dyDescent="0.25">
      <c r="A47">
        <f t="shared" si="0"/>
        <v>36</v>
      </c>
      <c r="C47" t="s">
        <v>65</v>
      </c>
      <c r="D47" s="18">
        <v>0.75098756285733681</v>
      </c>
      <c r="E47" s="4">
        <v>-1.4299646344432797</v>
      </c>
      <c r="F47" s="4">
        <v>3.0249328801907103</v>
      </c>
      <c r="G47" s="2">
        <v>9.8095341299725414E-3</v>
      </c>
      <c r="H47" s="5">
        <v>16.880260661006222</v>
      </c>
      <c r="I47" s="5">
        <v>-5.2134812165310063</v>
      </c>
      <c r="J47" s="5">
        <v>38.070477737516164</v>
      </c>
      <c r="K47">
        <v>51</v>
      </c>
    </row>
    <row r="48" spans="1:11" x14ac:dyDescent="0.25">
      <c r="A48">
        <f t="shared" si="0"/>
        <v>40</v>
      </c>
      <c r="C48" t="s">
        <v>37</v>
      </c>
      <c r="D48" s="18">
        <v>-0.55507476043701454</v>
      </c>
      <c r="E48" s="4">
        <v>-3.3207663203742412</v>
      </c>
      <c r="F48" s="4">
        <v>2.1915611297903395</v>
      </c>
      <c r="G48" s="2">
        <v>2.4916119879689891E-3</v>
      </c>
      <c r="H48" s="5">
        <v>26.133338777841093</v>
      </c>
      <c r="I48" s="5">
        <v>16.452362810086413</v>
      </c>
      <c r="J48" s="5">
        <v>35.881479629433166</v>
      </c>
      <c r="K48">
        <v>51</v>
      </c>
    </row>
    <row r="49" spans="1:14" x14ac:dyDescent="0.25">
      <c r="A49">
        <f t="shared" si="0"/>
        <v>29</v>
      </c>
      <c r="C49" t="s">
        <v>66</v>
      </c>
      <c r="D49" s="18">
        <v>2.4198793512160535</v>
      </c>
      <c r="E49" s="4">
        <v>-1.4645183473203078</v>
      </c>
      <c r="F49" s="4">
        <v>6.3515447749050171</v>
      </c>
      <c r="G49" s="2">
        <v>2.6876966935924895E-2</v>
      </c>
      <c r="H49" s="5">
        <v>8.3335487943775099</v>
      </c>
      <c r="I49" s="5">
        <v>-18.012148043219881</v>
      </c>
      <c r="J49" s="5">
        <v>34.362509332499812</v>
      </c>
      <c r="K49">
        <v>50</v>
      </c>
    </row>
    <row r="50" spans="1:14" x14ac:dyDescent="0.25">
      <c r="A50">
        <f t="shared" si="0"/>
        <v>28</v>
      </c>
      <c r="C50" t="s">
        <v>38</v>
      </c>
      <c r="D50" s="18">
        <v>9.2072045634283117E-2</v>
      </c>
      <c r="E50" s="4">
        <v>-5.0129391671732013E-2</v>
      </c>
      <c r="F50" s="4">
        <v>0.23492373387322557</v>
      </c>
      <c r="G50" s="2">
        <v>2.8035199418592782E-2</v>
      </c>
      <c r="H50" s="5">
        <v>19.643277603865183</v>
      </c>
      <c r="I50" s="5">
        <v>12.609291286128101</v>
      </c>
      <c r="J50" s="5">
        <v>26.645245705915126</v>
      </c>
      <c r="K50">
        <v>51</v>
      </c>
    </row>
    <row r="51" spans="1:14" x14ac:dyDescent="0.25">
      <c r="A51">
        <f t="shared" si="0"/>
        <v>9</v>
      </c>
      <c r="C51" t="s">
        <v>39</v>
      </c>
      <c r="D51" s="18">
        <v>0.14507395270707435</v>
      </c>
      <c r="E51" s="4">
        <v>5.0011375292266555E-2</v>
      </c>
      <c r="F51" s="4">
        <v>0.23846058062181347</v>
      </c>
      <c r="G51" s="2">
        <v>0.10484619811762341</v>
      </c>
      <c r="H51" s="5">
        <v>17.503051070424544</v>
      </c>
      <c r="I51" s="5">
        <v>13.206987857573154</v>
      </c>
      <c r="J51" s="5">
        <v>21.876212955265842</v>
      </c>
      <c r="K51">
        <v>51</v>
      </c>
    </row>
    <row r="55" spans="1:14" s="1" customFormat="1" x14ac:dyDescent="0.25">
      <c r="A55" s="1" t="s">
        <v>15</v>
      </c>
    </row>
    <row r="56" spans="1:14" x14ac:dyDescent="0.25">
      <c r="D56" t="str">
        <f>D3</f>
        <v>theta</v>
      </c>
      <c r="E56" t="str">
        <f t="shared" ref="E56:J56" si="1">E3</f>
        <v>[5% cv]</v>
      </c>
      <c r="F56" t="str">
        <f t="shared" si="1"/>
        <v>[95% cv]</v>
      </c>
      <c r="G56" t="str">
        <f t="shared" si="1"/>
        <v>Rsq</v>
      </c>
      <c r="H56" t="str">
        <f t="shared" si="1"/>
        <v>Const</v>
      </c>
      <c r="I56" t="str">
        <f t="shared" si="1"/>
        <v>[5% cv]</v>
      </c>
      <c r="J56" t="str">
        <f t="shared" si="1"/>
        <v>[95% cv]</v>
      </c>
      <c r="K56" t="str">
        <f>K3</f>
        <v>n</v>
      </c>
    </row>
    <row r="57" spans="1:14" x14ac:dyDescent="0.25">
      <c r="B57">
        <v>1</v>
      </c>
      <c r="C57" s="10" t="str">
        <f>VLOOKUP($B57,$A$4:$K$54,COLUMN(),0)</f>
        <v>Manufacturing share of GSP</v>
      </c>
      <c r="D57" s="18">
        <f t="shared" ref="D57:K72" si="2">VLOOKUP($B57,$A$4:$K$54,COLUMN(),0)</f>
        <v>0.82026804400189146</v>
      </c>
      <c r="E57" s="4">
        <f t="shared" si="2"/>
        <v>0.49932664448840314</v>
      </c>
      <c r="F57" s="4">
        <f t="shared" si="2"/>
        <v>1.1437201349144979</v>
      </c>
      <c r="G57" s="2">
        <f t="shared" si="2"/>
        <v>0.24931026957656344</v>
      </c>
      <c r="H57" s="5">
        <f t="shared" si="2"/>
        <v>13.582078044272421</v>
      </c>
      <c r="I57" s="5">
        <f t="shared" si="2"/>
        <v>9.4042820472751423</v>
      </c>
      <c r="J57" s="5">
        <f t="shared" si="2"/>
        <v>17.727445261949292</v>
      </c>
      <c r="K57">
        <f t="shared" si="2"/>
        <v>51</v>
      </c>
      <c r="M57" s="5"/>
      <c r="N57" s="5"/>
    </row>
    <row r="58" spans="1:14" x14ac:dyDescent="0.25">
      <c r="B58">
        <v>2</v>
      </c>
      <c r="C58" s="10" t="str">
        <f t="shared" ref="C58:K99" si="3">VLOOKUP($B58,$A$4:$K$54,COLUMN(),0)</f>
        <v>NonBusiness bankruptcies</v>
      </c>
      <c r="D58" s="18">
        <f t="shared" si="2"/>
        <v>8.4555536109845661E-2</v>
      </c>
      <c r="E58" s="4">
        <f t="shared" si="2"/>
        <v>4.8765672388989725E-2</v>
      </c>
      <c r="F58" s="4">
        <f t="shared" si="2"/>
        <v>0.11910812722602677</v>
      </c>
      <c r="G58" s="2">
        <f t="shared" si="2"/>
        <v>0.18965737623823131</v>
      </c>
      <c r="H58" s="5">
        <f t="shared" si="2"/>
        <v>15.388083371862109</v>
      </c>
      <c r="I58" s="5">
        <f t="shared" si="2"/>
        <v>11.796646401139052</v>
      </c>
      <c r="J58" s="5">
        <f t="shared" si="2"/>
        <v>19.108123912729901</v>
      </c>
      <c r="K58">
        <f t="shared" si="2"/>
        <v>51</v>
      </c>
      <c r="M58" s="5"/>
      <c r="N58" s="5"/>
    </row>
    <row r="59" spans="1:14" x14ac:dyDescent="0.25">
      <c r="B59">
        <v>3</v>
      </c>
      <c r="C59" s="10" t="str">
        <f t="shared" si="3"/>
        <v>Building permits</v>
      </c>
      <c r="D59" s="18">
        <f t="shared" si="2"/>
        <v>4.8932301882844618</v>
      </c>
      <c r="E59" s="4">
        <f t="shared" si="2"/>
        <v>2.8199599441653471</v>
      </c>
      <c r="F59" s="4">
        <f t="shared" si="2"/>
        <v>6.9917783368165196</v>
      </c>
      <c r="G59" s="2">
        <f t="shared" si="2"/>
        <v>0.18384952992233539</v>
      </c>
      <c r="H59" s="5">
        <f t="shared" si="2"/>
        <v>12.044840613044194</v>
      </c>
      <c r="I59" s="5">
        <f t="shared" si="2"/>
        <v>6.841799088780796</v>
      </c>
      <c r="J59" s="5">
        <f t="shared" si="2"/>
        <v>17.185209290654583</v>
      </c>
      <c r="K59">
        <f t="shared" si="2"/>
        <v>51</v>
      </c>
      <c r="M59" s="5"/>
      <c r="N59" s="5"/>
    </row>
    <row r="60" spans="1:14" x14ac:dyDescent="0.25">
      <c r="B60">
        <v>4</v>
      </c>
      <c r="C60" s="10" t="str">
        <f t="shared" si="3"/>
        <v>Govt share of GSP</v>
      </c>
      <c r="D60" s="18">
        <f t="shared" si="2"/>
        <v>-0.83474588220190715</v>
      </c>
      <c r="E60" s="4">
        <f t="shared" si="2"/>
        <v>-1.1775320555349065</v>
      </c>
      <c r="F60" s="4">
        <f t="shared" si="2"/>
        <v>-0.48468172373395446</v>
      </c>
      <c r="G60" s="2">
        <f t="shared" si="2"/>
        <v>0.14159942944457404</v>
      </c>
      <c r="H60" s="5">
        <f t="shared" si="2"/>
        <v>36.008164217392654</v>
      </c>
      <c r="I60" s="5">
        <f t="shared" si="2"/>
        <v>31.046526435345566</v>
      </c>
      <c r="J60" s="5">
        <f t="shared" si="2"/>
        <v>40.866647405776675</v>
      </c>
      <c r="K60">
        <f t="shared" si="2"/>
        <v>51</v>
      </c>
      <c r="M60" s="5"/>
      <c r="N60" s="5"/>
    </row>
    <row r="61" spans="1:14" x14ac:dyDescent="0.25">
      <c r="B61">
        <v>5</v>
      </c>
      <c r="C61" s="10" t="str">
        <f t="shared" si="3"/>
        <v>GSP share of US GDP</v>
      </c>
      <c r="D61" s="18">
        <f t="shared" si="2"/>
        <v>1.4914400234013241</v>
      </c>
      <c r="E61" s="4">
        <f t="shared" si="2"/>
        <v>0.7738177701533715</v>
      </c>
      <c r="F61" s="4">
        <f t="shared" si="2"/>
        <v>2.214295166133371</v>
      </c>
      <c r="G61" s="2">
        <f t="shared" si="2"/>
        <v>0.13561822803425949</v>
      </c>
      <c r="H61" s="5">
        <f t="shared" si="2"/>
        <v>21.25246382555105</v>
      </c>
      <c r="I61" s="5">
        <f t="shared" si="2"/>
        <v>19.835086626955999</v>
      </c>
      <c r="J61" s="5">
        <f t="shared" si="2"/>
        <v>22.65958035392455</v>
      </c>
      <c r="K61">
        <f t="shared" si="2"/>
        <v>51</v>
      </c>
      <c r="M61" s="5"/>
      <c r="N61" s="5"/>
    </row>
    <row r="62" spans="1:14" x14ac:dyDescent="0.25">
      <c r="B62">
        <v>6</v>
      </c>
      <c r="C62" s="10" t="str">
        <f t="shared" si="3"/>
        <v>Net migration</v>
      </c>
      <c r="D62" s="18">
        <f t="shared" si="2"/>
        <v>0.65529296855841224</v>
      </c>
      <c r="E62" s="4">
        <f t="shared" si="2"/>
        <v>0.28964751479661005</v>
      </c>
      <c r="F62" s="4">
        <f t="shared" si="2"/>
        <v>1.0186471965323562</v>
      </c>
      <c r="G62" s="2">
        <f t="shared" si="2"/>
        <v>0.13405361593997456</v>
      </c>
      <c r="H62" s="5">
        <f t="shared" si="2"/>
        <v>22.154021576044425</v>
      </c>
      <c r="I62" s="5">
        <f t="shared" si="2"/>
        <v>21.032361323474273</v>
      </c>
      <c r="J62" s="5">
        <f t="shared" si="2"/>
        <v>23.282754752769705</v>
      </c>
      <c r="K62">
        <f t="shared" si="2"/>
        <v>51</v>
      </c>
      <c r="M62" s="5"/>
      <c r="N62" s="5"/>
    </row>
    <row r="63" spans="1:14" x14ac:dyDescent="0.25">
      <c r="B63">
        <v>7</v>
      </c>
      <c r="C63" s="10" t="str">
        <f t="shared" si="3"/>
        <v>Mining share of GSP</v>
      </c>
      <c r="D63" s="18">
        <f t="shared" si="2"/>
        <v>-0.62270294913180457</v>
      </c>
      <c r="E63" s="4">
        <f t="shared" si="2"/>
        <v>-0.99616563116022905</v>
      </c>
      <c r="F63" s="4">
        <f t="shared" si="2"/>
        <v>-0.2416599836217449</v>
      </c>
      <c r="G63" s="2">
        <f t="shared" si="2"/>
        <v>0.1290102491129077</v>
      </c>
      <c r="H63" s="5">
        <f t="shared" si="2"/>
        <v>25.890698096710725</v>
      </c>
      <c r="I63" s="5">
        <f t="shared" si="2"/>
        <v>24.841985669889382</v>
      </c>
      <c r="J63" s="5">
        <f t="shared" si="2"/>
        <v>26.918547948427502</v>
      </c>
      <c r="K63">
        <f t="shared" si="2"/>
        <v>51</v>
      </c>
      <c r="M63" s="5"/>
      <c r="N63" s="5"/>
    </row>
    <row r="64" spans="1:14" x14ac:dyDescent="0.25">
      <c r="B64">
        <v>8</v>
      </c>
      <c r="C64" s="10" t="str">
        <f t="shared" si="3"/>
        <v>Real GSP per capita</v>
      </c>
      <c r="D64" s="18">
        <f t="shared" si="2"/>
        <v>-2.0867107810044897E-4</v>
      </c>
      <c r="E64" s="4">
        <f t="shared" si="2"/>
        <v>-2.8433954817604307E-4</v>
      </c>
      <c r="F64" s="4">
        <f t="shared" si="2"/>
        <v>-1.3431757836729927E-4</v>
      </c>
      <c r="G64" s="2">
        <f t="shared" si="2"/>
        <v>0.12011441089481956</v>
      </c>
      <c r="H64" s="5">
        <f t="shared" si="2"/>
        <v>32.893158036271856</v>
      </c>
      <c r="I64" s="5">
        <f t="shared" si="2"/>
        <v>29.787383194183001</v>
      </c>
      <c r="J64" s="5">
        <f t="shared" si="2"/>
        <v>36.053859705239248</v>
      </c>
      <c r="K64">
        <f t="shared" si="2"/>
        <v>51</v>
      </c>
      <c r="M64" s="5"/>
      <c r="N64" s="5"/>
    </row>
    <row r="65" spans="2:14" x14ac:dyDescent="0.25">
      <c r="B65">
        <v>9</v>
      </c>
      <c r="C65" s="10" t="str">
        <f t="shared" si="3"/>
        <v xml:space="preserve">Interstate exports share of GSP </v>
      </c>
      <c r="D65" s="18">
        <f t="shared" si="2"/>
        <v>0.14507395270707435</v>
      </c>
      <c r="E65" s="4">
        <f t="shared" si="2"/>
        <v>5.0011375292266555E-2</v>
      </c>
      <c r="F65" s="4">
        <f t="shared" si="2"/>
        <v>0.23846058062181347</v>
      </c>
      <c r="G65" s="2">
        <f t="shared" si="2"/>
        <v>0.10484619811762341</v>
      </c>
      <c r="H65" s="5">
        <f t="shared" si="2"/>
        <v>17.503051070424544</v>
      </c>
      <c r="I65" s="5">
        <f t="shared" si="2"/>
        <v>13.206987857573154</v>
      </c>
      <c r="J65" s="5">
        <f t="shared" si="2"/>
        <v>21.876212955265842</v>
      </c>
      <c r="K65">
        <f t="shared" si="2"/>
        <v>51</v>
      </c>
      <c r="M65" s="5"/>
      <c r="N65" s="5"/>
    </row>
    <row r="66" spans="2:14" x14ac:dyDescent="0.25">
      <c r="B66">
        <v>10</v>
      </c>
      <c r="C66" s="10" t="str">
        <f t="shared" si="3"/>
        <v xml:space="preserve">Population density </v>
      </c>
      <c r="D66" s="18">
        <f t="shared" si="2"/>
        <v>-2.1263051375751507E-3</v>
      </c>
      <c r="E66" s="4">
        <f t="shared" si="2"/>
        <v>-2.5863422846457095E-3</v>
      </c>
      <c r="F66" s="4">
        <f t="shared" si="2"/>
        <v>-1.6826543986121322E-3</v>
      </c>
      <c r="G66" s="2">
        <f t="shared" si="2"/>
        <v>9.6210349898801062E-2</v>
      </c>
      <c r="H66" s="5">
        <f t="shared" si="2"/>
        <v>24.969002227885468</v>
      </c>
      <c r="I66" s="5">
        <f t="shared" si="2"/>
        <v>24.8037280786039</v>
      </c>
      <c r="J66" s="5">
        <f t="shared" si="2"/>
        <v>25.140380840479978</v>
      </c>
      <c r="K66">
        <f t="shared" si="2"/>
        <v>51</v>
      </c>
      <c r="M66" s="5"/>
      <c r="N66" s="5"/>
    </row>
    <row r="67" spans="2:14" x14ac:dyDescent="0.25">
      <c r="B67">
        <v>11</v>
      </c>
      <c r="C67" s="10" t="str">
        <f t="shared" si="3"/>
        <v>W&amp;R trade share  of GSP</v>
      </c>
      <c r="D67" s="18">
        <f t="shared" si="2"/>
        <v>1.3006102972985629</v>
      </c>
      <c r="E67" s="4">
        <f t="shared" si="2"/>
        <v>0.32313349452037832</v>
      </c>
      <c r="F67" s="4">
        <f t="shared" si="2"/>
        <v>2.2530036518094394</v>
      </c>
      <c r="G67" s="2">
        <f t="shared" si="2"/>
        <v>9.0200046224336528E-2</v>
      </c>
      <c r="H67" s="5">
        <f t="shared" si="2"/>
        <v>8.4079034953326097</v>
      </c>
      <c r="I67" s="5">
        <f t="shared" si="2"/>
        <v>-3.139193650449764</v>
      </c>
      <c r="J67" s="5">
        <f t="shared" si="2"/>
        <v>20.259119745392603</v>
      </c>
      <c r="K67">
        <f t="shared" si="2"/>
        <v>51</v>
      </c>
      <c r="M67" s="5"/>
      <c r="N67" s="5"/>
    </row>
    <row r="68" spans="2:14" x14ac:dyDescent="0.25">
      <c r="B68">
        <v>12</v>
      </c>
      <c r="C68" s="10" t="str">
        <f t="shared" si="3"/>
        <v>Population growth</v>
      </c>
      <c r="D68" s="18">
        <f t="shared" si="2"/>
        <v>3.5460195807859871</v>
      </c>
      <c r="E68" s="4">
        <f t="shared" si="2"/>
        <v>1.0887617833733503</v>
      </c>
      <c r="F68" s="4">
        <f t="shared" si="2"/>
        <v>6.0638651405828803</v>
      </c>
      <c r="G68" s="2">
        <f t="shared" si="2"/>
        <v>7.2587744626320894E-2</v>
      </c>
      <c r="H68" s="5">
        <f t="shared" si="2"/>
        <v>20.858436712766405</v>
      </c>
      <c r="I68" s="5">
        <f t="shared" si="2"/>
        <v>18.502177594483534</v>
      </c>
      <c r="J68" s="5">
        <f t="shared" si="2"/>
        <v>23.157996377415682</v>
      </c>
      <c r="K68">
        <f t="shared" si="2"/>
        <v>51</v>
      </c>
      <c r="M68" s="5"/>
      <c r="N68" s="5"/>
    </row>
    <row r="69" spans="2:14" x14ac:dyDescent="0.25">
      <c r="B69">
        <v>13</v>
      </c>
      <c r="C69" s="10" t="str">
        <f t="shared" si="3"/>
        <v>Per capita personal income</v>
      </c>
      <c r="D69" s="18">
        <f t="shared" si="2"/>
        <v>-0.48270462714690915</v>
      </c>
      <c r="E69" s="4">
        <f t="shared" si="2"/>
        <v>-0.8931079163881952</v>
      </c>
      <c r="F69" s="4">
        <f t="shared" si="2"/>
        <v>-6.8844425547908039E-2</v>
      </c>
      <c r="G69" s="2">
        <f t="shared" si="2"/>
        <v>6.90529166626489E-2</v>
      </c>
      <c r="H69" s="5">
        <f t="shared" si="2"/>
        <v>40.21091326654949</v>
      </c>
      <c r="I69" s="5">
        <f t="shared" si="2"/>
        <v>26.463694605317727</v>
      </c>
      <c r="J69" s="5">
        <f t="shared" si="2"/>
        <v>53.843303466647242</v>
      </c>
      <c r="K69">
        <f t="shared" si="2"/>
        <v>51</v>
      </c>
    </row>
    <row r="70" spans="2:14" x14ac:dyDescent="0.25">
      <c r="B70">
        <v>14</v>
      </c>
      <c r="C70" s="10" t="str">
        <f t="shared" si="3"/>
        <v>Education(18-24) no highsch</v>
      </c>
      <c r="D70" s="18">
        <f t="shared" si="2"/>
        <v>0.82485606002675205</v>
      </c>
      <c r="E70" s="4">
        <f t="shared" si="2"/>
        <v>9.174284850986747E-2</v>
      </c>
      <c r="F70" s="4">
        <f t="shared" si="2"/>
        <v>1.5342507256512037</v>
      </c>
      <c r="G70" s="2">
        <f t="shared" si="2"/>
        <v>6.5259577336866492E-2</v>
      </c>
      <c r="H70" s="5">
        <f t="shared" si="2"/>
        <v>11.582352175451124</v>
      </c>
      <c r="I70" s="5">
        <f t="shared" si="2"/>
        <v>0.75077194242328038</v>
      </c>
      <c r="J70" s="5">
        <f t="shared" si="2"/>
        <v>22.776085304876197</v>
      </c>
      <c r="K70">
        <f t="shared" si="2"/>
        <v>51</v>
      </c>
    </row>
    <row r="71" spans="2:14" x14ac:dyDescent="0.25">
      <c r="B71">
        <v>15</v>
      </c>
      <c r="C71" s="10" t="str">
        <f t="shared" si="3"/>
        <v>Education(18-24) college</v>
      </c>
      <c r="D71" s="18">
        <f t="shared" si="2"/>
        <v>-0.66824703529562146</v>
      </c>
      <c r="E71" s="4">
        <f t="shared" si="2"/>
        <v>-1.2755407124234917</v>
      </c>
      <c r="F71" s="4">
        <f t="shared" si="2"/>
        <v>-8.3671374037632973E-2</v>
      </c>
      <c r="G71" s="2">
        <f t="shared" si="2"/>
        <v>5.6047542457130173E-2</v>
      </c>
      <c r="H71" s="5">
        <f t="shared" si="2"/>
        <v>30.408629551311613</v>
      </c>
      <c r="I71" s="5">
        <f t="shared" si="2"/>
        <v>24.957163491116304</v>
      </c>
      <c r="J71" s="5">
        <f t="shared" si="2"/>
        <v>36.071952691227153</v>
      </c>
      <c r="K71">
        <f t="shared" si="2"/>
        <v>51</v>
      </c>
    </row>
    <row r="72" spans="2:14" x14ac:dyDescent="0.25">
      <c r="B72">
        <v>16</v>
      </c>
      <c r="C72" s="10" t="str">
        <f t="shared" si="3"/>
        <v>Median home values</v>
      </c>
      <c r="D72" s="18">
        <f t="shared" si="2"/>
        <v>-3.2469506616736213E-2</v>
      </c>
      <c r="E72" s="4">
        <f t="shared" si="2"/>
        <v>-6.8474357748714521E-2</v>
      </c>
      <c r="F72" s="4">
        <f t="shared" si="2"/>
        <v>4.3168320405240612E-3</v>
      </c>
      <c r="G72" s="2">
        <f t="shared" si="2"/>
        <v>5.4684179957972034E-2</v>
      </c>
      <c r="H72" s="5">
        <f t="shared" si="2"/>
        <v>29.634737481958336</v>
      </c>
      <c r="I72" s="5">
        <f t="shared" si="2"/>
        <v>23.451261949096544</v>
      </c>
      <c r="J72" s="5">
        <f t="shared" si="2"/>
        <v>35.686851504862844</v>
      </c>
      <c r="K72">
        <f t="shared" si="2"/>
        <v>51</v>
      </c>
    </row>
    <row r="73" spans="2:14" x14ac:dyDescent="0.25">
      <c r="B73">
        <v>17</v>
      </c>
      <c r="C73" s="10" t="str">
        <f t="shared" si="3"/>
        <v>Business bankruptcies</v>
      </c>
      <c r="D73" s="18">
        <f t="shared" si="3"/>
        <v>0.56147925287793232</v>
      </c>
      <c r="E73" s="4">
        <f t="shared" si="3"/>
        <v>0.12778083524196901</v>
      </c>
      <c r="F73" s="4">
        <f t="shared" si="3"/>
        <v>1.0009498435060593</v>
      </c>
      <c r="G73" s="2">
        <f t="shared" si="3"/>
        <v>5.2369823610876498E-2</v>
      </c>
      <c r="H73" s="5">
        <f t="shared" si="3"/>
        <v>19.178618981895649</v>
      </c>
      <c r="I73" s="5">
        <f t="shared" si="3"/>
        <v>15.266469018264875</v>
      </c>
      <c r="J73" s="5">
        <f t="shared" si="3"/>
        <v>23.039385287909909</v>
      </c>
      <c r="K73">
        <f t="shared" si="3"/>
        <v>51</v>
      </c>
    </row>
    <row r="74" spans="2:14" x14ac:dyDescent="0.25">
      <c r="B74">
        <v>18</v>
      </c>
      <c r="C74" s="10" t="str">
        <f t="shared" si="3"/>
        <v>Services share of GSP</v>
      </c>
      <c r="D74" s="18">
        <f t="shared" si="3"/>
        <v>1.255365025141703</v>
      </c>
      <c r="E74" s="4">
        <f t="shared" si="3"/>
        <v>0.13792883698827757</v>
      </c>
      <c r="F74" s="4">
        <f t="shared" si="3"/>
        <v>2.3442698087442877</v>
      </c>
      <c r="G74" s="2">
        <f t="shared" si="3"/>
        <v>4.9124145070518765E-2</v>
      </c>
      <c r="H74" s="5">
        <f t="shared" si="3"/>
        <v>19.367557245902415</v>
      </c>
      <c r="I74" s="5">
        <f t="shared" si="3"/>
        <v>15.195941668846723</v>
      </c>
      <c r="J74" s="5">
        <f t="shared" si="3"/>
        <v>23.648477193231678</v>
      </c>
      <c r="K74">
        <f t="shared" si="3"/>
        <v>51</v>
      </c>
    </row>
    <row r="75" spans="2:14" x14ac:dyDescent="0.25">
      <c r="B75">
        <v>19</v>
      </c>
      <c r="C75" s="10" t="str">
        <f t="shared" si="3"/>
        <v>Credit card debt per capita</v>
      </c>
      <c r="D75" s="18">
        <f t="shared" si="3"/>
        <v>-4.721443869905972</v>
      </c>
      <c r="E75" s="4">
        <f t="shared" si="3"/>
        <v>-10.320945539705182</v>
      </c>
      <c r="F75" s="4">
        <f t="shared" si="3"/>
        <v>0.93941920875739693</v>
      </c>
      <c r="G75" s="2">
        <f t="shared" si="3"/>
        <v>4.6893006291631845E-2</v>
      </c>
      <c r="H75" s="5">
        <f t="shared" si="3"/>
        <v>37.883792290542495</v>
      </c>
      <c r="I75" s="5">
        <f t="shared" si="3"/>
        <v>21.449640789291124</v>
      </c>
      <c r="J75" s="5">
        <f t="shared" si="3"/>
        <v>54.139804402871931</v>
      </c>
      <c r="K75">
        <f t="shared" si="3"/>
        <v>51</v>
      </c>
    </row>
    <row r="76" spans="2:14" x14ac:dyDescent="0.25">
      <c r="B76">
        <v>20</v>
      </c>
      <c r="C76" s="10" t="str">
        <f t="shared" si="3"/>
        <v xml:space="preserve">Heating degree days </v>
      </c>
      <c r="D76" s="18">
        <f t="shared" si="3"/>
        <v>-9.0842945482954576E-4</v>
      </c>
      <c r="E76" s="4">
        <f t="shared" si="3"/>
        <v>-2.113893580819491E-3</v>
      </c>
      <c r="F76" s="4">
        <f t="shared" si="3"/>
        <v>3.0269615918369246E-4</v>
      </c>
      <c r="G76" s="2">
        <f t="shared" si="3"/>
        <v>4.3433960122331583E-2</v>
      </c>
      <c r="H76" s="5">
        <f t="shared" si="3"/>
        <v>24.90178258681004</v>
      </c>
      <c r="I76" s="5">
        <f t="shared" si="3"/>
        <v>23.935343530303228</v>
      </c>
      <c r="J76" s="5">
        <f t="shared" si="3"/>
        <v>25.863703959040063</v>
      </c>
      <c r="K76">
        <f t="shared" si="3"/>
        <v>51</v>
      </c>
    </row>
    <row r="77" spans="2:14" x14ac:dyDescent="0.25">
      <c r="B77">
        <v>21</v>
      </c>
      <c r="C77" s="10" t="str">
        <f t="shared" si="3"/>
        <v>Herfindahl index(product)</v>
      </c>
      <c r="D77" s="18">
        <f t="shared" si="3"/>
        <v>-1.7356057353112943E-2</v>
      </c>
      <c r="E77" s="4">
        <f t="shared" si="3"/>
        <v>-3.1654753495442139E-2</v>
      </c>
      <c r="F77" s="4">
        <f t="shared" si="3"/>
        <v>-3.120533145677667E-3</v>
      </c>
      <c r="G77" s="2">
        <f t="shared" si="3"/>
        <v>4.181818810638982E-2</v>
      </c>
      <c r="H77" s="5">
        <f t="shared" si="3"/>
        <v>27.317209486762678</v>
      </c>
      <c r="I77" s="5">
        <f t="shared" si="3"/>
        <v>25.046643375676748</v>
      </c>
      <c r="J77" s="5">
        <f t="shared" si="3"/>
        <v>29.597851521464179</v>
      </c>
      <c r="K77">
        <f t="shared" si="3"/>
        <v>50</v>
      </c>
    </row>
    <row r="78" spans="2:14" x14ac:dyDescent="0.25">
      <c r="B78">
        <v>22</v>
      </c>
      <c r="C78" s="10" t="str">
        <f t="shared" si="3"/>
        <v xml:space="preserve">Homeownership rate </v>
      </c>
      <c r="D78" s="18">
        <f t="shared" si="3"/>
        <v>0.3199103635547566</v>
      </c>
      <c r="E78" s="4">
        <f t="shared" si="3"/>
        <v>-5.7952790794973973E-2</v>
      </c>
      <c r="F78" s="4">
        <f t="shared" si="3"/>
        <v>0.69510093751444835</v>
      </c>
      <c r="G78" s="2">
        <f t="shared" si="3"/>
        <v>4.1640018771632481E-2</v>
      </c>
      <c r="H78" s="5">
        <f t="shared" si="3"/>
        <v>2.6371323115122149</v>
      </c>
      <c r="I78" s="5">
        <f t="shared" si="3"/>
        <v>-22.624669733531441</v>
      </c>
      <c r="J78" s="5">
        <f t="shared" si="3"/>
        <v>28.078880766323309</v>
      </c>
      <c r="K78">
        <f t="shared" si="3"/>
        <v>51</v>
      </c>
    </row>
    <row r="79" spans="2:14" x14ac:dyDescent="0.25">
      <c r="B79">
        <v>23</v>
      </c>
      <c r="C79" s="10" t="str">
        <f t="shared" si="3"/>
        <v>Education(25+) no highsch</v>
      </c>
      <c r="D79" s="18">
        <f t="shared" si="3"/>
        <v>1.1624690350944</v>
      </c>
      <c r="E79" s="4">
        <f t="shared" si="3"/>
        <v>5.8561055363965039E-2</v>
      </c>
      <c r="F79" s="4">
        <f t="shared" si="3"/>
        <v>2.2872155581714217</v>
      </c>
      <c r="G79" s="2">
        <f t="shared" si="3"/>
        <v>4.0666775428536583E-2</v>
      </c>
      <c r="H79" s="5">
        <f t="shared" si="3"/>
        <v>18.459634622521591</v>
      </c>
      <c r="I79" s="5">
        <f t="shared" si="3"/>
        <v>12.92791068349486</v>
      </c>
      <c r="J79" s="5">
        <f t="shared" si="3"/>
        <v>23.888870519380916</v>
      </c>
      <c r="K79">
        <f t="shared" si="3"/>
        <v>51</v>
      </c>
    </row>
    <row r="80" spans="2:14" x14ac:dyDescent="0.25">
      <c r="B80">
        <v>24</v>
      </c>
      <c r="C80" s="10" t="str">
        <f t="shared" si="3"/>
        <v>Exports share of GSP</v>
      </c>
      <c r="D80" s="18">
        <f t="shared" si="3"/>
        <v>0.54508817894854122</v>
      </c>
      <c r="E80" s="4">
        <f t="shared" si="3"/>
        <v>-0.23170244485802588</v>
      </c>
      <c r="F80" s="4">
        <f t="shared" si="3"/>
        <v>1.3091411748669588</v>
      </c>
      <c r="G80" s="2">
        <f t="shared" si="3"/>
        <v>4.0383951758094838E-2</v>
      </c>
      <c r="H80" s="5">
        <f t="shared" si="3"/>
        <v>20.523063016697126</v>
      </c>
      <c r="I80" s="5">
        <f t="shared" si="3"/>
        <v>15.401480952174339</v>
      </c>
      <c r="J80" s="5">
        <f t="shared" si="3"/>
        <v>25.730027648770871</v>
      </c>
      <c r="K80">
        <f t="shared" si="3"/>
        <v>51</v>
      </c>
    </row>
    <row r="81" spans="2:11" x14ac:dyDescent="0.25">
      <c r="B81">
        <v>25</v>
      </c>
      <c r="C81" s="10" t="str">
        <f t="shared" si="3"/>
        <v>Education(25+) college</v>
      </c>
      <c r="D81" s="18">
        <f t="shared" si="3"/>
        <v>-0.31916657033217299</v>
      </c>
      <c r="E81" s="4">
        <f t="shared" si="3"/>
        <v>-0.70473502446688063</v>
      </c>
      <c r="F81" s="4">
        <f t="shared" si="3"/>
        <v>7.189203964314439E-2</v>
      </c>
      <c r="G81" s="2">
        <f t="shared" si="3"/>
        <v>3.7733263511176451E-2</v>
      </c>
      <c r="H81" s="5">
        <f t="shared" si="3"/>
        <v>33.302339396957123</v>
      </c>
      <c r="I81" s="5">
        <f t="shared" si="3"/>
        <v>22.121383315939894</v>
      </c>
      <c r="J81" s="5">
        <f t="shared" si="3"/>
        <v>44.326323633432509</v>
      </c>
      <c r="K81">
        <f t="shared" si="3"/>
        <v>51</v>
      </c>
    </row>
    <row r="82" spans="2:11" x14ac:dyDescent="0.25">
      <c r="B82">
        <v>26</v>
      </c>
      <c r="C82" s="10" t="str">
        <f t="shared" si="3"/>
        <v>Herfindahl index(destination)</v>
      </c>
      <c r="D82" s="18">
        <f t="shared" si="3"/>
        <v>-2.5015877570593637E-2</v>
      </c>
      <c r="E82" s="4">
        <f t="shared" si="3"/>
        <v>-5.7380367323112066E-2</v>
      </c>
      <c r="F82" s="4">
        <f t="shared" si="3"/>
        <v>5.8684404876983027E-3</v>
      </c>
      <c r="G82" s="2">
        <f t="shared" si="3"/>
        <v>3.63447982058962E-2</v>
      </c>
      <c r="H82" s="5">
        <f t="shared" si="3"/>
        <v>27.770463052482214</v>
      </c>
      <c r="I82" s="5">
        <f t="shared" si="3"/>
        <v>23.793180572935384</v>
      </c>
      <c r="J82" s="5">
        <f t="shared" si="3"/>
        <v>31.938362042811534</v>
      </c>
      <c r="K82">
        <f t="shared" si="3"/>
        <v>50</v>
      </c>
    </row>
    <row r="83" spans="2:11" x14ac:dyDescent="0.25">
      <c r="B83">
        <v>27</v>
      </c>
      <c r="C83" s="10" t="str">
        <f t="shared" si="3"/>
        <v>TPU share of GSP</v>
      </c>
      <c r="D83" s="18">
        <f t="shared" si="3"/>
        <v>-1.0561194665921743</v>
      </c>
      <c r="E83" s="4">
        <f t="shared" si="3"/>
        <v>-2.7915694909650148</v>
      </c>
      <c r="F83" s="4">
        <f t="shared" si="3"/>
        <v>0.69107028308365614</v>
      </c>
      <c r="G83" s="2">
        <f t="shared" si="3"/>
        <v>3.3308342395859558E-2</v>
      </c>
      <c r="H83" s="5">
        <f t="shared" si="3"/>
        <v>29.513353395786851</v>
      </c>
      <c r="I83" s="5">
        <f t="shared" si="3"/>
        <v>20.684974883787589</v>
      </c>
      <c r="J83" s="5">
        <f t="shared" si="3"/>
        <v>38.282412226783563</v>
      </c>
      <c r="K83">
        <f t="shared" si="3"/>
        <v>51</v>
      </c>
    </row>
    <row r="84" spans="2:11" x14ac:dyDescent="0.25">
      <c r="B84">
        <v>28</v>
      </c>
      <c r="C84" s="10" t="str">
        <f t="shared" si="3"/>
        <v xml:space="preserve">Interstate imports share of GSP </v>
      </c>
      <c r="D84" s="18">
        <f t="shared" si="3"/>
        <v>9.2072045634283117E-2</v>
      </c>
      <c r="E84" s="4">
        <f t="shared" si="3"/>
        <v>-5.0129391671732013E-2</v>
      </c>
      <c r="F84" s="4">
        <f t="shared" si="3"/>
        <v>0.23492373387322557</v>
      </c>
      <c r="G84" s="2">
        <f t="shared" si="3"/>
        <v>2.8035199418592782E-2</v>
      </c>
      <c r="H84" s="5">
        <f t="shared" si="3"/>
        <v>19.643277603865183</v>
      </c>
      <c r="I84" s="5">
        <f t="shared" si="3"/>
        <v>12.609291286128101</v>
      </c>
      <c r="J84" s="5">
        <f t="shared" si="3"/>
        <v>26.645245705915126</v>
      </c>
      <c r="K84">
        <f t="shared" si="3"/>
        <v>51</v>
      </c>
    </row>
    <row r="85" spans="2:11" x14ac:dyDescent="0.25">
      <c r="B85">
        <v>29</v>
      </c>
      <c r="C85" s="10" t="str">
        <f t="shared" si="3"/>
        <v>Economic freedom index</v>
      </c>
      <c r="D85" s="18">
        <f t="shared" si="3"/>
        <v>2.4198793512160535</v>
      </c>
      <c r="E85" s="4">
        <f t="shared" si="3"/>
        <v>-1.4645183473203078</v>
      </c>
      <c r="F85" s="4">
        <f t="shared" si="3"/>
        <v>6.3515447749050171</v>
      </c>
      <c r="G85" s="2">
        <f t="shared" si="3"/>
        <v>2.6876966935924895E-2</v>
      </c>
      <c r="H85" s="5">
        <f t="shared" si="3"/>
        <v>8.3335487943775099</v>
      </c>
      <c r="I85" s="5">
        <f t="shared" si="3"/>
        <v>-18.012148043219881</v>
      </c>
      <c r="J85" s="5">
        <f t="shared" si="3"/>
        <v>34.362509332499812</v>
      </c>
      <c r="K85">
        <f t="shared" si="3"/>
        <v>50</v>
      </c>
    </row>
    <row r="86" spans="2:11" x14ac:dyDescent="0.25">
      <c r="B86">
        <v>30</v>
      </c>
      <c r="C86" s="10" t="str">
        <f t="shared" si="3"/>
        <v>Rate of natural increase</v>
      </c>
      <c r="D86" s="18">
        <f t="shared" si="3"/>
        <v>0.62580766829487011</v>
      </c>
      <c r="E86" s="4">
        <f t="shared" si="3"/>
        <v>-0.34234091607653</v>
      </c>
      <c r="F86" s="4">
        <f t="shared" si="3"/>
        <v>1.6097245001230664</v>
      </c>
      <c r="G86" s="2">
        <f t="shared" si="3"/>
        <v>2.6317681090985867E-2</v>
      </c>
      <c r="H86" s="5">
        <f t="shared" si="3"/>
        <v>21.211452688420454</v>
      </c>
      <c r="I86" s="5">
        <f t="shared" si="3"/>
        <v>16.549095257098401</v>
      </c>
      <c r="J86" s="5">
        <f t="shared" si="3"/>
        <v>25.799091197033853</v>
      </c>
      <c r="K86">
        <f t="shared" si="3"/>
        <v>51</v>
      </c>
    </row>
    <row r="87" spans="2:11" x14ac:dyDescent="0.25">
      <c r="B87">
        <v>31</v>
      </c>
      <c r="C87" s="10" t="str">
        <f t="shared" si="3"/>
        <v xml:space="preserve">Average precipitation </v>
      </c>
      <c r="D87" s="18">
        <f t="shared" si="3"/>
        <v>-1.1613616180436341</v>
      </c>
      <c r="E87" s="4">
        <f t="shared" si="3"/>
        <v>-3.0669160952392405</v>
      </c>
      <c r="F87" s="4">
        <f t="shared" si="3"/>
        <v>0.62556670829396632</v>
      </c>
      <c r="G87" s="2">
        <f t="shared" si="3"/>
        <v>2.220866739735794E-2</v>
      </c>
      <c r="H87" s="5">
        <f t="shared" si="3"/>
        <v>25.826515635603695</v>
      </c>
      <c r="I87" s="5">
        <f t="shared" si="3"/>
        <v>24.871290762155855</v>
      </c>
      <c r="J87" s="5">
        <f t="shared" si="3"/>
        <v>26.845153600819579</v>
      </c>
      <c r="K87">
        <f t="shared" si="3"/>
        <v>48</v>
      </c>
    </row>
    <row r="88" spans="2:11" x14ac:dyDescent="0.25">
      <c r="B88">
        <v>32</v>
      </c>
      <c r="C88" s="10" t="str">
        <f t="shared" si="3"/>
        <v>Average temperature</v>
      </c>
      <c r="D88" s="18">
        <f t="shared" si="3"/>
        <v>0.1655649497627068</v>
      </c>
      <c r="E88" s="4">
        <f t="shared" si="3"/>
        <v>-0.13684722412991038</v>
      </c>
      <c r="F88" s="4">
        <f t="shared" si="3"/>
        <v>0.46587673674706009</v>
      </c>
      <c r="G88" s="2">
        <f t="shared" si="3"/>
        <v>2.1329165579609843E-2</v>
      </c>
      <c r="H88" s="5">
        <f t="shared" si="3"/>
        <v>25.306569160570955</v>
      </c>
      <c r="I88" s="5">
        <f t="shared" si="3"/>
        <v>25.122318243373254</v>
      </c>
      <c r="J88" s="5">
        <f t="shared" si="3"/>
        <v>25.489540373286733</v>
      </c>
      <c r="K88">
        <f t="shared" si="3"/>
        <v>48</v>
      </c>
    </row>
    <row r="89" spans="2:11" x14ac:dyDescent="0.25">
      <c r="B89">
        <v>33</v>
      </c>
      <c r="C89" s="10" t="str">
        <f t="shared" si="3"/>
        <v>MVehicle miles traveled per capita</v>
      </c>
      <c r="D89" s="18">
        <f t="shared" si="3"/>
        <v>0.7454666554306224</v>
      </c>
      <c r="E89" s="4">
        <f t="shared" si="3"/>
        <v>-0.7445832981186753</v>
      </c>
      <c r="F89" s="4">
        <f t="shared" si="3"/>
        <v>2.2729363999282244</v>
      </c>
      <c r="G89" s="2">
        <f t="shared" si="3"/>
        <v>1.8493705291896312E-2</v>
      </c>
      <c r="H89" s="5">
        <f t="shared" si="3"/>
        <v>16.754595357949427</v>
      </c>
      <c r="I89" s="5">
        <f t="shared" si="3"/>
        <v>1.5462380205040449</v>
      </c>
      <c r="J89" s="5">
        <f t="shared" si="3"/>
        <v>31.590379978793152</v>
      </c>
      <c r="K89">
        <f t="shared" si="3"/>
        <v>51</v>
      </c>
    </row>
    <row r="90" spans="2:11" x14ac:dyDescent="0.25">
      <c r="B90">
        <v>34</v>
      </c>
      <c r="C90" s="10" t="str">
        <f t="shared" si="3"/>
        <v>Employment tied to exports</v>
      </c>
      <c r="D90" s="18">
        <f t="shared" si="3"/>
        <v>0.53586248743136666</v>
      </c>
      <c r="E90" s="4">
        <f t="shared" si="3"/>
        <v>-1.0778686159356003</v>
      </c>
      <c r="F90" s="4">
        <f t="shared" si="3"/>
        <v>2.118573337626005</v>
      </c>
      <c r="G90" s="2">
        <f t="shared" si="3"/>
        <v>1.2494379273726763E-2</v>
      </c>
      <c r="H90" s="5">
        <f t="shared" si="3"/>
        <v>22.109450488243869</v>
      </c>
      <c r="I90" s="5">
        <f t="shared" si="3"/>
        <v>15.491946498278059</v>
      </c>
      <c r="J90" s="5">
        <f t="shared" si="3"/>
        <v>28.856653879153559</v>
      </c>
      <c r="K90">
        <f t="shared" si="3"/>
        <v>50</v>
      </c>
    </row>
    <row r="91" spans="2:11" x14ac:dyDescent="0.25">
      <c r="B91">
        <v>35</v>
      </c>
      <c r="C91" s="10" t="str">
        <f t="shared" si="3"/>
        <v>Imports share of GSP</v>
      </c>
      <c r="D91" s="18">
        <f t="shared" si="3"/>
        <v>8.9245970578390496E-2</v>
      </c>
      <c r="E91" s="4">
        <f t="shared" si="3"/>
        <v>-0.14285171976488586</v>
      </c>
      <c r="F91" s="4">
        <f t="shared" si="3"/>
        <v>0.32764369598767085</v>
      </c>
      <c r="G91" s="2">
        <f t="shared" si="3"/>
        <v>1.1004000992987928E-2</v>
      </c>
      <c r="H91" s="5">
        <f t="shared" si="3"/>
        <v>22.369139891236795</v>
      </c>
      <c r="I91" s="5">
        <f t="shared" si="3"/>
        <v>17.540211658928865</v>
      </c>
      <c r="J91" s="5">
        <f t="shared" si="3"/>
        <v>27.070456095608947</v>
      </c>
      <c r="K91">
        <f t="shared" si="3"/>
        <v>51</v>
      </c>
    </row>
    <row r="92" spans="2:11" x14ac:dyDescent="0.25">
      <c r="B92">
        <v>36</v>
      </c>
      <c r="C92" s="10" t="str">
        <f t="shared" si="3"/>
        <v>State tax rates</v>
      </c>
      <c r="D92" s="18">
        <f t="shared" si="3"/>
        <v>0.75098756285733681</v>
      </c>
      <c r="E92" s="4">
        <f t="shared" si="3"/>
        <v>-1.4299646344432797</v>
      </c>
      <c r="F92" s="4">
        <f t="shared" si="3"/>
        <v>3.0249328801907103</v>
      </c>
      <c r="G92" s="2">
        <f t="shared" si="3"/>
        <v>9.8095341299725414E-3</v>
      </c>
      <c r="H92" s="5">
        <f t="shared" si="3"/>
        <v>16.880260661006222</v>
      </c>
      <c r="I92" s="5">
        <f t="shared" si="3"/>
        <v>-5.2134812165310063</v>
      </c>
      <c r="J92" s="5">
        <f t="shared" si="3"/>
        <v>38.070477737516164</v>
      </c>
      <c r="K92">
        <f t="shared" si="3"/>
        <v>51</v>
      </c>
    </row>
    <row r="93" spans="2:11" x14ac:dyDescent="0.25">
      <c r="B93">
        <v>37</v>
      </c>
      <c r="C93" s="10" t="str">
        <f t="shared" si="3"/>
        <v>Construction share of GSP</v>
      </c>
      <c r="D93" s="18">
        <f t="shared" si="3"/>
        <v>0.72846711705088951</v>
      </c>
      <c r="E93" s="4">
        <f t="shared" si="3"/>
        <v>-1.717789501043173</v>
      </c>
      <c r="F93" s="4">
        <f t="shared" si="3"/>
        <v>3.1788101509126365</v>
      </c>
      <c r="G93" s="2">
        <f t="shared" si="3"/>
        <v>5.059874423614219E-3</v>
      </c>
      <c r="H93" s="5">
        <f t="shared" si="3"/>
        <v>20.909724535916492</v>
      </c>
      <c r="I93" s="5">
        <f t="shared" si="3"/>
        <v>9.9199840749884025</v>
      </c>
      <c r="J93" s="5">
        <f t="shared" si="3"/>
        <v>31.881137502252322</v>
      </c>
      <c r="K93">
        <f t="shared" si="3"/>
        <v>51</v>
      </c>
    </row>
    <row r="94" spans="2:11" x14ac:dyDescent="0.25">
      <c r="B94">
        <v>38</v>
      </c>
      <c r="C94" s="10" t="str">
        <f t="shared" si="3"/>
        <v>FIRE share of GSP</v>
      </c>
      <c r="D94" s="18">
        <f t="shared" si="3"/>
        <v>0.10435213683424653</v>
      </c>
      <c r="E94" s="4">
        <f t="shared" si="3"/>
        <v>-0.28016144281212385</v>
      </c>
      <c r="F94" s="4">
        <f t="shared" si="3"/>
        <v>0.49898186523142463</v>
      </c>
      <c r="G94" s="2">
        <f t="shared" si="3"/>
        <v>3.4290329255945995E-3</v>
      </c>
      <c r="H94" s="5">
        <f t="shared" si="3"/>
        <v>22.222609145393953</v>
      </c>
      <c r="I94" s="5">
        <f t="shared" si="3"/>
        <v>14.83209965953878</v>
      </c>
      <c r="J94" s="5">
        <f t="shared" si="3"/>
        <v>29.423666372781867</v>
      </c>
      <c r="K94">
        <f t="shared" si="3"/>
        <v>51</v>
      </c>
    </row>
    <row r="95" spans="2:11" x14ac:dyDescent="0.25">
      <c r="B95">
        <v>39</v>
      </c>
      <c r="C95" s="10" t="str">
        <f t="shared" si="3"/>
        <v>Government debt share of GSP</v>
      </c>
      <c r="D95" s="18">
        <f t="shared" si="3"/>
        <v>-0.13961620972328376</v>
      </c>
      <c r="E95" s="4">
        <f t="shared" si="3"/>
        <v>-0.85054439450214658</v>
      </c>
      <c r="F95" s="4">
        <f t="shared" si="3"/>
        <v>0.57447523570781023</v>
      </c>
      <c r="G95" s="2">
        <f t="shared" si="3"/>
        <v>2.5956413347637541E-3</v>
      </c>
      <c r="H95" s="5">
        <f t="shared" si="3"/>
        <v>26.342710470066976</v>
      </c>
      <c r="I95" s="5">
        <f t="shared" si="3"/>
        <v>15.265219903990126</v>
      </c>
      <c r="J95" s="5">
        <f t="shared" si="3"/>
        <v>37.371130304016539</v>
      </c>
      <c r="K95">
        <f t="shared" si="3"/>
        <v>51</v>
      </c>
    </row>
    <row r="96" spans="2:11" x14ac:dyDescent="0.25">
      <c r="B96">
        <v>40</v>
      </c>
      <c r="C96" s="10" t="str">
        <f t="shared" si="3"/>
        <v>Taxes per capita</v>
      </c>
      <c r="D96" s="18">
        <f t="shared" si="3"/>
        <v>-0.55507476043701454</v>
      </c>
      <c r="E96" s="4">
        <f t="shared" si="3"/>
        <v>-3.3207663203742412</v>
      </c>
      <c r="F96" s="4">
        <f t="shared" si="3"/>
        <v>2.1915611297903395</v>
      </c>
      <c r="G96" s="2">
        <f t="shared" si="3"/>
        <v>2.4916119879689891E-3</v>
      </c>
      <c r="H96" s="5">
        <f t="shared" si="3"/>
        <v>26.133338777841093</v>
      </c>
      <c r="I96" s="5">
        <f t="shared" si="3"/>
        <v>16.452362810086413</v>
      </c>
      <c r="J96" s="5">
        <f t="shared" si="3"/>
        <v>35.881479629433166</v>
      </c>
      <c r="K96">
        <f t="shared" si="3"/>
        <v>51</v>
      </c>
    </row>
    <row r="97" spans="1:11" x14ac:dyDescent="0.25">
      <c r="B97">
        <v>41</v>
      </c>
      <c r="C97" s="10" t="str">
        <f t="shared" si="3"/>
        <v>Agriculture share of GSP</v>
      </c>
      <c r="D97" s="18">
        <f t="shared" si="3"/>
        <v>-0.19551556932050479</v>
      </c>
      <c r="E97" s="4">
        <f t="shared" si="3"/>
        <v>-1.3662658173248141</v>
      </c>
      <c r="F97" s="4">
        <f t="shared" si="3"/>
        <v>0.94538144419513959</v>
      </c>
      <c r="G97" s="2">
        <f t="shared" si="3"/>
        <v>1.3468783643002524E-3</v>
      </c>
      <c r="H97" s="5">
        <f t="shared" si="3"/>
        <v>24.496338544297409</v>
      </c>
      <c r="I97" s="5">
        <f t="shared" si="3"/>
        <v>22.632224676861235</v>
      </c>
      <c r="J97" s="5">
        <f t="shared" si="3"/>
        <v>26.409229670100373</v>
      </c>
      <c r="K97">
        <f t="shared" si="3"/>
        <v>51</v>
      </c>
    </row>
    <row r="98" spans="1:11" x14ac:dyDescent="0.25">
      <c r="B98">
        <v>42</v>
      </c>
      <c r="C98" s="10" t="str">
        <f t="shared" si="3"/>
        <v>Prisoners per capita</v>
      </c>
      <c r="D98" s="18">
        <f t="shared" si="3"/>
        <v>-0.24861874180915275</v>
      </c>
      <c r="E98" s="4">
        <f t="shared" si="3"/>
        <v>-2.2569953658833826</v>
      </c>
      <c r="F98" s="4">
        <f t="shared" si="3"/>
        <v>1.8216794681542163</v>
      </c>
      <c r="G98" s="2">
        <f t="shared" si="3"/>
        <v>1.264824296355771E-3</v>
      </c>
      <c r="H98" s="5">
        <f t="shared" si="3"/>
        <v>25.41501156028237</v>
      </c>
      <c r="I98" s="5">
        <f t="shared" si="3"/>
        <v>18.202879310089777</v>
      </c>
      <c r="J98" s="5">
        <f t="shared" si="3"/>
        <v>32.411432535439836</v>
      </c>
      <c r="K98">
        <f t="shared" si="3"/>
        <v>50</v>
      </c>
    </row>
    <row r="99" spans="1:11" x14ac:dyDescent="0.25">
      <c r="B99">
        <v>43</v>
      </c>
      <c r="C99" s="10" t="str">
        <f t="shared" si="3"/>
        <v xml:space="preserve">MVehicle registrations </v>
      </c>
      <c r="D99" s="18">
        <f t="shared" si="3"/>
        <v>-2.3364166958257607E-3</v>
      </c>
      <c r="E99" s="4">
        <f t="shared" si="3"/>
        <v>-2.355911226768076E-2</v>
      </c>
      <c r="F99" s="4">
        <f t="shared" si="3"/>
        <v>1.8906948145129346E-2</v>
      </c>
      <c r="G99" s="2">
        <f t="shared" si="3"/>
        <v>9.3778173061909165E-4</v>
      </c>
      <c r="H99" s="5">
        <f t="shared" si="3"/>
        <v>26.069062111195112</v>
      </c>
      <c r="I99" s="5">
        <f t="shared" ref="D99:K104" si="4">VLOOKUP($B99,$A$4:$K$54,COLUMN(),0)</f>
        <v>8.8648523459800348</v>
      </c>
      <c r="J99" s="5">
        <f t="shared" si="4"/>
        <v>43.256532605397602</v>
      </c>
      <c r="K99">
        <f t="shared" si="4"/>
        <v>51</v>
      </c>
    </row>
    <row r="100" spans="1:11" x14ac:dyDescent="0.25">
      <c r="B100">
        <v>44</v>
      </c>
      <c r="C100" s="10" t="str">
        <f t="shared" ref="C100:C104" si="5">VLOOKUP($B100,$A$4:$K$54,COLUMN(),0)</f>
        <v xml:space="preserve">Cooling degree days </v>
      </c>
      <c r="D100" s="18">
        <f t="shared" si="4"/>
        <v>2.2873260935618765E-4</v>
      </c>
      <c r="E100" s="4">
        <f t="shared" si="4"/>
        <v>-2.2957765601453036E-3</v>
      </c>
      <c r="F100" s="4">
        <f t="shared" si="4"/>
        <v>2.8108719025836011E-3</v>
      </c>
      <c r="G100" s="2">
        <f t="shared" si="4"/>
        <v>4.8722410530388505E-4</v>
      </c>
      <c r="H100" s="5">
        <f t="shared" si="4"/>
        <v>24.207506643990492</v>
      </c>
      <c r="I100" s="5">
        <f t="shared" si="4"/>
        <v>23.869540255931753</v>
      </c>
      <c r="J100" s="5">
        <f t="shared" si="4"/>
        <v>24.553188212882933</v>
      </c>
      <c r="K100">
        <f t="shared" si="4"/>
        <v>51</v>
      </c>
    </row>
    <row r="101" spans="1:11" x14ac:dyDescent="0.25">
      <c r="B101">
        <v>45</v>
      </c>
      <c r="C101" s="10" t="str">
        <f t="shared" si="5"/>
        <v>Auto debt per capita</v>
      </c>
      <c r="D101" s="18">
        <f t="shared" si="4"/>
        <v>-0.37536649846152081</v>
      </c>
      <c r="E101" s="4">
        <f t="shared" si="4"/>
        <v>-6.0646316717965707</v>
      </c>
      <c r="F101" s="4">
        <f t="shared" si="4"/>
        <v>4.9668276254699535</v>
      </c>
      <c r="G101" s="2">
        <f t="shared" si="4"/>
        <v>3.3025934762342946E-4</v>
      </c>
      <c r="H101" s="5">
        <f t="shared" si="4"/>
        <v>25.350744634438996</v>
      </c>
      <c r="I101" s="5">
        <f t="shared" si="4"/>
        <v>8.6444466220525875</v>
      </c>
      <c r="J101" s="5">
        <f t="shared" si="4"/>
        <v>43.142415482086719</v>
      </c>
      <c r="K101">
        <f t="shared" si="4"/>
        <v>51</v>
      </c>
    </row>
    <row r="102" spans="1:11" x14ac:dyDescent="0.25">
      <c r="B102">
        <v>46</v>
      </c>
      <c r="C102" s="10" t="str">
        <f t="shared" si="5"/>
        <v>Mortgage debt per capita</v>
      </c>
      <c r="D102" s="18">
        <f t="shared" si="4"/>
        <v>-1.584938927942359E-2</v>
      </c>
      <c r="E102" s="4">
        <f t="shared" si="4"/>
        <v>-0.2804094482645656</v>
      </c>
      <c r="F102" s="4">
        <f t="shared" si="4"/>
        <v>0.2463026156983158</v>
      </c>
      <c r="G102" s="2">
        <f t="shared" si="4"/>
        <v>2.4924488642830145E-4</v>
      </c>
      <c r="H102" s="5">
        <f t="shared" si="4"/>
        <v>24.612335433324059</v>
      </c>
      <c r="I102" s="5">
        <f t="shared" si="4"/>
        <v>17.409904425505559</v>
      </c>
      <c r="J102" s="5">
        <f t="shared" si="4"/>
        <v>31.880925930759631</v>
      </c>
      <c r="K102">
        <f t="shared" si="4"/>
        <v>51</v>
      </c>
    </row>
    <row r="103" spans="1:11" x14ac:dyDescent="0.25">
      <c r="B103">
        <v>47</v>
      </c>
      <c r="C103" s="10" t="str">
        <f t="shared" si="5"/>
        <v>Poverty rates</v>
      </c>
      <c r="D103" s="18">
        <f t="shared" si="4"/>
        <v>-9.4913949101984342E-3</v>
      </c>
      <c r="E103" s="4">
        <f t="shared" si="4"/>
        <v>-0.73756408117706784</v>
      </c>
      <c r="F103" s="4">
        <f t="shared" si="4"/>
        <v>0.70521148987691684</v>
      </c>
      <c r="G103" s="2">
        <f t="shared" si="4"/>
        <v>1.1102756311220929E-5</v>
      </c>
      <c r="H103" s="5">
        <f t="shared" si="4"/>
        <v>24.301753877553558</v>
      </c>
      <c r="I103" s="5">
        <f t="shared" si="4"/>
        <v>14.899136739076326</v>
      </c>
      <c r="J103" s="5">
        <f t="shared" si="4"/>
        <v>33.880263862145469</v>
      </c>
      <c r="K103">
        <f t="shared" si="4"/>
        <v>51</v>
      </c>
    </row>
    <row r="104" spans="1:11" x14ac:dyDescent="0.25">
      <c r="B104">
        <v>48</v>
      </c>
      <c r="C104" s="10" t="str">
        <f t="shared" si="5"/>
        <v>Employment of foreign MNCs</v>
      </c>
      <c r="D104" s="18">
        <f t="shared" si="4"/>
        <v>2.3505935350264548E-3</v>
      </c>
      <c r="E104" s="4">
        <f t="shared" si="4"/>
        <v>-0.16747934763772995</v>
      </c>
      <c r="F104" s="4">
        <f t="shared" si="4"/>
        <v>0.16536327322194511</v>
      </c>
      <c r="G104" s="2">
        <f t="shared" si="4"/>
        <v>9.1365836849544024E-6</v>
      </c>
      <c r="H104" s="5">
        <f t="shared" si="4"/>
        <v>24.080741387631257</v>
      </c>
      <c r="I104" s="5">
        <f t="shared" si="4"/>
        <v>17.413203155731019</v>
      </c>
      <c r="J104" s="5">
        <f t="shared" si="4"/>
        <v>31.027118981481649</v>
      </c>
      <c r="K104">
        <f t="shared" si="4"/>
        <v>51</v>
      </c>
    </row>
    <row r="105" spans="1:11" x14ac:dyDescent="0.25">
      <c r="C105" s="10"/>
      <c r="D105" s="10"/>
      <c r="E105" s="10"/>
      <c r="F105" s="10"/>
      <c r="G105" s="10"/>
      <c r="H105" s="10"/>
      <c r="I105" s="10"/>
      <c r="J105" s="10"/>
      <c r="K105" s="10"/>
    </row>
    <row r="110" spans="1:11" s="1" customFormat="1" x14ac:dyDescent="0.25">
      <c r="A110" s="1" t="s">
        <v>16</v>
      </c>
    </row>
    <row r="111" spans="1:11" s="11" customFormat="1" x14ac:dyDescent="0.25">
      <c r="C111" s="21" t="s">
        <v>19</v>
      </c>
      <c r="D111" s="21"/>
      <c r="E111" s="21"/>
      <c r="F111" s="21"/>
      <c r="G111" s="21"/>
    </row>
    <row r="112" spans="1:11" x14ac:dyDescent="0.25">
      <c r="C112" s="12" t="s">
        <v>20</v>
      </c>
      <c r="D112" s="12" t="s">
        <v>1</v>
      </c>
      <c r="E112" s="12" t="s">
        <v>17</v>
      </c>
      <c r="F112" s="12" t="s">
        <v>18</v>
      </c>
      <c r="G112" s="12" t="s">
        <v>0</v>
      </c>
    </row>
    <row r="113" spans="3:7" x14ac:dyDescent="0.25">
      <c r="C113" s="13" t="str">
        <f>C57</f>
        <v>Manufacturing share of GSP</v>
      </c>
      <c r="D113" s="14">
        <f>D57</f>
        <v>0.82026804400189146</v>
      </c>
      <c r="E113" s="12" t="str">
        <f>CONCATENATE("[",TEXT(E57,"0.000"),", ",TEXT(F57,"0.000"),"]")</f>
        <v>[0.499, 1.144]</v>
      </c>
      <c r="F113" s="14">
        <f>G57</f>
        <v>0.24931026957656344</v>
      </c>
      <c r="G113" s="12">
        <f>K57</f>
        <v>51</v>
      </c>
    </row>
    <row r="114" spans="3:7" x14ac:dyDescent="0.25">
      <c r="C114" s="13" t="str">
        <f t="shared" ref="C114:C123" si="6">C58</f>
        <v>NonBusiness bankruptcies</v>
      </c>
      <c r="D114" s="14">
        <f t="shared" ref="D114:D160" si="7">D58</f>
        <v>8.4555536109845661E-2</v>
      </c>
      <c r="E114" s="12" t="str">
        <f t="shared" ref="E114:E160" si="8">CONCATENATE("[",TEXT(E58,"0.000"),", ",TEXT(F58,"0.000"),"]")</f>
        <v>[0.049, 0.119]</v>
      </c>
      <c r="F114" s="14">
        <f t="shared" ref="F114:F160" si="9">G58</f>
        <v>0.18965737623823131</v>
      </c>
      <c r="G114" s="12">
        <f t="shared" ref="G114:G124" si="10">K58</f>
        <v>51</v>
      </c>
    </row>
    <row r="115" spans="3:7" x14ac:dyDescent="0.25">
      <c r="C115" s="13" t="str">
        <f t="shared" si="6"/>
        <v>Building permits</v>
      </c>
      <c r="D115" s="14">
        <f t="shared" si="7"/>
        <v>4.8932301882844618</v>
      </c>
      <c r="E115" s="12" t="str">
        <f t="shared" si="8"/>
        <v>[2.820, 6.992]</v>
      </c>
      <c r="F115" s="14">
        <f t="shared" si="9"/>
        <v>0.18384952992233539</v>
      </c>
      <c r="G115" s="12">
        <f t="shared" si="10"/>
        <v>51</v>
      </c>
    </row>
    <row r="116" spans="3:7" x14ac:dyDescent="0.25">
      <c r="C116" s="13" t="str">
        <f t="shared" si="6"/>
        <v>Govt share of GSP</v>
      </c>
      <c r="D116" s="14">
        <f t="shared" si="7"/>
        <v>-0.83474588220190715</v>
      </c>
      <c r="E116" s="12" t="str">
        <f t="shared" si="8"/>
        <v>[-1.178, -0.485]</v>
      </c>
      <c r="F116" s="14">
        <f t="shared" si="9"/>
        <v>0.14159942944457404</v>
      </c>
      <c r="G116" s="12">
        <f t="shared" si="10"/>
        <v>51</v>
      </c>
    </row>
    <row r="117" spans="3:7" x14ac:dyDescent="0.25">
      <c r="C117" s="13" t="str">
        <f t="shared" si="6"/>
        <v>GSP share of US GDP</v>
      </c>
      <c r="D117" s="14">
        <f t="shared" si="7"/>
        <v>1.4914400234013241</v>
      </c>
      <c r="E117" s="12" t="str">
        <f t="shared" si="8"/>
        <v>[0.774, 2.214]</v>
      </c>
      <c r="F117" s="14">
        <f t="shared" si="9"/>
        <v>0.13561822803425949</v>
      </c>
      <c r="G117" s="12">
        <f t="shared" si="10"/>
        <v>51</v>
      </c>
    </row>
    <row r="118" spans="3:7" x14ac:dyDescent="0.25">
      <c r="C118" s="13" t="str">
        <f t="shared" si="6"/>
        <v>Net migration</v>
      </c>
      <c r="D118" s="14">
        <f t="shared" si="7"/>
        <v>0.65529296855841224</v>
      </c>
      <c r="E118" s="12" t="str">
        <f t="shared" si="8"/>
        <v>[0.290, 1.019]</v>
      </c>
      <c r="F118" s="14">
        <f t="shared" si="9"/>
        <v>0.13405361593997456</v>
      </c>
      <c r="G118" s="12">
        <f t="shared" si="10"/>
        <v>51</v>
      </c>
    </row>
    <row r="119" spans="3:7" x14ac:dyDescent="0.25">
      <c r="C119" s="13" t="str">
        <f t="shared" si="6"/>
        <v>Mining share of GSP</v>
      </c>
      <c r="D119" s="14">
        <f t="shared" si="7"/>
        <v>-0.62270294913180457</v>
      </c>
      <c r="E119" s="12" t="str">
        <f t="shared" si="8"/>
        <v>[-0.996, -0.242]</v>
      </c>
      <c r="F119" s="14">
        <f t="shared" si="9"/>
        <v>0.1290102491129077</v>
      </c>
      <c r="G119" s="12">
        <f t="shared" si="10"/>
        <v>51</v>
      </c>
    </row>
    <row r="120" spans="3:7" x14ac:dyDescent="0.25">
      <c r="C120" s="13" t="str">
        <f t="shared" si="6"/>
        <v>Real GSP per capita</v>
      </c>
      <c r="D120" s="14">
        <f t="shared" si="7"/>
        <v>-2.0867107810044897E-4</v>
      </c>
      <c r="E120" s="12" t="str">
        <f t="shared" si="8"/>
        <v>[0.000, 0.000]</v>
      </c>
      <c r="F120" s="14">
        <f t="shared" si="9"/>
        <v>0.12011441089481956</v>
      </c>
      <c r="G120" s="12">
        <f t="shared" si="10"/>
        <v>51</v>
      </c>
    </row>
    <row r="121" spans="3:7" x14ac:dyDescent="0.25">
      <c r="C121" s="13" t="str">
        <f t="shared" si="6"/>
        <v xml:space="preserve">Interstate exports share of GSP </v>
      </c>
      <c r="D121" s="14">
        <f t="shared" si="7"/>
        <v>0.14507395270707435</v>
      </c>
      <c r="E121" s="12" t="str">
        <f t="shared" si="8"/>
        <v>[0.050, 0.238]</v>
      </c>
      <c r="F121" s="14">
        <f t="shared" si="9"/>
        <v>0.10484619811762341</v>
      </c>
      <c r="G121" s="12">
        <f t="shared" si="10"/>
        <v>51</v>
      </c>
    </row>
    <row r="122" spans="3:7" x14ac:dyDescent="0.25">
      <c r="C122" s="13" t="str">
        <f t="shared" si="6"/>
        <v xml:space="preserve">Population density </v>
      </c>
      <c r="D122" s="14">
        <f t="shared" si="7"/>
        <v>-2.1263051375751507E-3</v>
      </c>
      <c r="E122" s="12" t="str">
        <f t="shared" si="8"/>
        <v>[-0.003, -0.002]</v>
      </c>
      <c r="F122" s="14">
        <f t="shared" si="9"/>
        <v>9.6210349898801062E-2</v>
      </c>
      <c r="G122" s="12">
        <f t="shared" si="10"/>
        <v>51</v>
      </c>
    </row>
    <row r="123" spans="3:7" x14ac:dyDescent="0.25">
      <c r="C123" s="13" t="str">
        <f t="shared" si="6"/>
        <v>W&amp;R trade share  of GSP</v>
      </c>
      <c r="D123" s="14">
        <f t="shared" si="7"/>
        <v>1.3006102972985629</v>
      </c>
      <c r="E123" s="12" t="str">
        <f t="shared" si="8"/>
        <v>[0.323, 2.253]</v>
      </c>
      <c r="F123" s="14">
        <f t="shared" si="9"/>
        <v>9.0200046224336528E-2</v>
      </c>
      <c r="G123" s="12">
        <f t="shared" si="10"/>
        <v>51</v>
      </c>
    </row>
    <row r="124" spans="3:7" x14ac:dyDescent="0.25">
      <c r="C124" s="13" t="str">
        <f>C68</f>
        <v>Population growth</v>
      </c>
      <c r="D124" s="14">
        <f t="shared" si="7"/>
        <v>3.5460195807859871</v>
      </c>
      <c r="E124" s="12" t="str">
        <f t="shared" si="8"/>
        <v>[1.089, 6.064]</v>
      </c>
      <c r="F124" s="14">
        <f t="shared" si="9"/>
        <v>7.2587744626320894E-2</v>
      </c>
      <c r="G124" s="12">
        <f t="shared" si="10"/>
        <v>51</v>
      </c>
    </row>
    <row r="125" spans="3:7" x14ac:dyDescent="0.25">
      <c r="C125" s="13" t="str">
        <f t="shared" ref="C125:C160" si="11">C69</f>
        <v>Per capita personal income</v>
      </c>
      <c r="D125" s="14">
        <f t="shared" si="7"/>
        <v>-0.48270462714690915</v>
      </c>
      <c r="E125" s="12" t="str">
        <f t="shared" si="8"/>
        <v>[-0.893, -0.069]</v>
      </c>
      <c r="F125" s="14">
        <f t="shared" si="9"/>
        <v>6.90529166626489E-2</v>
      </c>
      <c r="G125" s="12">
        <f t="shared" ref="G125:G134" si="12">K69</f>
        <v>51</v>
      </c>
    </row>
    <row r="126" spans="3:7" x14ac:dyDescent="0.25">
      <c r="C126" s="13" t="str">
        <f t="shared" si="11"/>
        <v>Education(18-24) no highsch</v>
      </c>
      <c r="D126" s="14">
        <f t="shared" si="7"/>
        <v>0.82485606002675205</v>
      </c>
      <c r="E126" s="12" t="str">
        <f t="shared" si="8"/>
        <v>[0.092, 1.534]</v>
      </c>
      <c r="F126" s="14">
        <f t="shared" si="9"/>
        <v>6.5259577336866492E-2</v>
      </c>
      <c r="G126" s="12">
        <f t="shared" si="12"/>
        <v>51</v>
      </c>
    </row>
    <row r="127" spans="3:7" x14ac:dyDescent="0.25">
      <c r="C127" s="13" t="str">
        <f t="shared" si="11"/>
        <v>Education(18-24) college</v>
      </c>
      <c r="D127" s="14">
        <f t="shared" si="7"/>
        <v>-0.66824703529562146</v>
      </c>
      <c r="E127" s="12" t="str">
        <f t="shared" si="8"/>
        <v>[-1.276, -0.084]</v>
      </c>
      <c r="F127" s="14">
        <f t="shared" si="9"/>
        <v>5.6047542457130173E-2</v>
      </c>
      <c r="G127" s="12">
        <f t="shared" si="12"/>
        <v>51</v>
      </c>
    </row>
    <row r="128" spans="3:7" x14ac:dyDescent="0.25">
      <c r="C128" s="13" t="str">
        <f t="shared" si="11"/>
        <v>Median home values</v>
      </c>
      <c r="D128" s="14">
        <f t="shared" si="7"/>
        <v>-3.2469506616736213E-2</v>
      </c>
      <c r="E128" s="12" t="str">
        <f t="shared" si="8"/>
        <v>[-0.068, 0.004]</v>
      </c>
      <c r="F128" s="14">
        <f t="shared" si="9"/>
        <v>5.4684179957972034E-2</v>
      </c>
      <c r="G128" s="12">
        <f t="shared" si="12"/>
        <v>51</v>
      </c>
    </row>
    <row r="129" spans="3:7" x14ac:dyDescent="0.25">
      <c r="C129" s="13" t="str">
        <f t="shared" si="11"/>
        <v>Business bankruptcies</v>
      </c>
      <c r="D129" s="14">
        <f t="shared" si="7"/>
        <v>0.56147925287793232</v>
      </c>
      <c r="E129" s="12" t="str">
        <f t="shared" si="8"/>
        <v>[0.128, 1.001]</v>
      </c>
      <c r="F129" s="14">
        <f t="shared" si="9"/>
        <v>5.2369823610876498E-2</v>
      </c>
      <c r="G129" s="12">
        <f t="shared" si="12"/>
        <v>51</v>
      </c>
    </row>
    <row r="130" spans="3:7" x14ac:dyDescent="0.25">
      <c r="C130" s="13" t="str">
        <f t="shared" si="11"/>
        <v>Services share of GSP</v>
      </c>
      <c r="D130" s="14">
        <f t="shared" si="7"/>
        <v>1.255365025141703</v>
      </c>
      <c r="E130" s="12" t="str">
        <f t="shared" si="8"/>
        <v>[0.138, 2.344]</v>
      </c>
      <c r="F130" s="14">
        <f t="shared" si="9"/>
        <v>4.9124145070518765E-2</v>
      </c>
      <c r="G130" s="12">
        <f t="shared" si="12"/>
        <v>51</v>
      </c>
    </row>
    <row r="131" spans="3:7" x14ac:dyDescent="0.25">
      <c r="C131" s="13" t="str">
        <f t="shared" si="11"/>
        <v>Credit card debt per capita</v>
      </c>
      <c r="D131" s="14">
        <f t="shared" si="7"/>
        <v>-4.721443869905972</v>
      </c>
      <c r="E131" s="12" t="str">
        <f t="shared" si="8"/>
        <v>[-10.321, 0.939]</v>
      </c>
      <c r="F131" s="14">
        <f t="shared" si="9"/>
        <v>4.6893006291631845E-2</v>
      </c>
      <c r="G131" s="12">
        <f t="shared" si="12"/>
        <v>51</v>
      </c>
    </row>
    <row r="132" spans="3:7" x14ac:dyDescent="0.25">
      <c r="C132" s="13" t="str">
        <f t="shared" si="11"/>
        <v xml:space="preserve">Heating degree days </v>
      </c>
      <c r="D132" s="14">
        <f t="shared" si="7"/>
        <v>-9.0842945482954576E-4</v>
      </c>
      <c r="E132" s="12" t="str">
        <f t="shared" si="8"/>
        <v>[-0.002, 0.000]</v>
      </c>
      <c r="F132" s="14">
        <f t="shared" si="9"/>
        <v>4.3433960122331583E-2</v>
      </c>
      <c r="G132" s="12">
        <f t="shared" si="12"/>
        <v>51</v>
      </c>
    </row>
    <row r="133" spans="3:7" x14ac:dyDescent="0.25">
      <c r="C133" s="13" t="str">
        <f t="shared" si="11"/>
        <v>Herfindahl index(product)</v>
      </c>
      <c r="D133" s="14">
        <f t="shared" si="7"/>
        <v>-1.7356057353112943E-2</v>
      </c>
      <c r="E133" s="12" t="str">
        <f t="shared" si="8"/>
        <v>[-0.032, -0.003]</v>
      </c>
      <c r="F133" s="14">
        <f t="shared" si="9"/>
        <v>4.181818810638982E-2</v>
      </c>
      <c r="G133" s="12">
        <f t="shared" si="12"/>
        <v>50</v>
      </c>
    </row>
    <row r="134" spans="3:7" x14ac:dyDescent="0.25">
      <c r="C134" s="13" t="str">
        <f t="shared" si="11"/>
        <v xml:space="preserve">Homeownership rate </v>
      </c>
      <c r="D134" s="14">
        <f t="shared" si="7"/>
        <v>0.3199103635547566</v>
      </c>
      <c r="E134" s="12" t="str">
        <f t="shared" si="8"/>
        <v>[-0.058, 0.695]</v>
      </c>
      <c r="F134" s="14">
        <f t="shared" si="9"/>
        <v>4.1640018771632481E-2</v>
      </c>
      <c r="G134" s="12">
        <f t="shared" si="12"/>
        <v>51</v>
      </c>
    </row>
    <row r="135" spans="3:7" x14ac:dyDescent="0.25">
      <c r="C135" s="13" t="str">
        <f t="shared" si="11"/>
        <v>Education(25+) no highsch</v>
      </c>
      <c r="D135" s="14">
        <f t="shared" si="7"/>
        <v>1.1624690350944</v>
      </c>
      <c r="E135" s="12" t="str">
        <f t="shared" si="8"/>
        <v>[0.059, 2.287]</v>
      </c>
      <c r="F135" s="14">
        <f t="shared" si="9"/>
        <v>4.0666775428536583E-2</v>
      </c>
      <c r="G135" s="12">
        <f t="shared" ref="G135:G160" si="13">K79</f>
        <v>51</v>
      </c>
    </row>
    <row r="136" spans="3:7" x14ac:dyDescent="0.25">
      <c r="C136" s="13" t="str">
        <f t="shared" si="11"/>
        <v>Exports share of GSP</v>
      </c>
      <c r="D136" s="14">
        <f t="shared" si="7"/>
        <v>0.54508817894854122</v>
      </c>
      <c r="E136" s="12" t="str">
        <f t="shared" si="8"/>
        <v>[-0.232, 1.309]</v>
      </c>
      <c r="F136" s="14">
        <f t="shared" si="9"/>
        <v>4.0383951758094838E-2</v>
      </c>
      <c r="G136" s="12">
        <f t="shared" si="13"/>
        <v>51</v>
      </c>
    </row>
    <row r="137" spans="3:7" x14ac:dyDescent="0.25">
      <c r="C137" s="13" t="str">
        <f t="shared" si="11"/>
        <v>Education(25+) college</v>
      </c>
      <c r="D137" s="14">
        <f t="shared" si="7"/>
        <v>-0.31916657033217299</v>
      </c>
      <c r="E137" s="12" t="str">
        <f t="shared" si="8"/>
        <v>[-0.705, 0.072]</v>
      </c>
      <c r="F137" s="14">
        <f t="shared" si="9"/>
        <v>3.7733263511176451E-2</v>
      </c>
      <c r="G137" s="12">
        <f t="shared" si="13"/>
        <v>51</v>
      </c>
    </row>
    <row r="138" spans="3:7" x14ac:dyDescent="0.25">
      <c r="C138" s="13" t="str">
        <f t="shared" si="11"/>
        <v>Herfindahl index(destination)</v>
      </c>
      <c r="D138" s="14">
        <f t="shared" si="7"/>
        <v>-2.5015877570593637E-2</v>
      </c>
      <c r="E138" s="12" t="str">
        <f t="shared" si="8"/>
        <v>[-0.057, 0.006]</v>
      </c>
      <c r="F138" s="14">
        <f t="shared" si="9"/>
        <v>3.63447982058962E-2</v>
      </c>
      <c r="G138" s="12">
        <f t="shared" si="13"/>
        <v>50</v>
      </c>
    </row>
    <row r="139" spans="3:7" x14ac:dyDescent="0.25">
      <c r="C139" s="13" t="str">
        <f t="shared" si="11"/>
        <v>TPU share of GSP</v>
      </c>
      <c r="D139" s="14">
        <f t="shared" si="7"/>
        <v>-1.0561194665921743</v>
      </c>
      <c r="E139" s="12" t="str">
        <f t="shared" si="8"/>
        <v>[-2.792, 0.691]</v>
      </c>
      <c r="F139" s="14">
        <f t="shared" si="9"/>
        <v>3.3308342395859558E-2</v>
      </c>
      <c r="G139" s="12">
        <f t="shared" si="13"/>
        <v>51</v>
      </c>
    </row>
    <row r="140" spans="3:7" x14ac:dyDescent="0.25">
      <c r="C140" s="13" t="str">
        <f t="shared" si="11"/>
        <v xml:space="preserve">Interstate imports share of GSP </v>
      </c>
      <c r="D140" s="14">
        <f t="shared" si="7"/>
        <v>9.2072045634283117E-2</v>
      </c>
      <c r="E140" s="12" t="str">
        <f t="shared" si="8"/>
        <v>[-0.050, 0.235]</v>
      </c>
      <c r="F140" s="14">
        <f t="shared" si="9"/>
        <v>2.8035199418592782E-2</v>
      </c>
      <c r="G140" s="12">
        <f t="shared" si="13"/>
        <v>51</v>
      </c>
    </row>
    <row r="141" spans="3:7" x14ac:dyDescent="0.25">
      <c r="C141" s="13" t="str">
        <f t="shared" si="11"/>
        <v>Economic freedom index</v>
      </c>
      <c r="D141" s="14">
        <f t="shared" si="7"/>
        <v>2.4198793512160535</v>
      </c>
      <c r="E141" s="12" t="str">
        <f t="shared" si="8"/>
        <v>[-1.465, 6.352]</v>
      </c>
      <c r="F141" s="14">
        <f t="shared" si="9"/>
        <v>2.6876966935924895E-2</v>
      </c>
      <c r="G141" s="12">
        <f t="shared" si="13"/>
        <v>50</v>
      </c>
    </row>
    <row r="142" spans="3:7" x14ac:dyDescent="0.25">
      <c r="C142" s="13" t="str">
        <f t="shared" si="11"/>
        <v>Rate of natural increase</v>
      </c>
      <c r="D142" s="14">
        <f t="shared" si="7"/>
        <v>0.62580766829487011</v>
      </c>
      <c r="E142" s="12" t="str">
        <f t="shared" si="8"/>
        <v>[-0.342, 1.610]</v>
      </c>
      <c r="F142" s="14">
        <f t="shared" si="9"/>
        <v>2.6317681090985867E-2</v>
      </c>
      <c r="G142" s="12">
        <f t="shared" si="13"/>
        <v>51</v>
      </c>
    </row>
    <row r="143" spans="3:7" x14ac:dyDescent="0.25">
      <c r="C143" s="13" t="str">
        <f t="shared" si="11"/>
        <v xml:space="preserve">Average precipitation </v>
      </c>
      <c r="D143" s="14">
        <f t="shared" si="7"/>
        <v>-1.1613616180436341</v>
      </c>
      <c r="E143" s="12" t="str">
        <f t="shared" si="8"/>
        <v>[-3.067, 0.626]</v>
      </c>
      <c r="F143" s="14">
        <f t="shared" si="9"/>
        <v>2.220866739735794E-2</v>
      </c>
      <c r="G143" s="12">
        <f t="shared" si="13"/>
        <v>48</v>
      </c>
    </row>
    <row r="144" spans="3:7" x14ac:dyDescent="0.25">
      <c r="C144" s="13" t="str">
        <f t="shared" si="11"/>
        <v>Average temperature</v>
      </c>
      <c r="D144" s="14">
        <f t="shared" si="7"/>
        <v>0.1655649497627068</v>
      </c>
      <c r="E144" s="12" t="str">
        <f t="shared" si="8"/>
        <v>[-0.137, 0.466]</v>
      </c>
      <c r="F144" s="14">
        <f t="shared" si="9"/>
        <v>2.1329165579609843E-2</v>
      </c>
      <c r="G144" s="12">
        <f t="shared" si="13"/>
        <v>48</v>
      </c>
    </row>
    <row r="145" spans="3:7" x14ac:dyDescent="0.25">
      <c r="C145" s="13" t="str">
        <f>C89</f>
        <v>MVehicle miles traveled per capita</v>
      </c>
      <c r="D145" s="14">
        <f t="shared" si="7"/>
        <v>0.7454666554306224</v>
      </c>
      <c r="E145" s="12" t="str">
        <f t="shared" si="8"/>
        <v>[-0.745, 2.273]</v>
      </c>
      <c r="F145" s="14">
        <f t="shared" si="9"/>
        <v>1.8493705291896312E-2</v>
      </c>
      <c r="G145" s="12">
        <f t="shared" si="13"/>
        <v>51</v>
      </c>
    </row>
    <row r="146" spans="3:7" x14ac:dyDescent="0.25">
      <c r="C146" s="13" t="str">
        <f t="shared" si="11"/>
        <v>Employment tied to exports</v>
      </c>
      <c r="D146" s="14">
        <f t="shared" si="7"/>
        <v>0.53586248743136666</v>
      </c>
      <c r="E146" s="12" t="str">
        <f t="shared" si="8"/>
        <v>[-1.078, 2.119]</v>
      </c>
      <c r="F146" s="14">
        <f t="shared" si="9"/>
        <v>1.2494379273726763E-2</v>
      </c>
      <c r="G146" s="12">
        <f t="shared" si="13"/>
        <v>50</v>
      </c>
    </row>
    <row r="147" spans="3:7" x14ac:dyDescent="0.25">
      <c r="C147" s="13" t="str">
        <f t="shared" si="11"/>
        <v>Imports share of GSP</v>
      </c>
      <c r="D147" s="14">
        <f t="shared" si="7"/>
        <v>8.9245970578390496E-2</v>
      </c>
      <c r="E147" s="12" t="str">
        <f t="shared" si="8"/>
        <v>[-0.143, 0.328]</v>
      </c>
      <c r="F147" s="14">
        <f t="shared" si="9"/>
        <v>1.1004000992987928E-2</v>
      </c>
      <c r="G147" s="12">
        <f t="shared" si="13"/>
        <v>51</v>
      </c>
    </row>
    <row r="148" spans="3:7" x14ac:dyDescent="0.25">
      <c r="C148" s="13" t="str">
        <f t="shared" si="11"/>
        <v>State tax rates</v>
      </c>
      <c r="D148" s="14">
        <f t="shared" si="7"/>
        <v>0.75098756285733681</v>
      </c>
      <c r="E148" s="12" t="str">
        <f t="shared" si="8"/>
        <v>[-1.430, 3.025]</v>
      </c>
      <c r="F148" s="14">
        <f t="shared" si="9"/>
        <v>9.8095341299725414E-3</v>
      </c>
      <c r="G148" s="12">
        <f t="shared" si="13"/>
        <v>51</v>
      </c>
    </row>
    <row r="149" spans="3:7" x14ac:dyDescent="0.25">
      <c r="C149" s="13" t="str">
        <f t="shared" si="11"/>
        <v>Construction share of GSP</v>
      </c>
      <c r="D149" s="14">
        <f t="shared" si="7"/>
        <v>0.72846711705088951</v>
      </c>
      <c r="E149" s="12" t="str">
        <f t="shared" si="8"/>
        <v>[-1.718, 3.179]</v>
      </c>
      <c r="F149" s="14">
        <f t="shared" si="9"/>
        <v>5.059874423614219E-3</v>
      </c>
      <c r="G149" s="12">
        <f t="shared" si="13"/>
        <v>51</v>
      </c>
    </row>
    <row r="150" spans="3:7" x14ac:dyDescent="0.25">
      <c r="C150" s="13" t="str">
        <f t="shared" si="11"/>
        <v>FIRE share of GSP</v>
      </c>
      <c r="D150" s="14">
        <f t="shared" si="7"/>
        <v>0.10435213683424653</v>
      </c>
      <c r="E150" s="12" t="str">
        <f t="shared" si="8"/>
        <v>[-0.280, 0.499]</v>
      </c>
      <c r="F150" s="14">
        <f t="shared" si="9"/>
        <v>3.4290329255945995E-3</v>
      </c>
      <c r="G150" s="12">
        <f t="shared" si="13"/>
        <v>51</v>
      </c>
    </row>
    <row r="151" spans="3:7" x14ac:dyDescent="0.25">
      <c r="C151" s="13" t="str">
        <f t="shared" si="11"/>
        <v>Government debt share of GSP</v>
      </c>
      <c r="D151" s="14">
        <f t="shared" si="7"/>
        <v>-0.13961620972328376</v>
      </c>
      <c r="E151" s="12" t="str">
        <f t="shared" si="8"/>
        <v>[-0.851, 0.574]</v>
      </c>
      <c r="F151" s="14">
        <f t="shared" si="9"/>
        <v>2.5956413347637541E-3</v>
      </c>
      <c r="G151" s="12">
        <f t="shared" si="13"/>
        <v>51</v>
      </c>
    </row>
    <row r="152" spans="3:7" x14ac:dyDescent="0.25">
      <c r="C152" s="13" t="str">
        <f t="shared" si="11"/>
        <v>Taxes per capita</v>
      </c>
      <c r="D152" s="14">
        <f t="shared" si="7"/>
        <v>-0.55507476043701454</v>
      </c>
      <c r="E152" s="12" t="str">
        <f t="shared" si="8"/>
        <v>[-3.321, 2.192]</v>
      </c>
      <c r="F152" s="14">
        <f t="shared" si="9"/>
        <v>2.4916119879689891E-3</v>
      </c>
      <c r="G152" s="12">
        <f t="shared" si="13"/>
        <v>51</v>
      </c>
    </row>
    <row r="153" spans="3:7" x14ac:dyDescent="0.25">
      <c r="C153" s="13" t="str">
        <f t="shared" si="11"/>
        <v>Agriculture share of GSP</v>
      </c>
      <c r="D153" s="14">
        <f t="shared" si="7"/>
        <v>-0.19551556932050479</v>
      </c>
      <c r="E153" s="12" t="str">
        <f t="shared" si="8"/>
        <v>[-1.366, 0.945]</v>
      </c>
      <c r="F153" s="14">
        <f t="shared" si="9"/>
        <v>1.3468783643002524E-3</v>
      </c>
      <c r="G153" s="12">
        <f t="shared" si="13"/>
        <v>51</v>
      </c>
    </row>
    <row r="154" spans="3:7" x14ac:dyDescent="0.25">
      <c r="C154" s="13" t="str">
        <f>C98</f>
        <v>Prisoners per capita</v>
      </c>
      <c r="D154" s="14">
        <f t="shared" si="7"/>
        <v>-0.24861874180915275</v>
      </c>
      <c r="E154" s="12" t="str">
        <f t="shared" si="8"/>
        <v>[-2.257, 1.822]</v>
      </c>
      <c r="F154" s="14">
        <f t="shared" si="9"/>
        <v>1.264824296355771E-3</v>
      </c>
      <c r="G154" s="12">
        <f t="shared" si="13"/>
        <v>50</v>
      </c>
    </row>
    <row r="155" spans="3:7" x14ac:dyDescent="0.25">
      <c r="C155" s="13" t="str">
        <f t="shared" si="11"/>
        <v xml:space="preserve">MVehicle registrations </v>
      </c>
      <c r="D155" s="14">
        <f t="shared" si="7"/>
        <v>-2.3364166958257607E-3</v>
      </c>
      <c r="E155" s="12" t="str">
        <f t="shared" si="8"/>
        <v>[-0.024, 0.019]</v>
      </c>
      <c r="F155" s="14">
        <f t="shared" si="9"/>
        <v>9.3778173061909165E-4</v>
      </c>
      <c r="G155" s="12">
        <f t="shared" si="13"/>
        <v>51</v>
      </c>
    </row>
    <row r="156" spans="3:7" x14ac:dyDescent="0.25">
      <c r="C156" s="13" t="str">
        <f t="shared" si="11"/>
        <v xml:space="preserve">Cooling degree days </v>
      </c>
      <c r="D156" s="14">
        <f t="shared" si="7"/>
        <v>2.2873260935618765E-4</v>
      </c>
      <c r="E156" s="12" t="str">
        <f t="shared" si="8"/>
        <v>[-0.002, 0.003]</v>
      </c>
      <c r="F156" s="14">
        <f t="shared" si="9"/>
        <v>4.8722410530388505E-4</v>
      </c>
      <c r="G156" s="12">
        <f t="shared" si="13"/>
        <v>51</v>
      </c>
    </row>
    <row r="157" spans="3:7" x14ac:dyDescent="0.25">
      <c r="C157" s="13" t="str">
        <f t="shared" si="11"/>
        <v>Auto debt per capita</v>
      </c>
      <c r="D157" s="14">
        <f t="shared" si="7"/>
        <v>-0.37536649846152081</v>
      </c>
      <c r="E157" s="12" t="str">
        <f t="shared" si="8"/>
        <v>[-6.065, 4.967]</v>
      </c>
      <c r="F157" s="14">
        <f t="shared" si="9"/>
        <v>3.3025934762342946E-4</v>
      </c>
      <c r="G157" s="12">
        <f t="shared" si="13"/>
        <v>51</v>
      </c>
    </row>
    <row r="158" spans="3:7" x14ac:dyDescent="0.25">
      <c r="C158" s="13" t="str">
        <f t="shared" si="11"/>
        <v>Mortgage debt per capita</v>
      </c>
      <c r="D158" s="14">
        <f t="shared" si="7"/>
        <v>-1.584938927942359E-2</v>
      </c>
      <c r="E158" s="12" t="str">
        <f t="shared" si="8"/>
        <v>[-0.280, 0.246]</v>
      </c>
      <c r="F158" s="14">
        <f t="shared" si="9"/>
        <v>2.4924488642830145E-4</v>
      </c>
      <c r="G158" s="12">
        <f t="shared" si="13"/>
        <v>51</v>
      </c>
    </row>
    <row r="159" spans="3:7" x14ac:dyDescent="0.25">
      <c r="C159" s="13" t="str">
        <f>C103</f>
        <v>Poverty rates</v>
      </c>
      <c r="D159" s="14">
        <f t="shared" si="7"/>
        <v>-9.4913949101984342E-3</v>
      </c>
      <c r="E159" s="12" t="str">
        <f t="shared" si="8"/>
        <v>[-0.738, 0.705]</v>
      </c>
      <c r="F159" s="14">
        <f t="shared" si="9"/>
        <v>1.1102756311220929E-5</v>
      </c>
      <c r="G159" s="12">
        <f t="shared" si="13"/>
        <v>51</v>
      </c>
    </row>
    <row r="160" spans="3:7" x14ac:dyDescent="0.25">
      <c r="C160" s="13" t="str">
        <f t="shared" si="11"/>
        <v>Employment of foreign MNCs</v>
      </c>
      <c r="D160" s="14">
        <f t="shared" si="7"/>
        <v>2.3505935350264548E-3</v>
      </c>
      <c r="E160" s="12" t="str">
        <f t="shared" si="8"/>
        <v>[-0.167, 0.165]</v>
      </c>
      <c r="F160" s="14">
        <f t="shared" si="9"/>
        <v>9.1365836849544024E-6</v>
      </c>
      <c r="G160" s="12">
        <f t="shared" si="13"/>
        <v>51</v>
      </c>
    </row>
    <row r="161" spans="3:7" x14ac:dyDescent="0.25">
      <c r="C161" s="13"/>
      <c r="D161" s="12"/>
      <c r="E161" s="12"/>
      <c r="F161" s="12"/>
      <c r="G161" s="12"/>
    </row>
    <row r="162" spans="3:7" x14ac:dyDescent="0.25">
      <c r="C162" s="22" t="s">
        <v>21</v>
      </c>
      <c r="D162" s="21"/>
      <c r="E162" s="21"/>
      <c r="F162" s="21"/>
      <c r="G162" s="21"/>
    </row>
    <row r="163" spans="3:7" x14ac:dyDescent="0.25">
      <c r="C163" s="12"/>
      <c r="D163" s="12" t="s">
        <v>8</v>
      </c>
      <c r="E163" s="12" t="s">
        <v>17</v>
      </c>
      <c r="F163" s="12"/>
      <c r="G163" s="12"/>
    </row>
    <row r="164" spans="3:7" x14ac:dyDescent="0.25">
      <c r="C164" s="13" t="str">
        <f t="shared" ref="C164:C166" si="14">IF(ISBLANK(M4),"",M4)</f>
        <v>Manufacturing share of GSP</v>
      </c>
      <c r="D164" s="14">
        <f t="shared" ref="D164:D166" si="15">IF(C164="","",N4)</f>
        <v>0.58755883194923164</v>
      </c>
      <c r="E164" s="12" t="str">
        <f>IF(C164="","",CONCATENATE("[",TEXT(O4,"0.000"),",",TEXT(P4,"0.000"),"]"))</f>
        <v>[0.282,0.885]</v>
      </c>
      <c r="F164" s="12"/>
      <c r="G164" s="12"/>
    </row>
    <row r="165" spans="3:7" x14ac:dyDescent="0.25">
      <c r="C165" s="13" t="str">
        <f t="shared" si="14"/>
        <v>Building permits</v>
      </c>
      <c r="D165" s="14">
        <f t="shared" si="15"/>
        <v>3.0599841441280322</v>
      </c>
      <c r="E165" s="12" t="str">
        <f t="shared" ref="E165:E176" si="16">IF(C165="","",CONCATENATE("[",TEXT(O5,"0.000"),",",TEXT(P5,"0.000"),"]"))</f>
        <v>[1.007,5.173]</v>
      </c>
      <c r="F165" s="12"/>
      <c r="G165" s="12"/>
    </row>
    <row r="166" spans="3:7" x14ac:dyDescent="0.25">
      <c r="C166" s="13" t="str">
        <f t="shared" si="14"/>
        <v>NonBusiness bankruptcies</v>
      </c>
      <c r="D166" s="14">
        <f t="shared" si="15"/>
        <v>3.4251927865498459E-2</v>
      </c>
      <c r="E166" s="12" t="str">
        <f t="shared" si="16"/>
        <v>[0.002,0.068]</v>
      </c>
      <c r="F166" s="12"/>
      <c r="G166" s="12"/>
    </row>
    <row r="167" spans="3:7" x14ac:dyDescent="0.25">
      <c r="C167" s="13" t="str">
        <f>IF(ISBLANK(M7),"",M7)</f>
        <v/>
      </c>
      <c r="D167" s="14" t="str">
        <f>IF(C167="","",N7)</f>
        <v/>
      </c>
      <c r="E167" s="12" t="str">
        <f t="shared" si="16"/>
        <v/>
      </c>
      <c r="F167" s="12"/>
      <c r="G167" s="12"/>
    </row>
    <row r="168" spans="3:7" x14ac:dyDescent="0.25">
      <c r="C168" s="13" t="str">
        <f t="shared" ref="C168:C176" si="17">IF(ISBLANK(M8),"",M8)</f>
        <v/>
      </c>
      <c r="D168" s="14" t="str">
        <f t="shared" ref="D168:D176" si="18">IF(C168="","",N8)</f>
        <v/>
      </c>
      <c r="E168" s="12" t="str">
        <f t="shared" si="16"/>
        <v/>
      </c>
      <c r="F168" s="12"/>
      <c r="G168" s="12"/>
    </row>
    <row r="169" spans="3:7" x14ac:dyDescent="0.25">
      <c r="C169" s="13" t="str">
        <f t="shared" si="17"/>
        <v/>
      </c>
      <c r="D169" s="14" t="str">
        <f t="shared" si="18"/>
        <v/>
      </c>
      <c r="E169" s="12" t="str">
        <f t="shared" si="16"/>
        <v/>
      </c>
      <c r="F169" s="12"/>
      <c r="G169" s="12"/>
    </row>
    <row r="170" spans="3:7" x14ac:dyDescent="0.25">
      <c r="C170" s="13" t="str">
        <f t="shared" si="17"/>
        <v/>
      </c>
      <c r="D170" s="14" t="str">
        <f t="shared" si="18"/>
        <v/>
      </c>
      <c r="E170" s="12" t="str">
        <f t="shared" si="16"/>
        <v/>
      </c>
      <c r="F170" s="12"/>
      <c r="G170" s="12"/>
    </row>
    <row r="171" spans="3:7" x14ac:dyDescent="0.25">
      <c r="C171" s="13" t="str">
        <f t="shared" si="17"/>
        <v/>
      </c>
      <c r="D171" s="14" t="str">
        <f t="shared" si="18"/>
        <v/>
      </c>
      <c r="E171" s="12" t="str">
        <f t="shared" si="16"/>
        <v/>
      </c>
      <c r="F171" s="12"/>
      <c r="G171" s="12"/>
    </row>
    <row r="172" spans="3:7" x14ac:dyDescent="0.25">
      <c r="C172" s="13" t="str">
        <f t="shared" si="17"/>
        <v/>
      </c>
      <c r="D172" s="14" t="str">
        <f t="shared" si="18"/>
        <v/>
      </c>
      <c r="E172" s="12" t="str">
        <f t="shared" si="16"/>
        <v/>
      </c>
      <c r="F172" s="12"/>
      <c r="G172" s="12"/>
    </row>
    <row r="173" spans="3:7" x14ac:dyDescent="0.25">
      <c r="C173" s="13" t="str">
        <f t="shared" si="17"/>
        <v/>
      </c>
      <c r="D173" s="14" t="str">
        <f t="shared" si="18"/>
        <v/>
      </c>
      <c r="E173" s="12" t="str">
        <f t="shared" si="16"/>
        <v/>
      </c>
      <c r="F173" s="12"/>
      <c r="G173" s="12"/>
    </row>
    <row r="174" spans="3:7" x14ac:dyDescent="0.25">
      <c r="C174" s="13" t="str">
        <f t="shared" si="17"/>
        <v/>
      </c>
      <c r="D174" s="14" t="str">
        <f t="shared" si="18"/>
        <v/>
      </c>
      <c r="E174" s="12" t="str">
        <f t="shared" si="16"/>
        <v/>
      </c>
      <c r="F174" s="12"/>
      <c r="G174" s="12"/>
    </row>
    <row r="175" spans="3:7" x14ac:dyDescent="0.25">
      <c r="C175" s="13" t="str">
        <f t="shared" si="17"/>
        <v/>
      </c>
      <c r="D175" s="14" t="str">
        <f t="shared" si="18"/>
        <v/>
      </c>
      <c r="E175" s="12" t="str">
        <f t="shared" si="16"/>
        <v/>
      </c>
      <c r="F175" s="12"/>
      <c r="G175" s="12"/>
    </row>
    <row r="176" spans="3:7" x14ac:dyDescent="0.25">
      <c r="C176" s="15" t="str">
        <f t="shared" si="17"/>
        <v/>
      </c>
      <c r="D176" s="20" t="str">
        <f t="shared" si="18"/>
        <v/>
      </c>
      <c r="E176" s="12" t="str">
        <f t="shared" si="16"/>
        <v/>
      </c>
      <c r="F176" s="16"/>
      <c r="G176" s="16"/>
    </row>
    <row r="177" spans="3:7" x14ac:dyDescent="0.25">
      <c r="C177" s="13" t="s">
        <v>22</v>
      </c>
      <c r="D177" s="14">
        <f>U4</f>
        <v>0.31562869143328731</v>
      </c>
      <c r="E177" s="12"/>
      <c r="F177" s="12"/>
      <c r="G177" s="12"/>
    </row>
    <row r="178" spans="3:7" x14ac:dyDescent="0.25">
      <c r="C178" s="13" t="s">
        <v>0</v>
      </c>
      <c r="D178" s="17">
        <f>T4</f>
        <v>51</v>
      </c>
      <c r="E178" s="12"/>
      <c r="F178" s="12"/>
      <c r="G178" s="12"/>
    </row>
  </sheetData>
  <mergeCells count="2">
    <mergeCell ref="C111:G111"/>
    <mergeCell ref="C162:G16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78"/>
  <sheetViews>
    <sheetView topLeftCell="A160" workbookViewId="0">
      <selection activeCell="D177" sqref="D177"/>
    </sheetView>
  </sheetViews>
  <sheetFormatPr defaultRowHeight="15" x14ac:dyDescent="0.25"/>
  <cols>
    <col min="1" max="1" width="5.28515625" customWidth="1"/>
    <col min="2" max="2" width="3" customWidth="1"/>
    <col min="3" max="3" width="28.7109375" customWidth="1"/>
    <col min="4" max="4" width="11.5703125" customWidth="1"/>
    <col min="5" max="5" width="13.7109375" customWidth="1"/>
    <col min="13" max="13" width="27.7109375" customWidth="1"/>
    <col min="19" max="19" width="15.85546875" bestFit="1" customWidth="1"/>
  </cols>
  <sheetData>
    <row r="2" spans="1:21" x14ac:dyDescent="0.25">
      <c r="B2" t="s">
        <v>2</v>
      </c>
      <c r="M2" t="s">
        <v>5</v>
      </c>
    </row>
    <row r="3" spans="1:21" x14ac:dyDescent="0.25">
      <c r="D3" t="s">
        <v>1</v>
      </c>
      <c r="E3" t="s">
        <v>6</v>
      </c>
      <c r="F3" t="s">
        <v>7</v>
      </c>
      <c r="G3" t="s">
        <v>3</v>
      </c>
      <c r="H3" t="s">
        <v>4</v>
      </c>
      <c r="I3" t="s">
        <v>6</v>
      </c>
      <c r="J3" t="s">
        <v>7</v>
      </c>
      <c r="K3" t="s">
        <v>0</v>
      </c>
      <c r="N3" t="s">
        <v>8</v>
      </c>
      <c r="O3" t="s">
        <v>6</v>
      </c>
      <c r="P3" t="s">
        <v>7</v>
      </c>
      <c r="R3" t="s">
        <v>3</v>
      </c>
      <c r="S3" t="s">
        <v>9</v>
      </c>
      <c r="T3" t="s">
        <v>0</v>
      </c>
      <c r="U3" t="s">
        <v>10</v>
      </c>
    </row>
    <row r="4" spans="1:21" x14ac:dyDescent="0.25">
      <c r="A4">
        <f>_xlfn.RANK.EQ(G4,$G$4:$G$54,0)</f>
        <v>34</v>
      </c>
      <c r="C4" s="1" t="s">
        <v>40</v>
      </c>
      <c r="D4" s="3">
        <v>0.4846514118587873</v>
      </c>
      <c r="E4" s="4">
        <v>-0.57957516420302979</v>
      </c>
      <c r="F4" s="4">
        <v>1.5356649612029418</v>
      </c>
      <c r="G4" s="2">
        <v>1.8472737251434723E-2</v>
      </c>
      <c r="H4" s="5">
        <v>28.08045456043315</v>
      </c>
      <c r="I4" s="5">
        <v>21.03532526619999</v>
      </c>
      <c r="J4" s="5">
        <v>35.21415310446541</v>
      </c>
      <c r="K4">
        <v>51</v>
      </c>
      <c r="M4" s="1" t="s">
        <v>43</v>
      </c>
      <c r="N4" s="7">
        <v>0.36122146411012057</v>
      </c>
      <c r="O4" s="8">
        <v>-3.8163412774913572E-2</v>
      </c>
      <c r="P4" s="8">
        <v>0.76133248066312387</v>
      </c>
      <c r="R4" s="6">
        <v>0.65306657030147175</v>
      </c>
      <c r="S4">
        <v>7</v>
      </c>
      <c r="T4">
        <v>48</v>
      </c>
      <c r="U4" s="9">
        <f>1-(1-R4)*(T4-1)/(T4-S4-1)</f>
        <v>0.59235322010422931</v>
      </c>
    </row>
    <row r="5" spans="1:21" x14ac:dyDescent="0.25">
      <c r="A5">
        <f t="shared" ref="A5:A51" si="0">_xlfn.RANK.EQ(G5,$G$4:$G$54,0)</f>
        <v>14</v>
      </c>
      <c r="C5" t="s">
        <v>41</v>
      </c>
      <c r="D5" s="18">
        <v>0.31390241700510563</v>
      </c>
      <c r="E5" s="4">
        <v>-3.0923885445982471E-2</v>
      </c>
      <c r="F5" s="4">
        <v>0.65498730550525697</v>
      </c>
      <c r="G5" s="2">
        <v>7.8769793713439951E-2</v>
      </c>
      <c r="H5" s="5">
        <v>24.970825001379151</v>
      </c>
      <c r="I5" s="5">
        <v>18.061889755187963</v>
      </c>
      <c r="J5" s="5">
        <v>31.955545448227817</v>
      </c>
      <c r="K5">
        <v>51</v>
      </c>
      <c r="M5" t="s">
        <v>24</v>
      </c>
      <c r="N5" s="8">
        <v>-1.1919905787298559</v>
      </c>
      <c r="O5" s="8">
        <v>-1.7835676697449305</v>
      </c>
      <c r="P5" s="8">
        <v>-0.61101859433501182</v>
      </c>
    </row>
    <row r="6" spans="1:21" x14ac:dyDescent="0.25">
      <c r="A6">
        <f t="shared" si="0"/>
        <v>40</v>
      </c>
      <c r="C6" t="s">
        <v>42</v>
      </c>
      <c r="D6" s="18">
        <v>0.36034414970444051</v>
      </c>
      <c r="E6" s="4">
        <v>-1.4042327241142094</v>
      </c>
      <c r="F6" s="4">
        <v>2.0688024161070109</v>
      </c>
      <c r="G6" s="2">
        <v>3.2970412386189585E-3</v>
      </c>
      <c r="H6" s="5">
        <v>29.544177682340063</v>
      </c>
      <c r="I6" s="5">
        <v>22.400908655518947</v>
      </c>
      <c r="J6" s="5">
        <v>36.922085341000688</v>
      </c>
      <c r="K6">
        <v>50</v>
      </c>
      <c r="M6" t="s">
        <v>25</v>
      </c>
      <c r="N6" s="8">
        <v>0.39873805965854664</v>
      </c>
      <c r="O6" s="8">
        <v>-0.25995594573476755</v>
      </c>
      <c r="P6" s="8">
        <v>1.0759126416370983</v>
      </c>
    </row>
    <row r="7" spans="1:21" x14ac:dyDescent="0.25">
      <c r="A7">
        <f t="shared" si="0"/>
        <v>7</v>
      </c>
      <c r="C7" t="s">
        <v>23</v>
      </c>
      <c r="D7" s="18">
        <v>1.9939081664162339</v>
      </c>
      <c r="E7" s="4">
        <v>0.72267265694065697</v>
      </c>
      <c r="F7" s="4">
        <v>3.2591246194172641</v>
      </c>
      <c r="G7" s="2">
        <v>0.14025352488573828</v>
      </c>
      <c r="H7" s="5">
        <v>27.419495548885671</v>
      </c>
      <c r="I7" s="5">
        <v>24.938654166208096</v>
      </c>
      <c r="J7" s="5">
        <v>29.912139121102669</v>
      </c>
      <c r="K7">
        <v>51</v>
      </c>
      <c r="M7" t="s">
        <v>48</v>
      </c>
      <c r="N7" s="8">
        <v>-1.0370589630291279E-2</v>
      </c>
      <c r="O7" s="8">
        <v>-2.4934407394861316E-2</v>
      </c>
      <c r="P7" s="8">
        <v>4.4767927427129695E-3</v>
      </c>
    </row>
    <row r="8" spans="1:21" x14ac:dyDescent="0.25">
      <c r="A8">
        <f t="shared" si="0"/>
        <v>2</v>
      </c>
      <c r="C8" t="s">
        <v>43</v>
      </c>
      <c r="D8" s="18">
        <v>1.0364534150656552</v>
      </c>
      <c r="E8" s="4">
        <v>0.58696151022775966</v>
      </c>
      <c r="F8" s="4">
        <v>1.517221974074324</v>
      </c>
      <c r="G8" s="2">
        <v>0.23031655639476623</v>
      </c>
      <c r="H8" s="5">
        <v>17.942041675230591</v>
      </c>
      <c r="I8" s="5">
        <v>11.732302991391766</v>
      </c>
      <c r="J8" s="5">
        <v>23.747802508051514</v>
      </c>
      <c r="K8">
        <v>51</v>
      </c>
      <c r="M8" t="s">
        <v>55</v>
      </c>
      <c r="N8" s="8">
        <v>0.3324006243030645</v>
      </c>
      <c r="O8" s="8">
        <v>0.12074756543796604</v>
      </c>
      <c r="P8" s="8">
        <v>0.54912336678134777</v>
      </c>
    </row>
    <row r="9" spans="1:21" x14ac:dyDescent="0.25">
      <c r="A9">
        <f t="shared" si="0"/>
        <v>1</v>
      </c>
      <c r="C9" t="s">
        <v>24</v>
      </c>
      <c r="D9" s="18">
        <v>-1.2835663500148891</v>
      </c>
      <c r="E9" s="4">
        <v>-1.6905421890353196</v>
      </c>
      <c r="F9" s="4">
        <v>-0.87035038349355831</v>
      </c>
      <c r="G9" s="2">
        <v>0.31717285882280566</v>
      </c>
      <c r="H9" s="5">
        <v>34.86180994372743</v>
      </c>
      <c r="I9" s="5">
        <v>33.724550478848343</v>
      </c>
      <c r="J9" s="5">
        <v>35.981895231814185</v>
      </c>
      <c r="K9">
        <v>51</v>
      </c>
      <c r="M9" t="s">
        <v>58</v>
      </c>
      <c r="N9" s="8">
        <v>-7.9061975832414574E-2</v>
      </c>
      <c r="O9" s="8">
        <v>-2.7697839366582215</v>
      </c>
      <c r="P9" s="8">
        <v>2.5875665893113067</v>
      </c>
    </row>
    <row r="10" spans="1:21" x14ac:dyDescent="0.25">
      <c r="A10">
        <f t="shared" si="0"/>
        <v>38</v>
      </c>
      <c r="C10" t="s">
        <v>44</v>
      </c>
      <c r="D10" s="18">
        <v>-1.0646071817543559</v>
      </c>
      <c r="E10" s="4">
        <v>-5.1481946292625009</v>
      </c>
      <c r="F10" s="4">
        <v>3.1646480082221347</v>
      </c>
      <c r="G10" s="2">
        <v>6.2531035195361184E-3</v>
      </c>
      <c r="H10" s="5">
        <v>36.103900836359998</v>
      </c>
      <c r="I10" s="5">
        <v>17.135774235887794</v>
      </c>
      <c r="J10" s="5">
        <v>54.418710468091916</v>
      </c>
      <c r="K10">
        <v>51</v>
      </c>
      <c r="N10" s="8">
        <v>13.371187586923604</v>
      </c>
      <c r="O10" s="8">
        <v>-3.9425388833659012</v>
      </c>
      <c r="P10" s="8">
        <v>30.341474451253635</v>
      </c>
    </row>
    <row r="11" spans="1:21" x14ac:dyDescent="0.25">
      <c r="A11">
        <f t="shared" si="0"/>
        <v>10</v>
      </c>
      <c r="C11" t="s">
        <v>45</v>
      </c>
      <c r="D11" s="18">
        <v>-2.4330273841863748</v>
      </c>
      <c r="E11" s="4">
        <v>-3.4912505370080931</v>
      </c>
      <c r="F11" s="4">
        <v>-1.3998543026865216</v>
      </c>
      <c r="G11" s="2">
        <v>0.12068594034247149</v>
      </c>
      <c r="H11" s="5">
        <v>35.304486714506382</v>
      </c>
      <c r="I11" s="5">
        <v>33.616383190814204</v>
      </c>
      <c r="J11" s="5">
        <v>37.033519598849146</v>
      </c>
      <c r="K11">
        <v>51</v>
      </c>
      <c r="N11" s="8"/>
      <c r="O11" s="8"/>
      <c r="P11" s="8"/>
    </row>
    <row r="12" spans="1:21" x14ac:dyDescent="0.25">
      <c r="A12">
        <f t="shared" si="0"/>
        <v>5</v>
      </c>
      <c r="C12" t="s">
        <v>25</v>
      </c>
      <c r="D12" s="18">
        <v>-1.2945101446026139</v>
      </c>
      <c r="E12" s="4">
        <v>-1.7076066700421162</v>
      </c>
      <c r="F12" s="4">
        <v>-0.88517429156435501</v>
      </c>
      <c r="G12" s="2">
        <v>0.19704292731326445</v>
      </c>
      <c r="H12" s="5">
        <v>49.676910726643399</v>
      </c>
      <c r="I12" s="5">
        <v>43.875185000509035</v>
      </c>
      <c r="J12" s="5">
        <v>55.53193837992611</v>
      </c>
      <c r="K12">
        <v>51</v>
      </c>
      <c r="N12" s="8"/>
      <c r="O12" s="8"/>
      <c r="P12" s="8"/>
    </row>
    <row r="13" spans="1:21" x14ac:dyDescent="0.25">
      <c r="A13">
        <f t="shared" si="0"/>
        <v>15</v>
      </c>
      <c r="C13" t="s">
        <v>26</v>
      </c>
      <c r="D13" s="18">
        <v>0.65166344244006336</v>
      </c>
      <c r="E13" s="4">
        <v>1.7940096424005472E-2</v>
      </c>
      <c r="F13" s="4">
        <v>1.2853099173144478</v>
      </c>
      <c r="G13" s="2">
        <v>7.7377141237531699E-2</v>
      </c>
      <c r="H13" s="5">
        <v>19.124997216543196</v>
      </c>
      <c r="I13" s="5">
        <v>7.2582524017059935</v>
      </c>
      <c r="J13" s="5">
        <v>30.993181651512515</v>
      </c>
      <c r="K13">
        <v>51</v>
      </c>
      <c r="N13" s="8"/>
      <c r="O13" s="8"/>
      <c r="P13" s="8"/>
    </row>
    <row r="14" spans="1:21" x14ac:dyDescent="0.25">
      <c r="A14">
        <f t="shared" si="0"/>
        <v>8</v>
      </c>
      <c r="C14" t="s">
        <v>27</v>
      </c>
      <c r="D14" s="18">
        <v>1.9926283932297026</v>
      </c>
      <c r="E14" s="4">
        <v>1.0207409773627876</v>
      </c>
      <c r="F14" s="4">
        <v>2.9729331030369766</v>
      </c>
      <c r="G14" s="2">
        <v>0.12250731297214301</v>
      </c>
      <c r="H14" s="5">
        <v>7.1699457941509399</v>
      </c>
      <c r="I14" s="5">
        <v>-4.7155568324671018</v>
      </c>
      <c r="J14" s="5">
        <v>18.953394673361373</v>
      </c>
      <c r="K14">
        <v>51</v>
      </c>
      <c r="N14" s="8"/>
      <c r="O14" s="8"/>
      <c r="P14" s="8"/>
    </row>
    <row r="15" spans="1:21" x14ac:dyDescent="0.25">
      <c r="A15">
        <f t="shared" si="0"/>
        <v>26</v>
      </c>
      <c r="C15" t="s">
        <v>46</v>
      </c>
      <c r="D15" s="18">
        <v>1.4022069104953294</v>
      </c>
      <c r="E15" s="4">
        <v>-0.37465935638951986</v>
      </c>
      <c r="F15" s="4">
        <v>3.1865525161207637</v>
      </c>
      <c r="G15" s="2">
        <v>3.5463056453835073E-2</v>
      </c>
      <c r="H15" s="5">
        <v>25.95727633248158</v>
      </c>
      <c r="I15" s="5">
        <v>19.121413330161801</v>
      </c>
      <c r="J15" s="5">
        <v>32.764485841432474</v>
      </c>
      <c r="K15">
        <v>51</v>
      </c>
      <c r="N15" s="8"/>
      <c r="O15" s="8"/>
      <c r="P15" s="8"/>
    </row>
    <row r="16" spans="1:21" x14ac:dyDescent="0.25">
      <c r="A16">
        <f t="shared" si="0"/>
        <v>9</v>
      </c>
      <c r="C16" t="s">
        <v>28</v>
      </c>
      <c r="D16" s="18">
        <v>-2.6563154057826805</v>
      </c>
      <c r="E16" s="4">
        <v>-4.460380375562826</v>
      </c>
      <c r="F16" s="4">
        <v>-0.8437031234123179</v>
      </c>
      <c r="G16" s="2">
        <v>0.12192231741666382</v>
      </c>
      <c r="H16" s="5">
        <v>44.751259823183226</v>
      </c>
      <c r="I16" s="5">
        <v>35.592307667452289</v>
      </c>
      <c r="J16" s="5">
        <v>53.867023246367623</v>
      </c>
      <c r="K16">
        <v>51</v>
      </c>
      <c r="N16" s="8"/>
      <c r="O16" s="8"/>
      <c r="P16" s="8"/>
    </row>
    <row r="17" spans="1:16" x14ac:dyDescent="0.25">
      <c r="A17">
        <f t="shared" si="0"/>
        <v>21</v>
      </c>
      <c r="C17" t="s">
        <v>47</v>
      </c>
      <c r="D17" s="18">
        <v>-3.818241793182045E-2</v>
      </c>
      <c r="E17" s="4">
        <v>-8.7730340333783186E-2</v>
      </c>
      <c r="F17" s="4">
        <v>1.0827253179013369E-2</v>
      </c>
      <c r="G17" s="2">
        <v>4.95327746879205E-2</v>
      </c>
      <c r="H17" s="5">
        <v>36.766208978412408</v>
      </c>
      <c r="I17" s="5">
        <v>30.454743532759231</v>
      </c>
      <c r="J17" s="5">
        <v>43.146990425337165</v>
      </c>
      <c r="K17">
        <v>50</v>
      </c>
      <c r="N17" s="8"/>
      <c r="O17" s="8"/>
      <c r="P17" s="8"/>
    </row>
    <row r="18" spans="1:16" x14ac:dyDescent="0.25">
      <c r="A18">
        <f t="shared" si="0"/>
        <v>4</v>
      </c>
      <c r="C18" t="s">
        <v>48</v>
      </c>
      <c r="D18" s="18">
        <v>-5.0860643841619466E-2</v>
      </c>
      <c r="E18" s="4">
        <v>-7.2158533863642377E-2</v>
      </c>
      <c r="F18" s="4">
        <v>-2.8646287332676365E-2</v>
      </c>
      <c r="G18" s="2">
        <v>0.21007858916810995</v>
      </c>
      <c r="H18" s="5">
        <v>39.961349889890883</v>
      </c>
      <c r="I18" s="5">
        <v>36.41816002671446</v>
      </c>
      <c r="J18" s="5">
        <v>43.358363348403536</v>
      </c>
      <c r="K18">
        <v>50</v>
      </c>
    </row>
    <row r="19" spans="1:16" x14ac:dyDescent="0.25">
      <c r="A19">
        <f t="shared" si="0"/>
        <v>37</v>
      </c>
      <c r="C19" t="s">
        <v>49</v>
      </c>
      <c r="D19" s="18">
        <v>0.40941479579725792</v>
      </c>
      <c r="E19" s="4">
        <v>-0.70244237719230618</v>
      </c>
      <c r="F19" s="4">
        <v>1.4494048124631618</v>
      </c>
      <c r="G19" s="2">
        <v>9.3027636386043833E-3</v>
      </c>
      <c r="H19" s="5">
        <v>25.077900316707137</v>
      </c>
      <c r="I19" s="5">
        <v>9.1985374557687845</v>
      </c>
      <c r="J19" s="5">
        <v>42.054585877632327</v>
      </c>
      <c r="K19">
        <v>51</v>
      </c>
    </row>
    <row r="20" spans="1:16" x14ac:dyDescent="0.25">
      <c r="A20">
        <f t="shared" si="0"/>
        <v>42</v>
      </c>
      <c r="C20" t="s">
        <v>50</v>
      </c>
      <c r="D20" s="18">
        <v>0.17443469408618398</v>
      </c>
      <c r="E20" s="4">
        <v>-1.0415700041748894</v>
      </c>
      <c r="F20" s="4">
        <v>1.395529222166922</v>
      </c>
      <c r="G20" s="2">
        <v>2.2097606258714153E-3</v>
      </c>
      <c r="H20" s="5">
        <v>29.702466050997568</v>
      </c>
      <c r="I20" s="5">
        <v>18.315137057865662</v>
      </c>
      <c r="J20" s="5">
        <v>41.042329786245901</v>
      </c>
      <c r="K20">
        <v>51</v>
      </c>
    </row>
    <row r="21" spans="1:16" x14ac:dyDescent="0.25">
      <c r="A21">
        <f t="shared" si="0"/>
        <v>32</v>
      </c>
      <c r="C21" t="s">
        <v>51</v>
      </c>
      <c r="D21" s="18">
        <v>1.2069789852602195</v>
      </c>
      <c r="E21" s="4">
        <v>-0.32021063528222793</v>
      </c>
      <c r="F21" s="4">
        <v>2.7070336884785542</v>
      </c>
      <c r="G21" s="2">
        <v>2.5367248882289917E-2</v>
      </c>
      <c r="H21" s="5">
        <v>25.392999188786444</v>
      </c>
      <c r="I21" s="5">
        <v>18.015436029985491</v>
      </c>
      <c r="J21" s="5">
        <v>32.904017191559404</v>
      </c>
      <c r="K21">
        <v>51</v>
      </c>
    </row>
    <row r="22" spans="1:16" x14ac:dyDescent="0.25">
      <c r="A22">
        <f t="shared" si="0"/>
        <v>43</v>
      </c>
      <c r="C22" t="s">
        <v>52</v>
      </c>
      <c r="D22" s="18">
        <v>-9.4499379307551798E-2</v>
      </c>
      <c r="E22" s="4">
        <v>-0.73068287846026514</v>
      </c>
      <c r="F22" s="4">
        <v>0.53299663613312642</v>
      </c>
      <c r="G22" s="2">
        <v>1.9140112607848314E-3</v>
      </c>
      <c r="H22" s="5">
        <v>34.031038430778707</v>
      </c>
      <c r="I22" s="5">
        <v>16.089979953384834</v>
      </c>
      <c r="J22" s="5">
        <v>52.220485183896649</v>
      </c>
      <c r="K22">
        <v>51</v>
      </c>
    </row>
    <row r="23" spans="1:16" x14ac:dyDescent="0.25">
      <c r="A23">
        <f t="shared" si="0"/>
        <v>36</v>
      </c>
      <c r="C23" t="s">
        <v>53</v>
      </c>
      <c r="D23" s="18">
        <v>1.7204088639408559</v>
      </c>
      <c r="E23" s="4">
        <v>-1.4972545781922069</v>
      </c>
      <c r="F23" s="4">
        <v>4.9421385299613592</v>
      </c>
      <c r="G23" s="2">
        <v>9.8864730889971497E-3</v>
      </c>
      <c r="H23" s="5">
        <v>29.719159405757921</v>
      </c>
      <c r="I23" s="5">
        <v>26.704188978892027</v>
      </c>
      <c r="J23" s="5">
        <v>32.730324564634103</v>
      </c>
      <c r="K23">
        <v>51</v>
      </c>
    </row>
    <row r="24" spans="1:16" x14ac:dyDescent="0.25">
      <c r="A24">
        <f t="shared" si="0"/>
        <v>11</v>
      </c>
      <c r="C24" t="s">
        <v>54</v>
      </c>
      <c r="D24" s="18">
        <v>-2.4372985738522492E-4</v>
      </c>
      <c r="E24" s="4">
        <v>-3.3101008943656706E-4</v>
      </c>
      <c r="F24" s="4">
        <v>-1.5797562106195932E-4</v>
      </c>
      <c r="G24" s="2">
        <v>9.4816750297094132E-2</v>
      </c>
      <c r="H24" s="5">
        <v>41.509850224159408</v>
      </c>
      <c r="I24" s="5">
        <v>37.927862143824314</v>
      </c>
      <c r="J24" s="5">
        <v>45.155579744485948</v>
      </c>
      <c r="K24">
        <v>51</v>
      </c>
    </row>
    <row r="25" spans="1:16" x14ac:dyDescent="0.25">
      <c r="A25">
        <f t="shared" si="0"/>
        <v>25</v>
      </c>
      <c r="C25" t="s">
        <v>11</v>
      </c>
      <c r="D25" s="18">
        <v>0.47531094198102308</v>
      </c>
      <c r="E25" s="4">
        <v>-2.2933793175565979E-2</v>
      </c>
      <c r="F25" s="4">
        <v>0.9747375172509497</v>
      </c>
      <c r="G25" s="2">
        <v>4.0809393773679536E-2</v>
      </c>
      <c r="H25" s="5">
        <v>29.861892262591706</v>
      </c>
      <c r="I25" s="5">
        <v>28.32018201008934</v>
      </c>
      <c r="J25" s="5">
        <v>31.39995422101088</v>
      </c>
      <c r="K25">
        <v>51</v>
      </c>
    </row>
    <row r="26" spans="1:16" x14ac:dyDescent="0.25">
      <c r="A26">
        <f t="shared" si="0"/>
        <v>24</v>
      </c>
      <c r="C26" t="s">
        <v>14</v>
      </c>
      <c r="D26" s="18">
        <v>3.0441956163571784</v>
      </c>
      <c r="E26" s="4">
        <v>-0.24054394457030367</v>
      </c>
      <c r="F26" s="4">
        <v>6.2749119674824385</v>
      </c>
      <c r="G26" s="2">
        <v>4.1173078965233922E-2</v>
      </c>
      <c r="H26" s="5">
        <v>23.781523145910651</v>
      </c>
      <c r="I26" s="5">
        <v>15.771437058641324</v>
      </c>
      <c r="J26" s="5">
        <v>31.925551837294911</v>
      </c>
      <c r="K26">
        <v>51</v>
      </c>
    </row>
    <row r="27" spans="1:16" x14ac:dyDescent="0.25">
      <c r="A27">
        <f t="shared" si="0"/>
        <v>3</v>
      </c>
      <c r="C27" t="s">
        <v>55</v>
      </c>
      <c r="D27" s="18">
        <v>0.48569643007977165</v>
      </c>
      <c r="E27" s="4">
        <v>0.29463237283281435</v>
      </c>
      <c r="F27" s="4">
        <v>0.67710169459419434</v>
      </c>
      <c r="G27" s="2">
        <v>0.2257124870981938</v>
      </c>
      <c r="H27" s="5">
        <v>11.46322216463834</v>
      </c>
      <c r="I27" s="5">
        <v>3.6343715415582212</v>
      </c>
      <c r="J27" s="5">
        <v>19.27811674144526</v>
      </c>
      <c r="K27">
        <v>51</v>
      </c>
    </row>
    <row r="28" spans="1:16" x14ac:dyDescent="0.25">
      <c r="A28">
        <f t="shared" si="0"/>
        <v>18</v>
      </c>
      <c r="C28" t="s">
        <v>12</v>
      </c>
      <c r="D28" s="18">
        <v>-0.79560411361166683</v>
      </c>
      <c r="E28" s="4">
        <v>-1.5289065057735756</v>
      </c>
      <c r="F28" s="4">
        <v>-6.2500100747961501E-2</v>
      </c>
      <c r="G28" s="2">
        <v>6.0842174322526144E-2</v>
      </c>
      <c r="H28" s="5">
        <v>38.411595120052077</v>
      </c>
      <c r="I28" s="5">
        <v>31.885531946716348</v>
      </c>
      <c r="J28" s="5">
        <v>44.93942425812083</v>
      </c>
      <c r="K28">
        <v>51</v>
      </c>
    </row>
    <row r="29" spans="1:16" x14ac:dyDescent="0.25">
      <c r="A29">
        <f t="shared" si="0"/>
        <v>12</v>
      </c>
      <c r="C29" t="s">
        <v>13</v>
      </c>
      <c r="D29" s="18">
        <v>7.6050092505419109E-2</v>
      </c>
      <c r="E29" s="4">
        <v>3.1216809600761015E-2</v>
      </c>
      <c r="F29" s="4">
        <v>0.12281772712525271</v>
      </c>
      <c r="G29" s="2">
        <v>8.8773253792468698E-2</v>
      </c>
      <c r="H29" s="5">
        <v>23.42442241513201</v>
      </c>
      <c r="I29" s="5">
        <v>18.563339451999902</v>
      </c>
      <c r="J29" s="5">
        <v>28.08444658528089</v>
      </c>
      <c r="K29">
        <v>51</v>
      </c>
    </row>
    <row r="30" spans="1:16" x14ac:dyDescent="0.25">
      <c r="A30">
        <f t="shared" si="0"/>
        <v>30</v>
      </c>
      <c r="C30" t="s">
        <v>56</v>
      </c>
      <c r="D30" s="18">
        <v>0.61945881112707102</v>
      </c>
      <c r="E30" s="4">
        <v>-0.26994191080859908</v>
      </c>
      <c r="F30" s="4">
        <v>1.4987139535313168</v>
      </c>
      <c r="G30" s="2">
        <v>2.956615608762525E-2</v>
      </c>
      <c r="H30" s="5">
        <v>21.719676157596059</v>
      </c>
      <c r="I30" s="5">
        <v>8.0800497379326401</v>
      </c>
      <c r="J30" s="5">
        <v>35.516687968536473</v>
      </c>
      <c r="K30">
        <v>51</v>
      </c>
    </row>
    <row r="31" spans="1:16" x14ac:dyDescent="0.25">
      <c r="A31">
        <f t="shared" si="0"/>
        <v>19</v>
      </c>
      <c r="C31" t="s">
        <v>57</v>
      </c>
      <c r="D31" s="18">
        <v>0.36321575439873233</v>
      </c>
      <c r="E31" s="4">
        <v>-4.0829117034070106E-2</v>
      </c>
      <c r="F31" s="4">
        <v>0.77266114504888872</v>
      </c>
      <c r="G31" s="2">
        <v>5.8412049825321777E-2</v>
      </c>
      <c r="H31" s="5">
        <v>32.90445208251176</v>
      </c>
      <c r="I31" s="5">
        <v>32.658279326989827</v>
      </c>
      <c r="J31" s="5">
        <v>33.153915216877678</v>
      </c>
      <c r="K31">
        <v>48</v>
      </c>
    </row>
    <row r="32" spans="1:16" x14ac:dyDescent="0.25">
      <c r="A32">
        <f t="shared" si="0"/>
        <v>6</v>
      </c>
      <c r="C32" t="s">
        <v>58</v>
      </c>
      <c r="D32" s="18">
        <v>4.4032697482832237</v>
      </c>
      <c r="E32" s="4">
        <v>1.7946050350730065</v>
      </c>
      <c r="F32" s="4">
        <v>6.997872222017584</v>
      </c>
      <c r="G32" s="2">
        <v>0.18166621786067316</v>
      </c>
      <c r="H32" s="5">
        <v>30.329332432332798</v>
      </c>
      <c r="I32" s="5">
        <v>28.942355247467177</v>
      </c>
      <c r="J32" s="5">
        <v>31.723826763088233</v>
      </c>
      <c r="K32">
        <v>48</v>
      </c>
    </row>
    <row r="33" spans="1:11" x14ac:dyDescent="0.25">
      <c r="A33">
        <f t="shared" si="0"/>
        <v>31</v>
      </c>
      <c r="C33" t="s">
        <v>59</v>
      </c>
      <c r="D33" s="18">
        <v>-9.3194963003481008E-4</v>
      </c>
      <c r="E33" s="4">
        <v>-2.5082601592480744E-3</v>
      </c>
      <c r="F33" s="4">
        <v>6.5615416923400164E-4</v>
      </c>
      <c r="G33" s="2">
        <v>2.6450196084946587E-2</v>
      </c>
      <c r="H33" s="5">
        <v>32.072824154298559</v>
      </c>
      <c r="I33" s="5">
        <v>30.80556870231085</v>
      </c>
      <c r="J33" s="5">
        <v>33.330668958328921</v>
      </c>
      <c r="K33">
        <v>51</v>
      </c>
    </row>
    <row r="34" spans="1:11" x14ac:dyDescent="0.25">
      <c r="A34">
        <f t="shared" si="0"/>
        <v>45</v>
      </c>
      <c r="C34" t="s">
        <v>60</v>
      </c>
      <c r="D34" s="18">
        <v>-5.0399837781690241E-4</v>
      </c>
      <c r="E34" s="4">
        <v>-4.4559585997932475E-3</v>
      </c>
      <c r="F34" s="4">
        <v>3.4961905676517456E-3</v>
      </c>
      <c r="G34" s="2">
        <v>1.3687618024365023E-3</v>
      </c>
      <c r="H34" s="5">
        <v>31.261686172598878</v>
      </c>
      <c r="I34" s="5">
        <v>30.732621062394944</v>
      </c>
      <c r="J34" s="5">
        <v>31.797207859659942</v>
      </c>
      <c r="K34">
        <v>51</v>
      </c>
    </row>
    <row r="35" spans="1:11" x14ac:dyDescent="0.25">
      <c r="A35">
        <f t="shared" si="0"/>
        <v>41</v>
      </c>
      <c r="C35" t="s">
        <v>29</v>
      </c>
      <c r="D35" s="18">
        <v>-1.5385998186193313</v>
      </c>
      <c r="E35" s="4">
        <v>-8.457677318901986</v>
      </c>
      <c r="F35" s="4">
        <v>5.5737622021264546</v>
      </c>
      <c r="G35" s="2">
        <v>3.2106462386716217E-3</v>
      </c>
      <c r="H35" s="5">
        <v>36.140722157151721</v>
      </c>
      <c r="I35" s="5">
        <v>13.898692621333591</v>
      </c>
      <c r="J35" s="5">
        <v>57.778305518770949</v>
      </c>
      <c r="K35">
        <v>51</v>
      </c>
    </row>
    <row r="36" spans="1:11" x14ac:dyDescent="0.25">
      <c r="A36">
        <f t="shared" si="0"/>
        <v>48</v>
      </c>
      <c r="C36" t="s">
        <v>30</v>
      </c>
      <c r="D36" s="18">
        <v>0.22823245681869431</v>
      </c>
      <c r="E36" s="4">
        <v>-6.8693637749280319</v>
      </c>
      <c r="F36" s="4">
        <v>7.4160141318604502</v>
      </c>
      <c r="G36" s="2">
        <v>6.3403061130840044E-5</v>
      </c>
      <c r="H36" s="5">
        <v>30.666572827820392</v>
      </c>
      <c r="I36" s="5">
        <v>9.7995970038006437</v>
      </c>
      <c r="J36" s="5">
        <v>51.271729699902515</v>
      </c>
      <c r="K36">
        <v>51</v>
      </c>
    </row>
    <row r="37" spans="1:11" x14ac:dyDescent="0.25">
      <c r="A37">
        <f t="shared" si="0"/>
        <v>44</v>
      </c>
      <c r="C37" t="s">
        <v>31</v>
      </c>
      <c r="D37" s="18">
        <v>5.7349906476271258E-2</v>
      </c>
      <c r="E37" s="4">
        <v>-0.29803146159273664</v>
      </c>
      <c r="F37" s="4">
        <v>0.40468275648281099</v>
      </c>
      <c r="G37" s="2">
        <v>1.8882679513400058E-3</v>
      </c>
      <c r="H37" s="5">
        <v>29.753512551709651</v>
      </c>
      <c r="I37" s="5">
        <v>20.210801294805464</v>
      </c>
      <c r="J37" s="5">
        <v>39.517350845445129</v>
      </c>
      <c r="K37">
        <v>51</v>
      </c>
    </row>
    <row r="38" spans="1:11" x14ac:dyDescent="0.25">
      <c r="A38">
        <f t="shared" si="0"/>
        <v>22</v>
      </c>
      <c r="C38" t="s">
        <v>32</v>
      </c>
      <c r="D38" s="18">
        <v>0.45137849880734998</v>
      </c>
      <c r="E38" s="4">
        <v>-7.0582329179207468E-2</v>
      </c>
      <c r="F38" s="4">
        <v>0.98194561104123401</v>
      </c>
      <c r="G38" s="2">
        <v>4.7965948334177999E-2</v>
      </c>
      <c r="H38" s="5">
        <v>0.93757865937946261</v>
      </c>
      <c r="I38" s="5">
        <v>-34.785817105629249</v>
      </c>
      <c r="J38" s="5">
        <v>36.081508243495549</v>
      </c>
      <c r="K38">
        <v>51</v>
      </c>
    </row>
    <row r="39" spans="1:11" x14ac:dyDescent="0.25">
      <c r="A39">
        <f t="shared" si="0"/>
        <v>33</v>
      </c>
      <c r="C39" t="s">
        <v>33</v>
      </c>
      <c r="D39" s="18">
        <v>-2.7909037359254464E-2</v>
      </c>
      <c r="E39" s="4">
        <v>-8.0704055337853214E-2</v>
      </c>
      <c r="F39" s="4">
        <v>2.1965573321758265E-2</v>
      </c>
      <c r="G39" s="2">
        <v>2.3377444830092853E-2</v>
      </c>
      <c r="H39" s="5">
        <v>36.020434011149632</v>
      </c>
      <c r="I39" s="5">
        <v>27.63692953329415</v>
      </c>
      <c r="J39" s="5">
        <v>44.894834504476066</v>
      </c>
      <c r="K39">
        <v>51</v>
      </c>
    </row>
    <row r="40" spans="1:11" x14ac:dyDescent="0.25">
      <c r="A40">
        <f t="shared" si="0"/>
        <v>16</v>
      </c>
      <c r="C40" t="s">
        <v>61</v>
      </c>
      <c r="D40" s="18">
        <v>-2.6913760076289175E-2</v>
      </c>
      <c r="E40" s="4">
        <v>-5.9354126792002582E-2</v>
      </c>
      <c r="F40" s="4">
        <v>5.5768777245007286E-3</v>
      </c>
      <c r="G40" s="2">
        <v>7.2002391373577335E-2</v>
      </c>
      <c r="H40" s="5">
        <v>53.125610117135899</v>
      </c>
      <c r="I40" s="5">
        <v>26.812652997802065</v>
      </c>
      <c r="J40" s="5">
        <v>79.397854557510627</v>
      </c>
      <c r="K40">
        <v>51</v>
      </c>
    </row>
    <row r="41" spans="1:11" x14ac:dyDescent="0.25">
      <c r="A41">
        <f t="shared" si="0"/>
        <v>39</v>
      </c>
      <c r="C41" t="s">
        <v>62</v>
      </c>
      <c r="D41" s="18">
        <v>-0.5370457139224537</v>
      </c>
      <c r="E41" s="4">
        <v>-2.8200328385249529</v>
      </c>
      <c r="F41" s="4">
        <v>1.8135190949154878</v>
      </c>
      <c r="G41" s="2">
        <v>5.5537586098269864E-3</v>
      </c>
      <c r="H41" s="5">
        <v>36.676291007589647</v>
      </c>
      <c r="I41" s="5">
        <v>13.272731175123491</v>
      </c>
      <c r="J41" s="5">
        <v>59.407008989281401</v>
      </c>
      <c r="K41">
        <v>51</v>
      </c>
    </row>
    <row r="42" spans="1:11" x14ac:dyDescent="0.25">
      <c r="A42">
        <f t="shared" si="0"/>
        <v>23</v>
      </c>
      <c r="C42" t="s">
        <v>34</v>
      </c>
      <c r="D42" s="18">
        <v>-1.1049354709979762</v>
      </c>
      <c r="E42" s="4">
        <v>-2.1359741739801876</v>
      </c>
      <c r="F42" s="4">
        <v>-7.7068546986606673E-2</v>
      </c>
      <c r="G42" s="2">
        <v>4.7471908531612539E-2</v>
      </c>
      <c r="H42" s="5">
        <v>36.564971059071127</v>
      </c>
      <c r="I42" s="5">
        <v>31.694353099756317</v>
      </c>
      <c r="J42" s="5">
        <v>41.450618710710387</v>
      </c>
      <c r="K42">
        <v>51</v>
      </c>
    </row>
    <row r="43" spans="1:11" x14ac:dyDescent="0.25">
      <c r="A43">
        <f t="shared" si="0"/>
        <v>35</v>
      </c>
      <c r="C43" t="s">
        <v>63</v>
      </c>
      <c r="D43" s="18">
        <v>-0.49424550335004636</v>
      </c>
      <c r="E43" s="4">
        <v>-1.3507672982302585</v>
      </c>
      <c r="F43" s="4">
        <v>0.36923028423909898</v>
      </c>
      <c r="G43" s="2">
        <v>1.742020157511881E-2</v>
      </c>
      <c r="H43" s="5">
        <v>37.831442651827246</v>
      </c>
      <c r="I43" s="5">
        <v>26.471572121202243</v>
      </c>
      <c r="J43" s="5">
        <v>49.099826590726316</v>
      </c>
      <c r="K43">
        <v>51</v>
      </c>
    </row>
    <row r="44" spans="1:11" x14ac:dyDescent="0.25">
      <c r="A44">
        <f t="shared" si="0"/>
        <v>20</v>
      </c>
      <c r="C44" t="s">
        <v>64</v>
      </c>
      <c r="D44" s="18">
        <v>-2.0766636172031647E-3</v>
      </c>
      <c r="E44" s="4">
        <v>-3.0414388079663991E-3</v>
      </c>
      <c r="F44" s="4">
        <v>-1.1044431447799314E-3</v>
      </c>
      <c r="G44" s="2">
        <v>5.3100660996146298E-2</v>
      </c>
      <c r="H44" s="5">
        <v>32.102782395799636</v>
      </c>
      <c r="I44" s="5">
        <v>31.740599044387992</v>
      </c>
      <c r="J44" s="5">
        <v>32.462192140668016</v>
      </c>
      <c r="K44">
        <v>51</v>
      </c>
    </row>
    <row r="45" spans="1:11" x14ac:dyDescent="0.25">
      <c r="A45">
        <f t="shared" si="0"/>
        <v>47</v>
      </c>
      <c r="C45" t="s">
        <v>35</v>
      </c>
      <c r="D45" s="18">
        <v>-0.11290423314138037</v>
      </c>
      <c r="E45" s="4">
        <v>-2.3655716819470025</v>
      </c>
      <c r="F45" s="4">
        <v>2.0846898581386988</v>
      </c>
      <c r="G45" s="2">
        <v>1.5259417231316963E-4</v>
      </c>
      <c r="H45" s="5">
        <v>32.242392641808557</v>
      </c>
      <c r="I45" s="5">
        <v>24.586809913543448</v>
      </c>
      <c r="J45" s="5">
        <v>40.089830019816802</v>
      </c>
      <c r="K45">
        <v>50</v>
      </c>
    </row>
    <row r="46" spans="1:11" x14ac:dyDescent="0.25">
      <c r="A46">
        <f t="shared" si="0"/>
        <v>46</v>
      </c>
      <c r="C46" t="s">
        <v>36</v>
      </c>
      <c r="D46" s="18">
        <v>-8.6474491695136879E-2</v>
      </c>
      <c r="E46" s="4">
        <v>-0.72555904666126825</v>
      </c>
      <c r="F46" s="4">
        <v>0.5356635880191476</v>
      </c>
      <c r="G46" s="2">
        <v>1.2823073769296922E-3</v>
      </c>
      <c r="H46" s="5">
        <v>34.201586778214505</v>
      </c>
      <c r="I46" s="5">
        <v>13.535989587987483</v>
      </c>
      <c r="J46" s="5">
        <v>55.430096033733605</v>
      </c>
      <c r="K46">
        <v>51</v>
      </c>
    </row>
    <row r="47" spans="1:11" x14ac:dyDescent="0.25">
      <c r="A47">
        <f t="shared" si="0"/>
        <v>17</v>
      </c>
      <c r="C47" t="s">
        <v>65</v>
      </c>
      <c r="D47" s="18">
        <v>2.6658480971633329</v>
      </c>
      <c r="E47" s="4">
        <v>0.35488033551911569</v>
      </c>
      <c r="F47" s="4">
        <v>5.0219041232244805</v>
      </c>
      <c r="G47" s="2">
        <v>7.1523818655003901E-2</v>
      </c>
      <c r="H47" s="5">
        <v>5.4276738457407534</v>
      </c>
      <c r="I47" s="5">
        <v>-17.463858897823332</v>
      </c>
      <c r="J47" s="5">
        <v>27.881127244062696</v>
      </c>
      <c r="K47">
        <v>51</v>
      </c>
    </row>
    <row r="48" spans="1:11" x14ac:dyDescent="0.25">
      <c r="A48">
        <f t="shared" si="0"/>
        <v>27</v>
      </c>
      <c r="C48" t="s">
        <v>37</v>
      </c>
      <c r="D48" s="18">
        <v>2.7410895713824468</v>
      </c>
      <c r="E48" s="4">
        <v>-1.1922000287494221</v>
      </c>
      <c r="F48" s="4">
        <v>6.6254204526639331</v>
      </c>
      <c r="G48" s="2">
        <v>3.5157736579444876E-2</v>
      </c>
      <c r="H48" s="5">
        <v>21.667731458242997</v>
      </c>
      <c r="I48" s="5">
        <v>7.9767598786861837</v>
      </c>
      <c r="J48" s="5">
        <v>35.53126620217445</v>
      </c>
      <c r="K48">
        <v>51</v>
      </c>
    </row>
    <row r="49" spans="1:14" x14ac:dyDescent="0.25">
      <c r="A49">
        <f t="shared" si="0"/>
        <v>29</v>
      </c>
      <c r="C49" t="s">
        <v>66</v>
      </c>
      <c r="D49" s="18">
        <v>3.3291982501359096</v>
      </c>
      <c r="E49" s="4">
        <v>-1.0287453929698966</v>
      </c>
      <c r="F49" s="4">
        <v>7.7795624820216407</v>
      </c>
      <c r="G49" s="2">
        <v>2.9759605599793737E-2</v>
      </c>
      <c r="H49" s="5">
        <v>9.5404526428168523</v>
      </c>
      <c r="I49" s="5">
        <v>-20.280993038626267</v>
      </c>
      <c r="J49" s="5">
        <v>38.742597200904548</v>
      </c>
      <c r="K49">
        <v>50</v>
      </c>
    </row>
    <row r="50" spans="1:14" x14ac:dyDescent="0.25">
      <c r="A50">
        <f t="shared" si="0"/>
        <v>28</v>
      </c>
      <c r="C50" t="s">
        <v>38</v>
      </c>
      <c r="D50" s="18">
        <v>0.12894813984823897</v>
      </c>
      <c r="E50" s="4">
        <v>-3.8897808124637626E-2</v>
      </c>
      <c r="F50" s="4">
        <v>0.30138481077746726</v>
      </c>
      <c r="G50" s="2">
        <v>3.1818172348052176E-2</v>
      </c>
      <c r="H50" s="5">
        <v>24.979779907058944</v>
      </c>
      <c r="I50" s="5">
        <v>16.489035422726886</v>
      </c>
      <c r="J50" s="5">
        <v>33.244478183176177</v>
      </c>
      <c r="K50">
        <v>51</v>
      </c>
    </row>
    <row r="51" spans="1:14" x14ac:dyDescent="0.25">
      <c r="A51">
        <f t="shared" si="0"/>
        <v>13</v>
      </c>
      <c r="C51" t="s">
        <v>39</v>
      </c>
      <c r="D51" s="18">
        <v>0.16914295010682767</v>
      </c>
      <c r="E51" s="4">
        <v>3.6004522570940854E-2</v>
      </c>
      <c r="F51" s="4">
        <v>0.29910619968452568</v>
      </c>
      <c r="G51" s="2">
        <v>8.2466697448589588E-2</v>
      </c>
      <c r="H51" s="5">
        <v>23.548078683606377</v>
      </c>
      <c r="I51" s="5">
        <v>17.569381861582542</v>
      </c>
      <c r="J51" s="5">
        <v>29.672843154982381</v>
      </c>
      <c r="K51">
        <v>51</v>
      </c>
    </row>
    <row r="55" spans="1:14" s="1" customFormat="1" x14ac:dyDescent="0.25">
      <c r="A55" s="1" t="s">
        <v>15</v>
      </c>
    </row>
    <row r="56" spans="1:14" x14ac:dyDescent="0.25">
      <c r="D56" t="str">
        <f>D3</f>
        <v>theta</v>
      </c>
      <c r="E56" t="str">
        <f t="shared" ref="E56:J56" si="1">E3</f>
        <v>[5% cv]</v>
      </c>
      <c r="F56" t="str">
        <f t="shared" si="1"/>
        <v>[95% cv]</v>
      </c>
      <c r="G56" t="str">
        <f t="shared" si="1"/>
        <v>Rsq</v>
      </c>
      <c r="H56" t="str">
        <f t="shared" si="1"/>
        <v>Const</v>
      </c>
      <c r="I56" t="str">
        <f t="shared" si="1"/>
        <v>[5% cv]</v>
      </c>
      <c r="J56" t="str">
        <f t="shared" si="1"/>
        <v>[95% cv]</v>
      </c>
      <c r="K56" t="str">
        <f>K3</f>
        <v>n</v>
      </c>
    </row>
    <row r="57" spans="1:14" x14ac:dyDescent="0.25">
      <c r="B57">
        <v>1</v>
      </c>
      <c r="C57" s="10" t="str">
        <f>VLOOKUP($B57,$A$4:$K$54,COLUMN(),0)</f>
        <v>Mining share of GSP</v>
      </c>
      <c r="D57" s="18">
        <f t="shared" ref="D57:K72" si="2">VLOOKUP($B57,$A$4:$K$54,COLUMN(),0)</f>
        <v>-1.2835663500148891</v>
      </c>
      <c r="E57" s="4">
        <f t="shared" si="2"/>
        <v>-1.6905421890353196</v>
      </c>
      <c r="F57" s="4">
        <f t="shared" si="2"/>
        <v>-0.87035038349355831</v>
      </c>
      <c r="G57" s="2">
        <f t="shared" si="2"/>
        <v>0.31717285882280566</v>
      </c>
      <c r="H57" s="5">
        <f t="shared" si="2"/>
        <v>34.86180994372743</v>
      </c>
      <c r="I57" s="5">
        <f t="shared" si="2"/>
        <v>33.724550478848343</v>
      </c>
      <c r="J57" s="5">
        <f t="shared" si="2"/>
        <v>35.981895231814185</v>
      </c>
      <c r="K57">
        <f t="shared" si="2"/>
        <v>51</v>
      </c>
      <c r="M57" s="5"/>
      <c r="N57" s="5"/>
    </row>
    <row r="58" spans="1:14" x14ac:dyDescent="0.25">
      <c r="B58">
        <v>2</v>
      </c>
      <c r="C58" s="10" t="str">
        <f t="shared" ref="C58:K99" si="3">VLOOKUP($B58,$A$4:$K$54,COLUMN(),0)</f>
        <v>Manufacturing share of GSP</v>
      </c>
      <c r="D58" s="18">
        <f t="shared" si="2"/>
        <v>1.0364534150656552</v>
      </c>
      <c r="E58" s="4">
        <f t="shared" si="2"/>
        <v>0.58696151022775966</v>
      </c>
      <c r="F58" s="4">
        <f t="shared" si="2"/>
        <v>1.517221974074324</v>
      </c>
      <c r="G58" s="2">
        <f t="shared" si="2"/>
        <v>0.23031655639476623</v>
      </c>
      <c r="H58" s="5">
        <f t="shared" si="2"/>
        <v>17.942041675230591</v>
      </c>
      <c r="I58" s="5">
        <f t="shared" si="2"/>
        <v>11.732302991391766</v>
      </c>
      <c r="J58" s="5">
        <f t="shared" si="2"/>
        <v>23.747802508051514</v>
      </c>
      <c r="K58">
        <f t="shared" si="2"/>
        <v>51</v>
      </c>
      <c r="M58" s="5"/>
      <c r="N58" s="5"/>
    </row>
    <row r="59" spans="1:14" x14ac:dyDescent="0.25">
      <c r="B59">
        <v>3</v>
      </c>
      <c r="C59" s="10" t="str">
        <f t="shared" si="3"/>
        <v>Employment of foreign MNCs</v>
      </c>
      <c r="D59" s="18">
        <f t="shared" si="2"/>
        <v>0.48569643007977165</v>
      </c>
      <c r="E59" s="4">
        <f t="shared" si="2"/>
        <v>0.29463237283281435</v>
      </c>
      <c r="F59" s="4">
        <f t="shared" si="2"/>
        <v>0.67710169459419434</v>
      </c>
      <c r="G59" s="2">
        <f t="shared" si="2"/>
        <v>0.2257124870981938</v>
      </c>
      <c r="H59" s="5">
        <f t="shared" si="2"/>
        <v>11.46322216463834</v>
      </c>
      <c r="I59" s="5">
        <f t="shared" si="2"/>
        <v>3.6343715415582212</v>
      </c>
      <c r="J59" s="5">
        <f t="shared" si="2"/>
        <v>19.27811674144526</v>
      </c>
      <c r="K59">
        <f t="shared" si="2"/>
        <v>51</v>
      </c>
      <c r="M59" s="5"/>
      <c r="N59" s="5"/>
    </row>
    <row r="60" spans="1:14" x14ac:dyDescent="0.25">
      <c r="B60">
        <v>4</v>
      </c>
      <c r="C60" s="10" t="str">
        <f t="shared" si="3"/>
        <v>Herfindahl index(product)</v>
      </c>
      <c r="D60" s="18">
        <f t="shared" si="2"/>
        <v>-5.0860643841619466E-2</v>
      </c>
      <c r="E60" s="4">
        <f t="shared" si="2"/>
        <v>-7.2158533863642377E-2</v>
      </c>
      <c r="F60" s="4">
        <f t="shared" si="2"/>
        <v>-2.8646287332676365E-2</v>
      </c>
      <c r="G60" s="2">
        <f t="shared" si="2"/>
        <v>0.21007858916810995</v>
      </c>
      <c r="H60" s="5">
        <f t="shared" si="2"/>
        <v>39.961349889890883</v>
      </c>
      <c r="I60" s="5">
        <f t="shared" si="2"/>
        <v>36.41816002671446</v>
      </c>
      <c r="J60" s="5">
        <f t="shared" si="2"/>
        <v>43.358363348403536</v>
      </c>
      <c r="K60">
        <f t="shared" si="2"/>
        <v>50</v>
      </c>
      <c r="M60" s="5"/>
      <c r="N60" s="5"/>
    </row>
    <row r="61" spans="1:14" x14ac:dyDescent="0.25">
      <c r="B61">
        <v>5</v>
      </c>
      <c r="C61" s="10" t="str">
        <f t="shared" si="3"/>
        <v>Govt share of GSP</v>
      </c>
      <c r="D61" s="18">
        <f t="shared" si="2"/>
        <v>-1.2945101446026139</v>
      </c>
      <c r="E61" s="4">
        <f t="shared" si="2"/>
        <v>-1.7076066700421162</v>
      </c>
      <c r="F61" s="4">
        <f t="shared" si="2"/>
        <v>-0.88517429156435501</v>
      </c>
      <c r="G61" s="2">
        <f t="shared" si="2"/>
        <v>0.19704292731326445</v>
      </c>
      <c r="H61" s="5">
        <f t="shared" si="2"/>
        <v>49.676910726643399</v>
      </c>
      <c r="I61" s="5">
        <f t="shared" si="2"/>
        <v>43.875185000509035</v>
      </c>
      <c r="J61" s="5">
        <f t="shared" si="2"/>
        <v>55.53193837992611</v>
      </c>
      <c r="K61">
        <f t="shared" si="2"/>
        <v>51</v>
      </c>
      <c r="M61" s="5"/>
      <c r="N61" s="5"/>
    </row>
    <row r="62" spans="1:14" x14ac:dyDescent="0.25">
      <c r="B62">
        <v>6</v>
      </c>
      <c r="C62" s="10" t="str">
        <f t="shared" si="3"/>
        <v xml:space="preserve">Average precipitation </v>
      </c>
      <c r="D62" s="18">
        <f t="shared" si="2"/>
        <v>4.4032697482832237</v>
      </c>
      <c r="E62" s="4">
        <f t="shared" si="2"/>
        <v>1.7946050350730065</v>
      </c>
      <c r="F62" s="4">
        <f t="shared" si="2"/>
        <v>6.997872222017584</v>
      </c>
      <c r="G62" s="2">
        <f t="shared" si="2"/>
        <v>0.18166621786067316</v>
      </c>
      <c r="H62" s="5">
        <f t="shared" si="2"/>
        <v>30.329332432332798</v>
      </c>
      <c r="I62" s="5">
        <f t="shared" si="2"/>
        <v>28.942355247467177</v>
      </c>
      <c r="J62" s="5">
        <f t="shared" si="2"/>
        <v>31.723826763088233</v>
      </c>
      <c r="K62">
        <f t="shared" si="2"/>
        <v>48</v>
      </c>
      <c r="M62" s="5"/>
      <c r="N62" s="5"/>
    </row>
    <row r="63" spans="1:14" x14ac:dyDescent="0.25">
      <c r="B63">
        <v>7</v>
      </c>
      <c r="C63" s="10" t="str">
        <f t="shared" si="3"/>
        <v>GSP share of US GDP</v>
      </c>
      <c r="D63" s="18">
        <f t="shared" si="2"/>
        <v>1.9939081664162339</v>
      </c>
      <c r="E63" s="4">
        <f t="shared" si="2"/>
        <v>0.72267265694065697</v>
      </c>
      <c r="F63" s="4">
        <f t="shared" si="2"/>
        <v>3.2591246194172641</v>
      </c>
      <c r="G63" s="2">
        <f t="shared" si="2"/>
        <v>0.14025352488573828</v>
      </c>
      <c r="H63" s="5">
        <f t="shared" si="2"/>
        <v>27.419495548885671</v>
      </c>
      <c r="I63" s="5">
        <f t="shared" si="2"/>
        <v>24.938654166208096</v>
      </c>
      <c r="J63" s="5">
        <f t="shared" si="2"/>
        <v>29.912139121102669</v>
      </c>
      <c r="K63">
        <f t="shared" si="2"/>
        <v>51</v>
      </c>
      <c r="M63" s="5"/>
      <c r="N63" s="5"/>
    </row>
    <row r="64" spans="1:14" x14ac:dyDescent="0.25">
      <c r="B64">
        <v>8</v>
      </c>
      <c r="C64" s="10" t="str">
        <f t="shared" si="3"/>
        <v>W&amp;R trade share  of GSP</v>
      </c>
      <c r="D64" s="18">
        <f t="shared" si="2"/>
        <v>1.9926283932297026</v>
      </c>
      <c r="E64" s="4">
        <f t="shared" si="2"/>
        <v>1.0207409773627876</v>
      </c>
      <c r="F64" s="4">
        <f t="shared" si="2"/>
        <v>2.9729331030369766</v>
      </c>
      <c r="G64" s="2">
        <f t="shared" si="2"/>
        <v>0.12250731297214301</v>
      </c>
      <c r="H64" s="5">
        <f t="shared" si="2"/>
        <v>7.1699457941509399</v>
      </c>
      <c r="I64" s="5">
        <f t="shared" si="2"/>
        <v>-4.7155568324671018</v>
      </c>
      <c r="J64" s="5">
        <f t="shared" si="2"/>
        <v>18.953394673361373</v>
      </c>
      <c r="K64">
        <f t="shared" si="2"/>
        <v>51</v>
      </c>
      <c r="M64" s="5"/>
      <c r="N64" s="5"/>
    </row>
    <row r="65" spans="2:14" x14ac:dyDescent="0.25">
      <c r="B65">
        <v>9</v>
      </c>
      <c r="C65" s="10" t="str">
        <f t="shared" si="3"/>
        <v>TPU share of GSP</v>
      </c>
      <c r="D65" s="18">
        <f t="shared" si="2"/>
        <v>-2.6563154057826805</v>
      </c>
      <c r="E65" s="4">
        <f t="shared" si="2"/>
        <v>-4.460380375562826</v>
      </c>
      <c r="F65" s="4">
        <f t="shared" si="2"/>
        <v>-0.8437031234123179</v>
      </c>
      <c r="G65" s="2">
        <f t="shared" si="2"/>
        <v>0.12192231741666382</v>
      </c>
      <c r="H65" s="5">
        <f t="shared" si="2"/>
        <v>44.751259823183226</v>
      </c>
      <c r="I65" s="5">
        <f t="shared" si="2"/>
        <v>35.592307667452289</v>
      </c>
      <c r="J65" s="5">
        <f t="shared" si="2"/>
        <v>53.867023246367623</v>
      </c>
      <c r="K65">
        <f t="shared" si="2"/>
        <v>51</v>
      </c>
      <c r="M65" s="5"/>
      <c r="N65" s="5"/>
    </row>
    <row r="66" spans="2:14" x14ac:dyDescent="0.25">
      <c r="B66">
        <v>10</v>
      </c>
      <c r="C66" s="10" t="str">
        <f t="shared" si="3"/>
        <v>Agriculture share of GSP</v>
      </c>
      <c r="D66" s="18">
        <f t="shared" si="2"/>
        <v>-2.4330273841863748</v>
      </c>
      <c r="E66" s="4">
        <f t="shared" si="2"/>
        <v>-3.4912505370080931</v>
      </c>
      <c r="F66" s="4">
        <f t="shared" si="2"/>
        <v>-1.3998543026865216</v>
      </c>
      <c r="G66" s="2">
        <f t="shared" si="2"/>
        <v>0.12068594034247149</v>
      </c>
      <c r="H66" s="5">
        <f t="shared" si="2"/>
        <v>35.304486714506382</v>
      </c>
      <c r="I66" s="5">
        <f t="shared" si="2"/>
        <v>33.616383190814204</v>
      </c>
      <c r="J66" s="5">
        <f t="shared" si="2"/>
        <v>37.033519598849146</v>
      </c>
      <c r="K66">
        <f t="shared" si="2"/>
        <v>51</v>
      </c>
      <c r="M66" s="5"/>
      <c r="N66" s="5"/>
    </row>
    <row r="67" spans="2:14" x14ac:dyDescent="0.25">
      <c r="B67">
        <v>11</v>
      </c>
      <c r="C67" s="10" t="str">
        <f t="shared" si="3"/>
        <v>Real GSP per capita</v>
      </c>
      <c r="D67" s="18">
        <f t="shared" si="2"/>
        <v>-2.4372985738522492E-4</v>
      </c>
      <c r="E67" s="4">
        <f t="shared" si="2"/>
        <v>-3.3101008943656706E-4</v>
      </c>
      <c r="F67" s="4">
        <f t="shared" si="2"/>
        <v>-1.5797562106195932E-4</v>
      </c>
      <c r="G67" s="2">
        <f t="shared" si="2"/>
        <v>9.4816750297094132E-2</v>
      </c>
      <c r="H67" s="5">
        <f t="shared" si="2"/>
        <v>41.509850224159408</v>
      </c>
      <c r="I67" s="5">
        <f t="shared" si="2"/>
        <v>37.927862143824314</v>
      </c>
      <c r="J67" s="5">
        <f t="shared" si="2"/>
        <v>45.155579744485948</v>
      </c>
      <c r="K67">
        <f t="shared" si="2"/>
        <v>51</v>
      </c>
      <c r="M67" s="5"/>
      <c r="N67" s="5"/>
    </row>
    <row r="68" spans="2:14" x14ac:dyDescent="0.25">
      <c r="B68">
        <v>12</v>
      </c>
      <c r="C68" s="10" t="str">
        <f t="shared" si="3"/>
        <v>NonBusiness bankruptcies</v>
      </c>
      <c r="D68" s="18">
        <f t="shared" si="2"/>
        <v>7.6050092505419109E-2</v>
      </c>
      <c r="E68" s="4">
        <f t="shared" si="2"/>
        <v>3.1216809600761015E-2</v>
      </c>
      <c r="F68" s="4">
        <f t="shared" si="2"/>
        <v>0.12281772712525271</v>
      </c>
      <c r="G68" s="2">
        <f t="shared" si="2"/>
        <v>8.8773253792468698E-2</v>
      </c>
      <c r="H68" s="5">
        <f t="shared" si="2"/>
        <v>23.42442241513201</v>
      </c>
      <c r="I68" s="5">
        <f t="shared" si="2"/>
        <v>18.563339451999902</v>
      </c>
      <c r="J68" s="5">
        <f t="shared" si="2"/>
        <v>28.08444658528089</v>
      </c>
      <c r="K68">
        <f t="shared" si="2"/>
        <v>51</v>
      </c>
      <c r="M68" s="5"/>
      <c r="N68" s="5"/>
    </row>
    <row r="69" spans="2:14" x14ac:dyDescent="0.25">
      <c r="B69">
        <v>13</v>
      </c>
      <c r="C69" s="10" t="str">
        <f t="shared" si="3"/>
        <v xml:space="preserve">Interstate exports share of GSP </v>
      </c>
      <c r="D69" s="18">
        <f t="shared" si="2"/>
        <v>0.16914295010682767</v>
      </c>
      <c r="E69" s="4">
        <f t="shared" si="2"/>
        <v>3.6004522570940854E-2</v>
      </c>
      <c r="F69" s="4">
        <f t="shared" si="2"/>
        <v>0.29910619968452568</v>
      </c>
      <c r="G69" s="2">
        <f t="shared" si="2"/>
        <v>8.2466697448589588E-2</v>
      </c>
      <c r="H69" s="5">
        <f t="shared" si="2"/>
        <v>23.548078683606377</v>
      </c>
      <c r="I69" s="5">
        <f t="shared" si="2"/>
        <v>17.569381861582542</v>
      </c>
      <c r="J69" s="5">
        <f t="shared" si="2"/>
        <v>29.672843154982381</v>
      </c>
      <c r="K69">
        <f t="shared" si="2"/>
        <v>51</v>
      </c>
    </row>
    <row r="70" spans="2:14" x14ac:dyDescent="0.25">
      <c r="B70">
        <v>14</v>
      </c>
      <c r="C70" s="10" t="str">
        <f t="shared" si="3"/>
        <v>Imports share of GSP</v>
      </c>
      <c r="D70" s="18">
        <f t="shared" si="2"/>
        <v>0.31390241700510563</v>
      </c>
      <c r="E70" s="4">
        <f t="shared" si="2"/>
        <v>-3.0923885445982471E-2</v>
      </c>
      <c r="F70" s="4">
        <f t="shared" si="2"/>
        <v>0.65498730550525697</v>
      </c>
      <c r="G70" s="2">
        <f t="shared" si="2"/>
        <v>7.8769793713439951E-2</v>
      </c>
      <c r="H70" s="5">
        <f t="shared" si="2"/>
        <v>24.970825001379151</v>
      </c>
      <c r="I70" s="5">
        <f t="shared" si="2"/>
        <v>18.061889755187963</v>
      </c>
      <c r="J70" s="5">
        <f t="shared" si="2"/>
        <v>31.955545448227817</v>
      </c>
      <c r="K70">
        <f t="shared" si="2"/>
        <v>51</v>
      </c>
    </row>
    <row r="71" spans="2:14" x14ac:dyDescent="0.25">
      <c r="B71">
        <v>15</v>
      </c>
      <c r="C71" s="10" t="str">
        <f t="shared" si="3"/>
        <v>FIRE share of GSP</v>
      </c>
      <c r="D71" s="18">
        <f t="shared" si="2"/>
        <v>0.65166344244006336</v>
      </c>
      <c r="E71" s="4">
        <f t="shared" si="2"/>
        <v>1.7940096424005472E-2</v>
      </c>
      <c r="F71" s="4">
        <f t="shared" si="2"/>
        <v>1.2853099173144478</v>
      </c>
      <c r="G71" s="2">
        <f t="shared" si="2"/>
        <v>7.7377141237531699E-2</v>
      </c>
      <c r="H71" s="5">
        <f t="shared" si="2"/>
        <v>19.124997216543196</v>
      </c>
      <c r="I71" s="5">
        <f t="shared" si="2"/>
        <v>7.2582524017059935</v>
      </c>
      <c r="J71" s="5">
        <f t="shared" si="2"/>
        <v>30.993181651512515</v>
      </c>
      <c r="K71">
        <f t="shared" si="2"/>
        <v>51</v>
      </c>
    </row>
    <row r="72" spans="2:14" x14ac:dyDescent="0.25">
      <c r="B72">
        <v>16</v>
      </c>
      <c r="C72" s="10" t="str">
        <f t="shared" si="3"/>
        <v xml:space="preserve">MVehicle registrations </v>
      </c>
      <c r="D72" s="18">
        <f t="shared" si="2"/>
        <v>-2.6913760076289175E-2</v>
      </c>
      <c r="E72" s="4">
        <f t="shared" si="2"/>
        <v>-5.9354126792002582E-2</v>
      </c>
      <c r="F72" s="4">
        <f t="shared" si="2"/>
        <v>5.5768777245007286E-3</v>
      </c>
      <c r="G72" s="2">
        <f t="shared" si="2"/>
        <v>7.2002391373577335E-2</v>
      </c>
      <c r="H72" s="5">
        <f t="shared" si="2"/>
        <v>53.125610117135899</v>
      </c>
      <c r="I72" s="5">
        <f t="shared" si="2"/>
        <v>26.812652997802065</v>
      </c>
      <c r="J72" s="5">
        <f t="shared" si="2"/>
        <v>79.397854557510627</v>
      </c>
      <c r="K72">
        <f t="shared" si="2"/>
        <v>51</v>
      </c>
    </row>
    <row r="73" spans="2:14" x14ac:dyDescent="0.25">
      <c r="B73">
        <v>17</v>
      </c>
      <c r="C73" s="10" t="str">
        <f t="shared" si="3"/>
        <v>State tax rates</v>
      </c>
      <c r="D73" s="18">
        <f t="shared" si="3"/>
        <v>2.6658480971633329</v>
      </c>
      <c r="E73" s="4">
        <f t="shared" si="3"/>
        <v>0.35488033551911569</v>
      </c>
      <c r="F73" s="4">
        <f t="shared" si="3"/>
        <v>5.0219041232244805</v>
      </c>
      <c r="G73" s="2">
        <f t="shared" si="3"/>
        <v>7.1523818655003901E-2</v>
      </c>
      <c r="H73" s="5">
        <f t="shared" si="3"/>
        <v>5.4276738457407534</v>
      </c>
      <c r="I73" s="5">
        <f t="shared" si="3"/>
        <v>-17.463858897823332</v>
      </c>
      <c r="J73" s="5">
        <f t="shared" si="3"/>
        <v>27.881127244062696</v>
      </c>
      <c r="K73">
        <f t="shared" si="3"/>
        <v>51</v>
      </c>
    </row>
    <row r="74" spans="2:14" x14ac:dyDescent="0.25">
      <c r="B74">
        <v>18</v>
      </c>
      <c r="C74" s="10" t="str">
        <f t="shared" si="3"/>
        <v>Business bankruptcies</v>
      </c>
      <c r="D74" s="18">
        <f t="shared" si="3"/>
        <v>-0.79560411361166683</v>
      </c>
      <c r="E74" s="4">
        <f t="shared" si="3"/>
        <v>-1.5289065057735756</v>
      </c>
      <c r="F74" s="4">
        <f t="shared" si="3"/>
        <v>-6.2500100747961501E-2</v>
      </c>
      <c r="G74" s="2">
        <f t="shared" si="3"/>
        <v>6.0842174322526144E-2</v>
      </c>
      <c r="H74" s="5">
        <f t="shared" si="3"/>
        <v>38.411595120052077</v>
      </c>
      <c r="I74" s="5">
        <f t="shared" si="3"/>
        <v>31.885531946716348</v>
      </c>
      <c r="J74" s="5">
        <f t="shared" si="3"/>
        <v>44.93942425812083</v>
      </c>
      <c r="K74">
        <f t="shared" si="3"/>
        <v>51</v>
      </c>
    </row>
    <row r="75" spans="2:14" x14ac:dyDescent="0.25">
      <c r="B75">
        <v>19</v>
      </c>
      <c r="C75" s="10" t="str">
        <f t="shared" si="3"/>
        <v>Average temperature</v>
      </c>
      <c r="D75" s="18">
        <f t="shared" si="3"/>
        <v>0.36321575439873233</v>
      </c>
      <c r="E75" s="4">
        <f t="shared" si="3"/>
        <v>-4.0829117034070106E-2</v>
      </c>
      <c r="F75" s="4">
        <f t="shared" si="3"/>
        <v>0.77266114504888872</v>
      </c>
      <c r="G75" s="2">
        <f t="shared" si="3"/>
        <v>5.8412049825321777E-2</v>
      </c>
      <c r="H75" s="5">
        <f t="shared" si="3"/>
        <v>32.90445208251176</v>
      </c>
      <c r="I75" s="5">
        <f t="shared" si="3"/>
        <v>32.658279326989827</v>
      </c>
      <c r="J75" s="5">
        <f t="shared" si="3"/>
        <v>33.153915216877678</v>
      </c>
      <c r="K75">
        <f t="shared" si="3"/>
        <v>48</v>
      </c>
    </row>
    <row r="76" spans="2:14" x14ac:dyDescent="0.25">
      <c r="B76">
        <v>20</v>
      </c>
      <c r="C76" s="10" t="str">
        <f t="shared" si="3"/>
        <v xml:space="preserve">Population density </v>
      </c>
      <c r="D76" s="18">
        <f t="shared" si="3"/>
        <v>-2.0766636172031647E-3</v>
      </c>
      <c r="E76" s="4">
        <f t="shared" si="3"/>
        <v>-3.0414388079663991E-3</v>
      </c>
      <c r="F76" s="4">
        <f t="shared" si="3"/>
        <v>-1.1044431447799314E-3</v>
      </c>
      <c r="G76" s="2">
        <f t="shared" si="3"/>
        <v>5.3100660996146298E-2</v>
      </c>
      <c r="H76" s="5">
        <f t="shared" si="3"/>
        <v>32.102782395799636</v>
      </c>
      <c r="I76" s="5">
        <f t="shared" si="3"/>
        <v>31.740599044387992</v>
      </c>
      <c r="J76" s="5">
        <f t="shared" si="3"/>
        <v>32.462192140668016</v>
      </c>
      <c r="K76">
        <f t="shared" si="3"/>
        <v>51</v>
      </c>
    </row>
    <row r="77" spans="2:14" x14ac:dyDescent="0.25">
      <c r="B77">
        <v>21</v>
      </c>
      <c r="C77" s="10" t="str">
        <f t="shared" si="3"/>
        <v>Herfindahl index(destination)</v>
      </c>
      <c r="D77" s="18">
        <f t="shared" si="3"/>
        <v>-3.818241793182045E-2</v>
      </c>
      <c r="E77" s="4">
        <f t="shared" si="3"/>
        <v>-8.7730340333783186E-2</v>
      </c>
      <c r="F77" s="4">
        <f t="shared" si="3"/>
        <v>1.0827253179013369E-2</v>
      </c>
      <c r="G77" s="2">
        <f t="shared" si="3"/>
        <v>4.95327746879205E-2</v>
      </c>
      <c r="H77" s="5">
        <f t="shared" si="3"/>
        <v>36.766208978412408</v>
      </c>
      <c r="I77" s="5">
        <f t="shared" si="3"/>
        <v>30.454743532759231</v>
      </c>
      <c r="J77" s="5">
        <f t="shared" si="3"/>
        <v>43.146990425337165</v>
      </c>
      <c r="K77">
        <f t="shared" si="3"/>
        <v>50</v>
      </c>
    </row>
    <row r="78" spans="2:14" x14ac:dyDescent="0.25">
      <c r="B78">
        <v>22</v>
      </c>
      <c r="C78" s="10" t="str">
        <f t="shared" si="3"/>
        <v xml:space="preserve">Homeownership rate </v>
      </c>
      <c r="D78" s="18">
        <f t="shared" si="3"/>
        <v>0.45137849880734998</v>
      </c>
      <c r="E78" s="4">
        <f t="shared" si="3"/>
        <v>-7.0582329179207468E-2</v>
      </c>
      <c r="F78" s="4">
        <f t="shared" si="3"/>
        <v>0.98194561104123401</v>
      </c>
      <c r="G78" s="2">
        <f t="shared" si="3"/>
        <v>4.7965948334177999E-2</v>
      </c>
      <c r="H78" s="5">
        <f t="shared" si="3"/>
        <v>0.93757865937946261</v>
      </c>
      <c r="I78" s="5">
        <f t="shared" si="3"/>
        <v>-34.785817105629249</v>
      </c>
      <c r="J78" s="5">
        <f t="shared" si="3"/>
        <v>36.081508243495549</v>
      </c>
      <c r="K78">
        <f t="shared" si="3"/>
        <v>51</v>
      </c>
    </row>
    <row r="79" spans="2:14" x14ac:dyDescent="0.25">
      <c r="B79">
        <v>23</v>
      </c>
      <c r="C79" s="10" t="str">
        <f t="shared" si="3"/>
        <v>Rate of natural increase</v>
      </c>
      <c r="D79" s="18">
        <f t="shared" si="3"/>
        <v>-1.1049354709979762</v>
      </c>
      <c r="E79" s="4">
        <f t="shared" si="3"/>
        <v>-2.1359741739801876</v>
      </c>
      <c r="F79" s="4">
        <f t="shared" si="3"/>
        <v>-7.7068546986606673E-2</v>
      </c>
      <c r="G79" s="2">
        <f t="shared" si="3"/>
        <v>4.7471908531612539E-2</v>
      </c>
      <c r="H79" s="5">
        <f t="shared" si="3"/>
        <v>36.564971059071127</v>
      </c>
      <c r="I79" s="5">
        <f t="shared" si="3"/>
        <v>31.694353099756317</v>
      </c>
      <c r="J79" s="5">
        <f t="shared" si="3"/>
        <v>41.450618710710387</v>
      </c>
      <c r="K79">
        <f t="shared" si="3"/>
        <v>51</v>
      </c>
    </row>
    <row r="80" spans="2:14" x14ac:dyDescent="0.25">
      <c r="B80">
        <v>24</v>
      </c>
      <c r="C80" s="10" t="str">
        <f t="shared" si="3"/>
        <v>Building permits</v>
      </c>
      <c r="D80" s="18">
        <f t="shared" si="3"/>
        <v>3.0441956163571784</v>
      </c>
      <c r="E80" s="4">
        <f t="shared" si="3"/>
        <v>-0.24054394457030367</v>
      </c>
      <c r="F80" s="4">
        <f t="shared" si="3"/>
        <v>6.2749119674824385</v>
      </c>
      <c r="G80" s="2">
        <f t="shared" si="3"/>
        <v>4.1173078965233922E-2</v>
      </c>
      <c r="H80" s="5">
        <f t="shared" si="3"/>
        <v>23.781523145910651</v>
      </c>
      <c r="I80" s="5">
        <f t="shared" si="3"/>
        <v>15.771437058641324</v>
      </c>
      <c r="J80" s="5">
        <f t="shared" si="3"/>
        <v>31.925551837294911</v>
      </c>
      <c r="K80">
        <f t="shared" si="3"/>
        <v>51</v>
      </c>
    </row>
    <row r="81" spans="2:11" x14ac:dyDescent="0.25">
      <c r="B81">
        <v>25</v>
      </c>
      <c r="C81" s="10" t="str">
        <f t="shared" si="3"/>
        <v>Net migration</v>
      </c>
      <c r="D81" s="18">
        <f t="shared" si="3"/>
        <v>0.47531094198102308</v>
      </c>
      <c r="E81" s="4">
        <f t="shared" si="3"/>
        <v>-2.2933793175565979E-2</v>
      </c>
      <c r="F81" s="4">
        <f t="shared" si="3"/>
        <v>0.9747375172509497</v>
      </c>
      <c r="G81" s="2">
        <f t="shared" si="3"/>
        <v>4.0809393773679536E-2</v>
      </c>
      <c r="H81" s="5">
        <f t="shared" si="3"/>
        <v>29.861892262591706</v>
      </c>
      <c r="I81" s="5">
        <f t="shared" si="3"/>
        <v>28.32018201008934</v>
      </c>
      <c r="J81" s="5">
        <f t="shared" si="3"/>
        <v>31.39995422101088</v>
      </c>
      <c r="K81">
        <f t="shared" si="3"/>
        <v>51</v>
      </c>
    </row>
    <row r="82" spans="2:11" x14ac:dyDescent="0.25">
      <c r="B82">
        <v>26</v>
      </c>
      <c r="C82" s="10" t="str">
        <f t="shared" si="3"/>
        <v>Services share of GSP</v>
      </c>
      <c r="D82" s="18">
        <f t="shared" si="3"/>
        <v>1.4022069104953294</v>
      </c>
      <c r="E82" s="4">
        <f t="shared" si="3"/>
        <v>-0.37465935638951986</v>
      </c>
      <c r="F82" s="4">
        <f t="shared" si="3"/>
        <v>3.1865525161207637</v>
      </c>
      <c r="G82" s="2">
        <f t="shared" si="3"/>
        <v>3.5463056453835073E-2</v>
      </c>
      <c r="H82" s="5">
        <f t="shared" si="3"/>
        <v>25.95727633248158</v>
      </c>
      <c r="I82" s="5">
        <f t="shared" si="3"/>
        <v>19.121413330161801</v>
      </c>
      <c r="J82" s="5">
        <f t="shared" si="3"/>
        <v>32.764485841432474</v>
      </c>
      <c r="K82">
        <f t="shared" si="3"/>
        <v>51</v>
      </c>
    </row>
    <row r="83" spans="2:11" x14ac:dyDescent="0.25">
      <c r="B83">
        <v>27</v>
      </c>
      <c r="C83" s="10" t="str">
        <f t="shared" si="3"/>
        <v>Taxes per capita</v>
      </c>
      <c r="D83" s="18">
        <f t="shared" si="3"/>
        <v>2.7410895713824468</v>
      </c>
      <c r="E83" s="4">
        <f t="shared" si="3"/>
        <v>-1.1922000287494221</v>
      </c>
      <c r="F83" s="4">
        <f t="shared" si="3"/>
        <v>6.6254204526639331</v>
      </c>
      <c r="G83" s="2">
        <f t="shared" si="3"/>
        <v>3.5157736579444876E-2</v>
      </c>
      <c r="H83" s="5">
        <f t="shared" si="3"/>
        <v>21.667731458242997</v>
      </c>
      <c r="I83" s="5">
        <f t="shared" si="3"/>
        <v>7.9767598786861837</v>
      </c>
      <c r="J83" s="5">
        <f t="shared" si="3"/>
        <v>35.53126620217445</v>
      </c>
      <c r="K83">
        <f t="shared" si="3"/>
        <v>51</v>
      </c>
    </row>
    <row r="84" spans="2:11" x14ac:dyDescent="0.25">
      <c r="B84">
        <v>28</v>
      </c>
      <c r="C84" s="10" t="str">
        <f t="shared" si="3"/>
        <v xml:space="preserve">Interstate imports share of GSP </v>
      </c>
      <c r="D84" s="18">
        <f t="shared" si="3"/>
        <v>0.12894813984823897</v>
      </c>
      <c r="E84" s="4">
        <f t="shared" si="3"/>
        <v>-3.8897808124637626E-2</v>
      </c>
      <c r="F84" s="4">
        <f t="shared" si="3"/>
        <v>0.30138481077746726</v>
      </c>
      <c r="G84" s="2">
        <f t="shared" si="3"/>
        <v>3.1818172348052176E-2</v>
      </c>
      <c r="H84" s="5">
        <f t="shared" si="3"/>
        <v>24.979779907058944</v>
      </c>
      <c r="I84" s="5">
        <f t="shared" si="3"/>
        <v>16.489035422726886</v>
      </c>
      <c r="J84" s="5">
        <f t="shared" si="3"/>
        <v>33.244478183176177</v>
      </c>
      <c r="K84">
        <f t="shared" si="3"/>
        <v>51</v>
      </c>
    </row>
    <row r="85" spans="2:11" x14ac:dyDescent="0.25">
      <c r="B85">
        <v>29</v>
      </c>
      <c r="C85" s="10" t="str">
        <f t="shared" si="3"/>
        <v>Economic freedom index</v>
      </c>
      <c r="D85" s="18">
        <f t="shared" si="3"/>
        <v>3.3291982501359096</v>
      </c>
      <c r="E85" s="4">
        <f t="shared" si="3"/>
        <v>-1.0287453929698966</v>
      </c>
      <c r="F85" s="4">
        <f t="shared" si="3"/>
        <v>7.7795624820216407</v>
      </c>
      <c r="G85" s="2">
        <f t="shared" si="3"/>
        <v>2.9759605599793737E-2</v>
      </c>
      <c r="H85" s="5">
        <f t="shared" si="3"/>
        <v>9.5404526428168523</v>
      </c>
      <c r="I85" s="5">
        <f t="shared" si="3"/>
        <v>-20.280993038626267</v>
      </c>
      <c r="J85" s="5">
        <f t="shared" si="3"/>
        <v>38.742597200904548</v>
      </c>
      <c r="K85">
        <f t="shared" si="3"/>
        <v>50</v>
      </c>
    </row>
    <row r="86" spans="2:11" x14ac:dyDescent="0.25">
      <c r="B86">
        <v>30</v>
      </c>
      <c r="C86" s="10" t="str">
        <f t="shared" si="3"/>
        <v>Government debt share of GSP</v>
      </c>
      <c r="D86" s="18">
        <f t="shared" si="3"/>
        <v>0.61945881112707102</v>
      </c>
      <c r="E86" s="4">
        <f t="shared" si="3"/>
        <v>-0.26994191080859908</v>
      </c>
      <c r="F86" s="4">
        <f t="shared" si="3"/>
        <v>1.4987139535313168</v>
      </c>
      <c r="G86" s="2">
        <f t="shared" si="3"/>
        <v>2.956615608762525E-2</v>
      </c>
      <c r="H86" s="5">
        <f t="shared" si="3"/>
        <v>21.719676157596059</v>
      </c>
      <c r="I86" s="5">
        <f t="shared" si="3"/>
        <v>8.0800497379326401</v>
      </c>
      <c r="J86" s="5">
        <f t="shared" si="3"/>
        <v>35.516687968536473</v>
      </c>
      <c r="K86">
        <f t="shared" si="3"/>
        <v>51</v>
      </c>
    </row>
    <row r="87" spans="2:11" x14ac:dyDescent="0.25">
      <c r="B87">
        <v>31</v>
      </c>
      <c r="C87" s="10" t="str">
        <f t="shared" si="3"/>
        <v xml:space="preserve">Heating degree days </v>
      </c>
      <c r="D87" s="18">
        <f t="shared" si="3"/>
        <v>-9.3194963003481008E-4</v>
      </c>
      <c r="E87" s="4">
        <f t="shared" si="3"/>
        <v>-2.5082601592480744E-3</v>
      </c>
      <c r="F87" s="4">
        <f t="shared" si="3"/>
        <v>6.5615416923400164E-4</v>
      </c>
      <c r="G87" s="2">
        <f t="shared" si="3"/>
        <v>2.6450196084946587E-2</v>
      </c>
      <c r="H87" s="5">
        <f t="shared" si="3"/>
        <v>32.072824154298559</v>
      </c>
      <c r="I87" s="5">
        <f t="shared" si="3"/>
        <v>30.80556870231085</v>
      </c>
      <c r="J87" s="5">
        <f t="shared" si="3"/>
        <v>33.330668958328921</v>
      </c>
      <c r="K87">
        <f t="shared" si="3"/>
        <v>51</v>
      </c>
    </row>
    <row r="88" spans="2:11" x14ac:dyDescent="0.25">
      <c r="B88">
        <v>32</v>
      </c>
      <c r="C88" s="10" t="str">
        <f t="shared" si="3"/>
        <v>Education(25+) no highsch</v>
      </c>
      <c r="D88" s="18">
        <f t="shared" si="3"/>
        <v>1.2069789852602195</v>
      </c>
      <c r="E88" s="4">
        <f t="shared" si="3"/>
        <v>-0.32021063528222793</v>
      </c>
      <c r="F88" s="4">
        <f t="shared" si="3"/>
        <v>2.7070336884785542</v>
      </c>
      <c r="G88" s="2">
        <f t="shared" si="3"/>
        <v>2.5367248882289917E-2</v>
      </c>
      <c r="H88" s="5">
        <f t="shared" si="3"/>
        <v>25.392999188786444</v>
      </c>
      <c r="I88" s="5">
        <f t="shared" si="3"/>
        <v>18.015436029985491</v>
      </c>
      <c r="J88" s="5">
        <f t="shared" si="3"/>
        <v>32.904017191559404</v>
      </c>
      <c r="K88">
        <f t="shared" si="3"/>
        <v>51</v>
      </c>
    </row>
    <row r="89" spans="2:11" x14ac:dyDescent="0.25">
      <c r="B89">
        <v>33</v>
      </c>
      <c r="C89" s="10" t="str">
        <f t="shared" si="3"/>
        <v>Median home values</v>
      </c>
      <c r="D89" s="18">
        <f t="shared" si="3"/>
        <v>-2.7909037359254464E-2</v>
      </c>
      <c r="E89" s="4">
        <f t="shared" si="3"/>
        <v>-8.0704055337853214E-2</v>
      </c>
      <c r="F89" s="4">
        <f t="shared" si="3"/>
        <v>2.1965573321758265E-2</v>
      </c>
      <c r="G89" s="2">
        <f t="shared" si="3"/>
        <v>2.3377444830092853E-2</v>
      </c>
      <c r="H89" s="5">
        <f t="shared" si="3"/>
        <v>36.020434011149632</v>
      </c>
      <c r="I89" s="5">
        <f t="shared" si="3"/>
        <v>27.63692953329415</v>
      </c>
      <c r="J89" s="5">
        <f t="shared" si="3"/>
        <v>44.894834504476066</v>
      </c>
      <c r="K89">
        <f t="shared" si="3"/>
        <v>51</v>
      </c>
    </row>
    <row r="90" spans="2:11" x14ac:dyDescent="0.25">
      <c r="B90">
        <v>34</v>
      </c>
      <c r="C90" s="10" t="str">
        <f t="shared" si="3"/>
        <v>Exports share of GSP</v>
      </c>
      <c r="D90" s="18">
        <f t="shared" si="3"/>
        <v>0.4846514118587873</v>
      </c>
      <c r="E90" s="4">
        <f t="shared" si="3"/>
        <v>-0.57957516420302979</v>
      </c>
      <c r="F90" s="4">
        <f t="shared" si="3"/>
        <v>1.5356649612029418</v>
      </c>
      <c r="G90" s="2">
        <f t="shared" si="3"/>
        <v>1.8472737251434723E-2</v>
      </c>
      <c r="H90" s="5">
        <f t="shared" si="3"/>
        <v>28.08045456043315</v>
      </c>
      <c r="I90" s="5">
        <f t="shared" si="3"/>
        <v>21.03532526619999</v>
      </c>
      <c r="J90" s="5">
        <f t="shared" si="3"/>
        <v>35.21415310446541</v>
      </c>
      <c r="K90">
        <f t="shared" si="3"/>
        <v>51</v>
      </c>
    </row>
    <row r="91" spans="2:11" x14ac:dyDescent="0.25">
      <c r="B91">
        <v>35</v>
      </c>
      <c r="C91" s="10" t="str">
        <f t="shared" si="3"/>
        <v>Poverty rates</v>
      </c>
      <c r="D91" s="18">
        <f t="shared" si="3"/>
        <v>-0.49424550335004636</v>
      </c>
      <c r="E91" s="4">
        <f t="shared" si="3"/>
        <v>-1.3507672982302585</v>
      </c>
      <c r="F91" s="4">
        <f t="shared" si="3"/>
        <v>0.36923028423909898</v>
      </c>
      <c r="G91" s="2">
        <f t="shared" si="3"/>
        <v>1.742020157511881E-2</v>
      </c>
      <c r="H91" s="5">
        <f t="shared" si="3"/>
        <v>37.831442651827246</v>
      </c>
      <c r="I91" s="5">
        <f t="shared" si="3"/>
        <v>26.471572121202243</v>
      </c>
      <c r="J91" s="5">
        <f t="shared" si="3"/>
        <v>49.099826590726316</v>
      </c>
      <c r="K91">
        <f t="shared" si="3"/>
        <v>51</v>
      </c>
    </row>
    <row r="92" spans="2:11" x14ac:dyDescent="0.25">
      <c r="B92">
        <v>36</v>
      </c>
      <c r="C92" s="10" t="str">
        <f t="shared" si="3"/>
        <v>Population growth</v>
      </c>
      <c r="D92" s="18">
        <f t="shared" si="3"/>
        <v>1.7204088639408559</v>
      </c>
      <c r="E92" s="4">
        <f t="shared" si="3"/>
        <v>-1.4972545781922069</v>
      </c>
      <c r="F92" s="4">
        <f t="shared" si="3"/>
        <v>4.9421385299613592</v>
      </c>
      <c r="G92" s="2">
        <f t="shared" si="3"/>
        <v>9.8864730889971497E-3</v>
      </c>
      <c r="H92" s="5">
        <f t="shared" si="3"/>
        <v>29.719159405757921</v>
      </c>
      <c r="I92" s="5">
        <f t="shared" si="3"/>
        <v>26.704188978892027</v>
      </c>
      <c r="J92" s="5">
        <f t="shared" si="3"/>
        <v>32.730324564634103</v>
      </c>
      <c r="K92">
        <f t="shared" si="3"/>
        <v>51</v>
      </c>
    </row>
    <row r="93" spans="2:11" x14ac:dyDescent="0.25">
      <c r="B93">
        <v>37</v>
      </c>
      <c r="C93" s="10" t="str">
        <f t="shared" si="3"/>
        <v>Education(18-24) no highsch</v>
      </c>
      <c r="D93" s="18">
        <f t="shared" si="3"/>
        <v>0.40941479579725792</v>
      </c>
      <c r="E93" s="4">
        <f t="shared" si="3"/>
        <v>-0.70244237719230618</v>
      </c>
      <c r="F93" s="4">
        <f t="shared" si="3"/>
        <v>1.4494048124631618</v>
      </c>
      <c r="G93" s="2">
        <f t="shared" si="3"/>
        <v>9.3027636386043833E-3</v>
      </c>
      <c r="H93" s="5">
        <f t="shared" si="3"/>
        <v>25.077900316707137</v>
      </c>
      <c r="I93" s="5">
        <f t="shared" si="3"/>
        <v>9.1985374557687845</v>
      </c>
      <c r="J93" s="5">
        <f t="shared" si="3"/>
        <v>42.054585877632327</v>
      </c>
      <c r="K93">
        <f t="shared" si="3"/>
        <v>51</v>
      </c>
    </row>
    <row r="94" spans="2:11" x14ac:dyDescent="0.25">
      <c r="B94">
        <v>38</v>
      </c>
      <c r="C94" s="10" t="str">
        <f t="shared" si="3"/>
        <v>Construction share of GSP</v>
      </c>
      <c r="D94" s="18">
        <f t="shared" si="3"/>
        <v>-1.0646071817543559</v>
      </c>
      <c r="E94" s="4">
        <f t="shared" si="3"/>
        <v>-5.1481946292625009</v>
      </c>
      <c r="F94" s="4">
        <f t="shared" si="3"/>
        <v>3.1646480082221347</v>
      </c>
      <c r="G94" s="2">
        <f t="shared" si="3"/>
        <v>6.2531035195361184E-3</v>
      </c>
      <c r="H94" s="5">
        <f t="shared" si="3"/>
        <v>36.103900836359998</v>
      </c>
      <c r="I94" s="5">
        <f t="shared" si="3"/>
        <v>17.135774235887794</v>
      </c>
      <c r="J94" s="5">
        <f t="shared" si="3"/>
        <v>54.418710468091916</v>
      </c>
      <c r="K94">
        <f t="shared" si="3"/>
        <v>51</v>
      </c>
    </row>
    <row r="95" spans="2:11" x14ac:dyDescent="0.25">
      <c r="B95">
        <v>39</v>
      </c>
      <c r="C95" s="10" t="str">
        <f t="shared" si="3"/>
        <v>MVehicle miles traveled per capita</v>
      </c>
      <c r="D95" s="18">
        <f t="shared" si="3"/>
        <v>-0.5370457139224537</v>
      </c>
      <c r="E95" s="4">
        <f t="shared" si="3"/>
        <v>-2.8200328385249529</v>
      </c>
      <c r="F95" s="4">
        <f t="shared" si="3"/>
        <v>1.8135190949154878</v>
      </c>
      <c r="G95" s="2">
        <f t="shared" si="3"/>
        <v>5.5537586098269864E-3</v>
      </c>
      <c r="H95" s="5">
        <f t="shared" si="3"/>
        <v>36.676291007589647</v>
      </c>
      <c r="I95" s="5">
        <f t="shared" si="3"/>
        <v>13.272731175123491</v>
      </c>
      <c r="J95" s="5">
        <f t="shared" si="3"/>
        <v>59.407008989281401</v>
      </c>
      <c r="K95">
        <f t="shared" si="3"/>
        <v>51</v>
      </c>
    </row>
    <row r="96" spans="2:11" x14ac:dyDescent="0.25">
      <c r="B96">
        <v>40</v>
      </c>
      <c r="C96" s="10" t="str">
        <f t="shared" si="3"/>
        <v>Employment tied to exports</v>
      </c>
      <c r="D96" s="18">
        <f t="shared" si="3"/>
        <v>0.36034414970444051</v>
      </c>
      <c r="E96" s="4">
        <f t="shared" si="3"/>
        <v>-1.4042327241142094</v>
      </c>
      <c r="F96" s="4">
        <f t="shared" si="3"/>
        <v>2.0688024161070109</v>
      </c>
      <c r="G96" s="2">
        <f t="shared" si="3"/>
        <v>3.2970412386189585E-3</v>
      </c>
      <c r="H96" s="5">
        <f t="shared" si="3"/>
        <v>29.544177682340063</v>
      </c>
      <c r="I96" s="5">
        <f t="shared" si="3"/>
        <v>22.400908655518947</v>
      </c>
      <c r="J96" s="5">
        <f t="shared" si="3"/>
        <v>36.922085341000688</v>
      </c>
      <c r="K96">
        <f t="shared" si="3"/>
        <v>50</v>
      </c>
    </row>
    <row r="97" spans="1:11" x14ac:dyDescent="0.25">
      <c r="B97">
        <v>41</v>
      </c>
      <c r="C97" s="10" t="str">
        <f t="shared" si="3"/>
        <v>Auto debt per capita</v>
      </c>
      <c r="D97" s="18">
        <f t="shared" si="3"/>
        <v>-1.5385998186193313</v>
      </c>
      <c r="E97" s="4">
        <f t="shared" si="3"/>
        <v>-8.457677318901986</v>
      </c>
      <c r="F97" s="4">
        <f t="shared" si="3"/>
        <v>5.5737622021264546</v>
      </c>
      <c r="G97" s="2">
        <f t="shared" si="3"/>
        <v>3.2106462386716217E-3</v>
      </c>
      <c r="H97" s="5">
        <f t="shared" si="3"/>
        <v>36.140722157151721</v>
      </c>
      <c r="I97" s="5">
        <f t="shared" si="3"/>
        <v>13.898692621333591</v>
      </c>
      <c r="J97" s="5">
        <f t="shared" si="3"/>
        <v>57.778305518770949</v>
      </c>
      <c r="K97">
        <f t="shared" si="3"/>
        <v>51</v>
      </c>
    </row>
    <row r="98" spans="1:11" x14ac:dyDescent="0.25">
      <c r="B98">
        <v>42</v>
      </c>
      <c r="C98" s="10" t="str">
        <f t="shared" si="3"/>
        <v>Education(18-24) college</v>
      </c>
      <c r="D98" s="18">
        <f t="shared" si="3"/>
        <v>0.17443469408618398</v>
      </c>
      <c r="E98" s="4">
        <f t="shared" si="3"/>
        <v>-1.0415700041748894</v>
      </c>
      <c r="F98" s="4">
        <f t="shared" si="3"/>
        <v>1.395529222166922</v>
      </c>
      <c r="G98" s="2">
        <f t="shared" si="3"/>
        <v>2.2097606258714153E-3</v>
      </c>
      <c r="H98" s="5">
        <f t="shared" si="3"/>
        <v>29.702466050997568</v>
      </c>
      <c r="I98" s="5">
        <f t="shared" si="3"/>
        <v>18.315137057865662</v>
      </c>
      <c r="J98" s="5">
        <f t="shared" si="3"/>
        <v>41.042329786245901</v>
      </c>
      <c r="K98">
        <f t="shared" si="3"/>
        <v>51</v>
      </c>
    </row>
    <row r="99" spans="1:11" x14ac:dyDescent="0.25">
      <c r="B99">
        <v>43</v>
      </c>
      <c r="C99" s="10" t="str">
        <f t="shared" si="3"/>
        <v>Education(25+) college</v>
      </c>
      <c r="D99" s="18">
        <f t="shared" si="3"/>
        <v>-9.4499379307551798E-2</v>
      </c>
      <c r="E99" s="4">
        <f t="shared" si="3"/>
        <v>-0.73068287846026514</v>
      </c>
      <c r="F99" s="4">
        <f t="shared" si="3"/>
        <v>0.53299663613312642</v>
      </c>
      <c r="G99" s="2">
        <f t="shared" si="3"/>
        <v>1.9140112607848314E-3</v>
      </c>
      <c r="H99" s="5">
        <f t="shared" si="3"/>
        <v>34.031038430778707</v>
      </c>
      <c r="I99" s="5">
        <f t="shared" ref="D99:K104" si="4">VLOOKUP($B99,$A$4:$K$54,COLUMN(),0)</f>
        <v>16.089979953384834</v>
      </c>
      <c r="J99" s="5">
        <f t="shared" si="4"/>
        <v>52.220485183896649</v>
      </c>
      <c r="K99">
        <f t="shared" si="4"/>
        <v>51</v>
      </c>
    </row>
    <row r="100" spans="1:11" x14ac:dyDescent="0.25">
      <c r="B100">
        <v>44</v>
      </c>
      <c r="C100" s="10" t="str">
        <f t="shared" ref="C100:C104" si="5">VLOOKUP($B100,$A$4:$K$54,COLUMN(),0)</f>
        <v>Mortgage debt per capita</v>
      </c>
      <c r="D100" s="18">
        <f t="shared" si="4"/>
        <v>5.7349906476271258E-2</v>
      </c>
      <c r="E100" s="4">
        <f t="shared" si="4"/>
        <v>-0.29803146159273664</v>
      </c>
      <c r="F100" s="4">
        <f t="shared" si="4"/>
        <v>0.40468275648281099</v>
      </c>
      <c r="G100" s="2">
        <f t="shared" si="4"/>
        <v>1.8882679513400058E-3</v>
      </c>
      <c r="H100" s="5">
        <f t="shared" si="4"/>
        <v>29.753512551709651</v>
      </c>
      <c r="I100" s="5">
        <f t="shared" si="4"/>
        <v>20.210801294805464</v>
      </c>
      <c r="J100" s="5">
        <f t="shared" si="4"/>
        <v>39.517350845445129</v>
      </c>
      <c r="K100">
        <f t="shared" si="4"/>
        <v>51</v>
      </c>
    </row>
    <row r="101" spans="1:11" x14ac:dyDescent="0.25">
      <c r="B101">
        <v>45</v>
      </c>
      <c r="C101" s="10" t="str">
        <f t="shared" si="5"/>
        <v xml:space="preserve">Cooling degree days </v>
      </c>
      <c r="D101" s="18">
        <f t="shared" si="4"/>
        <v>-5.0399837781690241E-4</v>
      </c>
      <c r="E101" s="4">
        <f t="shared" si="4"/>
        <v>-4.4559585997932475E-3</v>
      </c>
      <c r="F101" s="4">
        <f t="shared" si="4"/>
        <v>3.4961905676517456E-3</v>
      </c>
      <c r="G101" s="2">
        <f t="shared" si="4"/>
        <v>1.3687618024365023E-3</v>
      </c>
      <c r="H101" s="5">
        <f t="shared" si="4"/>
        <v>31.261686172598878</v>
      </c>
      <c r="I101" s="5">
        <f t="shared" si="4"/>
        <v>30.732621062394944</v>
      </c>
      <c r="J101" s="5">
        <f t="shared" si="4"/>
        <v>31.797207859659942</v>
      </c>
      <c r="K101">
        <f t="shared" si="4"/>
        <v>51</v>
      </c>
    </row>
    <row r="102" spans="1:11" x14ac:dyDescent="0.25">
      <c r="B102">
        <v>46</v>
      </c>
      <c r="C102" s="10" t="str">
        <f t="shared" si="5"/>
        <v>Per capita personal income</v>
      </c>
      <c r="D102" s="18">
        <f t="shared" si="4"/>
        <v>-8.6474491695136879E-2</v>
      </c>
      <c r="E102" s="4">
        <f t="shared" si="4"/>
        <v>-0.72555904666126825</v>
      </c>
      <c r="F102" s="4">
        <f t="shared" si="4"/>
        <v>0.5356635880191476</v>
      </c>
      <c r="G102" s="2">
        <f t="shared" si="4"/>
        <v>1.2823073769296922E-3</v>
      </c>
      <c r="H102" s="5">
        <f t="shared" si="4"/>
        <v>34.201586778214505</v>
      </c>
      <c r="I102" s="5">
        <f t="shared" si="4"/>
        <v>13.535989587987483</v>
      </c>
      <c r="J102" s="5">
        <f t="shared" si="4"/>
        <v>55.430096033733605</v>
      </c>
      <c r="K102">
        <f t="shared" si="4"/>
        <v>51</v>
      </c>
    </row>
    <row r="103" spans="1:11" x14ac:dyDescent="0.25">
      <c r="B103">
        <v>47</v>
      </c>
      <c r="C103" s="10" t="str">
        <f t="shared" si="5"/>
        <v>Prisoners per capita</v>
      </c>
      <c r="D103" s="18">
        <f t="shared" si="4"/>
        <v>-0.11290423314138037</v>
      </c>
      <c r="E103" s="4">
        <f t="shared" si="4"/>
        <v>-2.3655716819470025</v>
      </c>
      <c r="F103" s="4">
        <f t="shared" si="4"/>
        <v>2.0846898581386988</v>
      </c>
      <c r="G103" s="2">
        <f t="shared" si="4"/>
        <v>1.5259417231316963E-4</v>
      </c>
      <c r="H103" s="5">
        <f t="shared" si="4"/>
        <v>32.242392641808557</v>
      </c>
      <c r="I103" s="5">
        <f t="shared" si="4"/>
        <v>24.586809913543448</v>
      </c>
      <c r="J103" s="5">
        <f t="shared" si="4"/>
        <v>40.089830019816802</v>
      </c>
      <c r="K103">
        <f t="shared" si="4"/>
        <v>50</v>
      </c>
    </row>
    <row r="104" spans="1:11" x14ac:dyDescent="0.25">
      <c r="B104">
        <v>48</v>
      </c>
      <c r="C104" s="10" t="str">
        <f t="shared" si="5"/>
        <v>Credit card debt per capita</v>
      </c>
      <c r="D104" s="18">
        <f t="shared" si="4"/>
        <v>0.22823245681869431</v>
      </c>
      <c r="E104" s="4">
        <f t="shared" si="4"/>
        <v>-6.8693637749280319</v>
      </c>
      <c r="F104" s="4">
        <f t="shared" si="4"/>
        <v>7.4160141318604502</v>
      </c>
      <c r="G104" s="2">
        <f t="shared" si="4"/>
        <v>6.3403061130840044E-5</v>
      </c>
      <c r="H104" s="5">
        <f t="shared" si="4"/>
        <v>30.666572827820392</v>
      </c>
      <c r="I104" s="5">
        <f t="shared" si="4"/>
        <v>9.7995970038006437</v>
      </c>
      <c r="J104" s="5">
        <f t="shared" si="4"/>
        <v>51.271729699902515</v>
      </c>
      <c r="K104">
        <f t="shared" si="4"/>
        <v>51</v>
      </c>
    </row>
    <row r="105" spans="1:11" x14ac:dyDescent="0.25">
      <c r="C105" s="10"/>
      <c r="D105" s="10"/>
      <c r="E105" s="10"/>
      <c r="F105" s="10"/>
      <c r="G105" s="10"/>
      <c r="H105" s="10"/>
      <c r="I105" s="10"/>
      <c r="J105" s="10"/>
      <c r="K105" s="10"/>
    </row>
    <row r="110" spans="1:11" s="1" customFormat="1" x14ac:dyDescent="0.25">
      <c r="A110" s="1" t="s">
        <v>16</v>
      </c>
    </row>
    <row r="111" spans="1:11" s="11" customFormat="1" x14ac:dyDescent="0.25">
      <c r="C111" s="21" t="s">
        <v>19</v>
      </c>
      <c r="D111" s="21"/>
      <c r="E111" s="21"/>
      <c r="F111" s="21"/>
      <c r="G111" s="21"/>
    </row>
    <row r="112" spans="1:11" x14ac:dyDescent="0.25">
      <c r="C112" s="12" t="s">
        <v>20</v>
      </c>
      <c r="D112" s="12" t="s">
        <v>1</v>
      </c>
      <c r="E112" s="12" t="s">
        <v>17</v>
      </c>
      <c r="F112" s="12" t="s">
        <v>18</v>
      </c>
      <c r="G112" s="12" t="s">
        <v>0</v>
      </c>
    </row>
    <row r="113" spans="3:7" x14ac:dyDescent="0.25">
      <c r="C113" s="13" t="str">
        <f>C57</f>
        <v>Mining share of GSP</v>
      </c>
      <c r="D113" s="14">
        <f>D57</f>
        <v>-1.2835663500148891</v>
      </c>
      <c r="E113" s="12" t="str">
        <f>CONCATENATE("[",TEXT(E57,"0.000"),", ",TEXT(F57,"0.000"),"]")</f>
        <v>[-1.691, -0.870]</v>
      </c>
      <c r="F113" s="14">
        <f>G57</f>
        <v>0.31717285882280566</v>
      </c>
      <c r="G113" s="12">
        <f>K57</f>
        <v>51</v>
      </c>
    </row>
    <row r="114" spans="3:7" x14ac:dyDescent="0.25">
      <c r="C114" s="13" t="str">
        <f t="shared" ref="C114:D129" si="6">C58</f>
        <v>Manufacturing share of GSP</v>
      </c>
      <c r="D114" s="14">
        <f t="shared" si="6"/>
        <v>1.0364534150656552</v>
      </c>
      <c r="E114" s="12" t="str">
        <f t="shared" ref="E114:E160" si="7">CONCATENATE("[",TEXT(E58,"0.000"),", ",TEXT(F58,"0.000"),"]")</f>
        <v>[0.587, 1.517]</v>
      </c>
      <c r="F114" s="14">
        <f t="shared" ref="F114:F160" si="8">G58</f>
        <v>0.23031655639476623</v>
      </c>
      <c r="G114" s="12">
        <f t="shared" ref="G114:G160" si="9">K58</f>
        <v>51</v>
      </c>
    </row>
    <row r="115" spans="3:7" x14ac:dyDescent="0.25">
      <c r="C115" s="13" t="str">
        <f t="shared" si="6"/>
        <v>Employment of foreign MNCs</v>
      </c>
      <c r="D115" s="14">
        <f t="shared" si="6"/>
        <v>0.48569643007977165</v>
      </c>
      <c r="E115" s="12" t="str">
        <f t="shared" si="7"/>
        <v>[0.295, 0.677]</v>
      </c>
      <c r="F115" s="14">
        <f t="shared" si="8"/>
        <v>0.2257124870981938</v>
      </c>
      <c r="G115" s="12">
        <f t="shared" si="9"/>
        <v>51</v>
      </c>
    </row>
    <row r="116" spans="3:7" x14ac:dyDescent="0.25">
      <c r="C116" s="13" t="str">
        <f t="shared" si="6"/>
        <v>Herfindahl index(product)</v>
      </c>
      <c r="D116" s="14">
        <f t="shared" si="6"/>
        <v>-5.0860643841619466E-2</v>
      </c>
      <c r="E116" s="12" t="str">
        <f t="shared" si="7"/>
        <v>[-0.072, -0.029]</v>
      </c>
      <c r="F116" s="14">
        <f t="shared" si="8"/>
        <v>0.21007858916810995</v>
      </c>
      <c r="G116" s="12">
        <f t="shared" si="9"/>
        <v>50</v>
      </c>
    </row>
    <row r="117" spans="3:7" x14ac:dyDescent="0.25">
      <c r="C117" s="13" t="str">
        <f t="shared" si="6"/>
        <v>Govt share of GSP</v>
      </c>
      <c r="D117" s="14">
        <f t="shared" si="6"/>
        <v>-1.2945101446026139</v>
      </c>
      <c r="E117" s="12" t="str">
        <f t="shared" si="7"/>
        <v>[-1.708, -0.885]</v>
      </c>
      <c r="F117" s="14">
        <f t="shared" si="8"/>
        <v>0.19704292731326445</v>
      </c>
      <c r="G117" s="12">
        <f t="shared" si="9"/>
        <v>51</v>
      </c>
    </row>
    <row r="118" spans="3:7" x14ac:dyDescent="0.25">
      <c r="C118" s="13" t="str">
        <f t="shared" si="6"/>
        <v xml:space="preserve">Average precipitation </v>
      </c>
      <c r="D118" s="14">
        <f t="shared" si="6"/>
        <v>4.4032697482832237</v>
      </c>
      <c r="E118" s="12" t="str">
        <f t="shared" si="7"/>
        <v>[1.795, 6.998]</v>
      </c>
      <c r="F118" s="14">
        <f t="shared" si="8"/>
        <v>0.18166621786067316</v>
      </c>
      <c r="G118" s="12">
        <f t="shared" si="9"/>
        <v>48</v>
      </c>
    </row>
    <row r="119" spans="3:7" x14ac:dyDescent="0.25">
      <c r="C119" s="13" t="str">
        <f t="shared" si="6"/>
        <v>GSP share of US GDP</v>
      </c>
      <c r="D119" s="14">
        <f t="shared" si="6"/>
        <v>1.9939081664162339</v>
      </c>
      <c r="E119" s="12" t="str">
        <f t="shared" si="7"/>
        <v>[0.723, 3.259]</v>
      </c>
      <c r="F119" s="14">
        <f t="shared" si="8"/>
        <v>0.14025352488573828</v>
      </c>
      <c r="G119" s="12">
        <f t="shared" si="9"/>
        <v>51</v>
      </c>
    </row>
    <row r="120" spans="3:7" x14ac:dyDescent="0.25">
      <c r="C120" s="13" t="str">
        <f t="shared" si="6"/>
        <v>W&amp;R trade share  of GSP</v>
      </c>
      <c r="D120" s="14">
        <f t="shared" si="6"/>
        <v>1.9926283932297026</v>
      </c>
      <c r="E120" s="12" t="str">
        <f t="shared" si="7"/>
        <v>[1.021, 2.973]</v>
      </c>
      <c r="F120" s="14">
        <f t="shared" si="8"/>
        <v>0.12250731297214301</v>
      </c>
      <c r="G120" s="12">
        <f t="shared" si="9"/>
        <v>51</v>
      </c>
    </row>
    <row r="121" spans="3:7" x14ac:dyDescent="0.25">
      <c r="C121" s="13" t="str">
        <f t="shared" si="6"/>
        <v>TPU share of GSP</v>
      </c>
      <c r="D121" s="14">
        <f t="shared" si="6"/>
        <v>-2.6563154057826805</v>
      </c>
      <c r="E121" s="12" t="str">
        <f t="shared" si="7"/>
        <v>[-4.460, -0.844]</v>
      </c>
      <c r="F121" s="14">
        <f t="shared" si="8"/>
        <v>0.12192231741666382</v>
      </c>
      <c r="G121" s="12">
        <f t="shared" si="9"/>
        <v>51</v>
      </c>
    </row>
    <row r="122" spans="3:7" x14ac:dyDescent="0.25">
      <c r="C122" s="13" t="str">
        <f t="shared" si="6"/>
        <v>Agriculture share of GSP</v>
      </c>
      <c r="D122" s="14">
        <f t="shared" si="6"/>
        <v>-2.4330273841863748</v>
      </c>
      <c r="E122" s="12" t="str">
        <f t="shared" si="7"/>
        <v>[-3.491, -1.400]</v>
      </c>
      <c r="F122" s="14">
        <f t="shared" si="8"/>
        <v>0.12068594034247149</v>
      </c>
      <c r="G122" s="12">
        <f t="shared" si="9"/>
        <v>51</v>
      </c>
    </row>
    <row r="123" spans="3:7" x14ac:dyDescent="0.25">
      <c r="C123" s="13" t="str">
        <f t="shared" si="6"/>
        <v>Real GSP per capita</v>
      </c>
      <c r="D123" s="14">
        <f t="shared" si="6"/>
        <v>-2.4372985738522492E-4</v>
      </c>
      <c r="E123" s="12" t="str">
        <f t="shared" si="7"/>
        <v>[0.000, 0.000]</v>
      </c>
      <c r="F123" s="14">
        <f t="shared" si="8"/>
        <v>9.4816750297094132E-2</v>
      </c>
      <c r="G123" s="12">
        <f t="shared" si="9"/>
        <v>51</v>
      </c>
    </row>
    <row r="124" spans="3:7" x14ac:dyDescent="0.25">
      <c r="C124" s="13" t="str">
        <f>C68</f>
        <v>NonBusiness bankruptcies</v>
      </c>
      <c r="D124" s="14">
        <f t="shared" si="6"/>
        <v>7.6050092505419109E-2</v>
      </c>
      <c r="E124" s="12" t="str">
        <f t="shared" si="7"/>
        <v>[0.031, 0.123]</v>
      </c>
      <c r="F124" s="14">
        <f t="shared" si="8"/>
        <v>8.8773253792468698E-2</v>
      </c>
      <c r="G124" s="12">
        <f t="shared" si="9"/>
        <v>51</v>
      </c>
    </row>
    <row r="125" spans="3:7" x14ac:dyDescent="0.25">
      <c r="C125" s="13" t="str">
        <f t="shared" ref="C125:D140" si="10">C69</f>
        <v xml:space="preserve">Interstate exports share of GSP </v>
      </c>
      <c r="D125" s="14">
        <f t="shared" si="6"/>
        <v>0.16914295010682767</v>
      </c>
      <c r="E125" s="12" t="str">
        <f t="shared" si="7"/>
        <v>[0.036, 0.299]</v>
      </c>
      <c r="F125" s="14">
        <f t="shared" si="8"/>
        <v>8.2466697448589588E-2</v>
      </c>
      <c r="G125" s="12">
        <f t="shared" si="9"/>
        <v>51</v>
      </c>
    </row>
    <row r="126" spans="3:7" x14ac:dyDescent="0.25">
      <c r="C126" s="13" t="str">
        <f t="shared" si="10"/>
        <v>Imports share of GSP</v>
      </c>
      <c r="D126" s="14">
        <f t="shared" si="6"/>
        <v>0.31390241700510563</v>
      </c>
      <c r="E126" s="12" t="str">
        <f t="shared" si="7"/>
        <v>[-0.031, 0.655]</v>
      </c>
      <c r="F126" s="14">
        <f t="shared" si="8"/>
        <v>7.8769793713439951E-2</v>
      </c>
      <c r="G126" s="12">
        <f t="shared" si="9"/>
        <v>51</v>
      </c>
    </row>
    <row r="127" spans="3:7" x14ac:dyDescent="0.25">
      <c r="C127" s="13" t="str">
        <f t="shared" si="10"/>
        <v>FIRE share of GSP</v>
      </c>
      <c r="D127" s="14">
        <f t="shared" si="6"/>
        <v>0.65166344244006336</v>
      </c>
      <c r="E127" s="12" t="str">
        <f t="shared" si="7"/>
        <v>[0.018, 1.285]</v>
      </c>
      <c r="F127" s="14">
        <f t="shared" si="8"/>
        <v>7.7377141237531699E-2</v>
      </c>
      <c r="G127" s="12">
        <f t="shared" si="9"/>
        <v>51</v>
      </c>
    </row>
    <row r="128" spans="3:7" x14ac:dyDescent="0.25">
      <c r="C128" s="13" t="str">
        <f t="shared" si="10"/>
        <v xml:space="preserve">MVehicle registrations </v>
      </c>
      <c r="D128" s="14">
        <f t="shared" si="6"/>
        <v>-2.6913760076289175E-2</v>
      </c>
      <c r="E128" s="12" t="str">
        <f t="shared" si="7"/>
        <v>[-0.059, 0.006]</v>
      </c>
      <c r="F128" s="14">
        <f t="shared" si="8"/>
        <v>7.2002391373577335E-2</v>
      </c>
      <c r="G128" s="12">
        <f t="shared" si="9"/>
        <v>51</v>
      </c>
    </row>
    <row r="129" spans="3:7" x14ac:dyDescent="0.25">
      <c r="C129" s="13" t="str">
        <f t="shared" si="10"/>
        <v>State tax rates</v>
      </c>
      <c r="D129" s="14">
        <f t="shared" si="6"/>
        <v>2.6658480971633329</v>
      </c>
      <c r="E129" s="12" t="str">
        <f t="shared" si="7"/>
        <v>[0.355, 5.022]</v>
      </c>
      <c r="F129" s="14">
        <f t="shared" si="8"/>
        <v>7.1523818655003901E-2</v>
      </c>
      <c r="G129" s="12">
        <f t="shared" si="9"/>
        <v>51</v>
      </c>
    </row>
    <row r="130" spans="3:7" x14ac:dyDescent="0.25">
      <c r="C130" s="13" t="str">
        <f t="shared" si="10"/>
        <v>Business bankruptcies</v>
      </c>
      <c r="D130" s="14">
        <f t="shared" si="10"/>
        <v>-0.79560411361166683</v>
      </c>
      <c r="E130" s="12" t="str">
        <f t="shared" si="7"/>
        <v>[-1.529, -0.063]</v>
      </c>
      <c r="F130" s="14">
        <f t="shared" si="8"/>
        <v>6.0842174322526144E-2</v>
      </c>
      <c r="G130" s="12">
        <f t="shared" si="9"/>
        <v>51</v>
      </c>
    </row>
    <row r="131" spans="3:7" x14ac:dyDescent="0.25">
      <c r="C131" s="13" t="str">
        <f t="shared" si="10"/>
        <v>Average temperature</v>
      </c>
      <c r="D131" s="14">
        <f t="shared" si="10"/>
        <v>0.36321575439873233</v>
      </c>
      <c r="E131" s="12" t="str">
        <f t="shared" si="7"/>
        <v>[-0.041, 0.773]</v>
      </c>
      <c r="F131" s="14">
        <f t="shared" si="8"/>
        <v>5.8412049825321777E-2</v>
      </c>
      <c r="G131" s="12">
        <f t="shared" si="9"/>
        <v>48</v>
      </c>
    </row>
    <row r="132" spans="3:7" x14ac:dyDescent="0.25">
      <c r="C132" s="13" t="str">
        <f t="shared" si="10"/>
        <v xml:space="preserve">Population density </v>
      </c>
      <c r="D132" s="14">
        <f t="shared" si="10"/>
        <v>-2.0766636172031647E-3</v>
      </c>
      <c r="E132" s="12" t="str">
        <f t="shared" si="7"/>
        <v>[-0.003, -0.001]</v>
      </c>
      <c r="F132" s="14">
        <f t="shared" si="8"/>
        <v>5.3100660996146298E-2</v>
      </c>
      <c r="G132" s="12">
        <f t="shared" si="9"/>
        <v>51</v>
      </c>
    </row>
    <row r="133" spans="3:7" x14ac:dyDescent="0.25">
      <c r="C133" s="13" t="str">
        <f t="shared" si="10"/>
        <v>Herfindahl index(destination)</v>
      </c>
      <c r="D133" s="14">
        <f t="shared" si="10"/>
        <v>-3.818241793182045E-2</v>
      </c>
      <c r="E133" s="12" t="str">
        <f t="shared" si="7"/>
        <v>[-0.088, 0.011]</v>
      </c>
      <c r="F133" s="14">
        <f t="shared" si="8"/>
        <v>4.95327746879205E-2</v>
      </c>
      <c r="G133" s="12">
        <f t="shared" si="9"/>
        <v>50</v>
      </c>
    </row>
    <row r="134" spans="3:7" x14ac:dyDescent="0.25">
      <c r="C134" s="13" t="str">
        <f t="shared" si="10"/>
        <v xml:space="preserve">Homeownership rate </v>
      </c>
      <c r="D134" s="14">
        <f t="shared" si="10"/>
        <v>0.45137849880734998</v>
      </c>
      <c r="E134" s="12" t="str">
        <f t="shared" si="7"/>
        <v>[-0.071, 0.982]</v>
      </c>
      <c r="F134" s="14">
        <f t="shared" si="8"/>
        <v>4.7965948334177999E-2</v>
      </c>
      <c r="G134" s="12">
        <f t="shared" si="9"/>
        <v>51</v>
      </c>
    </row>
    <row r="135" spans="3:7" x14ac:dyDescent="0.25">
      <c r="C135" s="13" t="str">
        <f t="shared" si="10"/>
        <v>Rate of natural increase</v>
      </c>
      <c r="D135" s="14">
        <f t="shared" si="10"/>
        <v>-1.1049354709979762</v>
      </c>
      <c r="E135" s="12" t="str">
        <f t="shared" si="7"/>
        <v>[-2.136, -0.077]</v>
      </c>
      <c r="F135" s="14">
        <f t="shared" si="8"/>
        <v>4.7471908531612539E-2</v>
      </c>
      <c r="G135" s="12">
        <f t="shared" si="9"/>
        <v>51</v>
      </c>
    </row>
    <row r="136" spans="3:7" x14ac:dyDescent="0.25">
      <c r="C136" s="13" t="str">
        <f t="shared" si="10"/>
        <v>Building permits</v>
      </c>
      <c r="D136" s="14">
        <f t="shared" si="10"/>
        <v>3.0441956163571784</v>
      </c>
      <c r="E136" s="12" t="str">
        <f t="shared" si="7"/>
        <v>[-0.241, 6.275]</v>
      </c>
      <c r="F136" s="14">
        <f t="shared" si="8"/>
        <v>4.1173078965233922E-2</v>
      </c>
      <c r="G136" s="12">
        <f t="shared" si="9"/>
        <v>51</v>
      </c>
    </row>
    <row r="137" spans="3:7" x14ac:dyDescent="0.25">
      <c r="C137" s="13" t="str">
        <f t="shared" si="10"/>
        <v>Net migration</v>
      </c>
      <c r="D137" s="14">
        <f t="shared" si="10"/>
        <v>0.47531094198102308</v>
      </c>
      <c r="E137" s="12" t="str">
        <f t="shared" si="7"/>
        <v>[-0.023, 0.975]</v>
      </c>
      <c r="F137" s="14">
        <f t="shared" si="8"/>
        <v>4.0809393773679536E-2</v>
      </c>
      <c r="G137" s="12">
        <f t="shared" si="9"/>
        <v>51</v>
      </c>
    </row>
    <row r="138" spans="3:7" x14ac:dyDescent="0.25">
      <c r="C138" s="13" t="str">
        <f t="shared" si="10"/>
        <v>Services share of GSP</v>
      </c>
      <c r="D138" s="14">
        <f t="shared" si="10"/>
        <v>1.4022069104953294</v>
      </c>
      <c r="E138" s="12" t="str">
        <f t="shared" si="7"/>
        <v>[-0.375, 3.187]</v>
      </c>
      <c r="F138" s="14">
        <f t="shared" si="8"/>
        <v>3.5463056453835073E-2</v>
      </c>
      <c r="G138" s="12">
        <f t="shared" si="9"/>
        <v>51</v>
      </c>
    </row>
    <row r="139" spans="3:7" x14ac:dyDescent="0.25">
      <c r="C139" s="13" t="str">
        <f t="shared" si="10"/>
        <v>Taxes per capita</v>
      </c>
      <c r="D139" s="14">
        <f t="shared" si="10"/>
        <v>2.7410895713824468</v>
      </c>
      <c r="E139" s="12" t="str">
        <f t="shared" si="7"/>
        <v>[-1.192, 6.625]</v>
      </c>
      <c r="F139" s="14">
        <f t="shared" si="8"/>
        <v>3.5157736579444876E-2</v>
      </c>
      <c r="G139" s="12">
        <f t="shared" si="9"/>
        <v>51</v>
      </c>
    </row>
    <row r="140" spans="3:7" x14ac:dyDescent="0.25">
      <c r="C140" s="13" t="str">
        <f t="shared" si="10"/>
        <v xml:space="preserve">Interstate imports share of GSP </v>
      </c>
      <c r="D140" s="14">
        <f t="shared" si="10"/>
        <v>0.12894813984823897</v>
      </c>
      <c r="E140" s="12" t="str">
        <f t="shared" si="7"/>
        <v>[-0.039, 0.301]</v>
      </c>
      <c r="F140" s="14">
        <f t="shared" si="8"/>
        <v>3.1818172348052176E-2</v>
      </c>
      <c r="G140" s="12">
        <f t="shared" si="9"/>
        <v>51</v>
      </c>
    </row>
    <row r="141" spans="3:7" x14ac:dyDescent="0.25">
      <c r="C141" s="13" t="str">
        <f t="shared" ref="C141:D156" si="11">C85</f>
        <v>Economic freedom index</v>
      </c>
      <c r="D141" s="14">
        <f t="shared" si="11"/>
        <v>3.3291982501359096</v>
      </c>
      <c r="E141" s="12" t="str">
        <f t="shared" si="7"/>
        <v>[-1.029, 7.780]</v>
      </c>
      <c r="F141" s="14">
        <f t="shared" si="8"/>
        <v>2.9759605599793737E-2</v>
      </c>
      <c r="G141" s="12">
        <f t="shared" si="9"/>
        <v>50</v>
      </c>
    </row>
    <row r="142" spans="3:7" x14ac:dyDescent="0.25">
      <c r="C142" s="13" t="str">
        <f t="shared" si="11"/>
        <v>Government debt share of GSP</v>
      </c>
      <c r="D142" s="14">
        <f t="shared" si="11"/>
        <v>0.61945881112707102</v>
      </c>
      <c r="E142" s="12" t="str">
        <f t="shared" si="7"/>
        <v>[-0.270, 1.499]</v>
      </c>
      <c r="F142" s="14">
        <f t="shared" si="8"/>
        <v>2.956615608762525E-2</v>
      </c>
      <c r="G142" s="12">
        <f t="shared" si="9"/>
        <v>51</v>
      </c>
    </row>
    <row r="143" spans="3:7" x14ac:dyDescent="0.25">
      <c r="C143" s="13" t="str">
        <f t="shared" si="11"/>
        <v xml:space="preserve">Heating degree days </v>
      </c>
      <c r="D143" s="14">
        <f t="shared" si="11"/>
        <v>-9.3194963003481008E-4</v>
      </c>
      <c r="E143" s="12" t="str">
        <f t="shared" si="7"/>
        <v>[-0.003, 0.001]</v>
      </c>
      <c r="F143" s="14">
        <f t="shared" si="8"/>
        <v>2.6450196084946587E-2</v>
      </c>
      <c r="G143" s="12">
        <f t="shared" si="9"/>
        <v>51</v>
      </c>
    </row>
    <row r="144" spans="3:7" x14ac:dyDescent="0.25">
      <c r="C144" s="13" t="str">
        <f t="shared" si="11"/>
        <v>Education(25+) no highsch</v>
      </c>
      <c r="D144" s="14">
        <f t="shared" si="11"/>
        <v>1.2069789852602195</v>
      </c>
      <c r="E144" s="12" t="str">
        <f t="shared" si="7"/>
        <v>[-0.320, 2.707]</v>
      </c>
      <c r="F144" s="14">
        <f t="shared" si="8"/>
        <v>2.5367248882289917E-2</v>
      </c>
      <c r="G144" s="12">
        <f t="shared" si="9"/>
        <v>51</v>
      </c>
    </row>
    <row r="145" spans="3:7" x14ac:dyDescent="0.25">
      <c r="C145" s="13" t="str">
        <f>C89</f>
        <v>Median home values</v>
      </c>
      <c r="D145" s="14">
        <f t="shared" si="11"/>
        <v>-2.7909037359254464E-2</v>
      </c>
      <c r="E145" s="12" t="str">
        <f t="shared" si="7"/>
        <v>[-0.081, 0.022]</v>
      </c>
      <c r="F145" s="14">
        <f t="shared" si="8"/>
        <v>2.3377444830092853E-2</v>
      </c>
      <c r="G145" s="12">
        <f t="shared" si="9"/>
        <v>51</v>
      </c>
    </row>
    <row r="146" spans="3:7" x14ac:dyDescent="0.25">
      <c r="C146" s="13" t="str">
        <f t="shared" si="11"/>
        <v>Exports share of GSP</v>
      </c>
      <c r="D146" s="14">
        <f t="shared" si="11"/>
        <v>0.4846514118587873</v>
      </c>
      <c r="E146" s="12" t="str">
        <f t="shared" si="7"/>
        <v>[-0.580, 1.536]</v>
      </c>
      <c r="F146" s="14">
        <f t="shared" si="8"/>
        <v>1.8472737251434723E-2</v>
      </c>
      <c r="G146" s="12">
        <f t="shared" si="9"/>
        <v>51</v>
      </c>
    </row>
    <row r="147" spans="3:7" x14ac:dyDescent="0.25">
      <c r="C147" s="13" t="str">
        <f t="shared" si="11"/>
        <v>Poverty rates</v>
      </c>
      <c r="D147" s="14">
        <f t="shared" si="11"/>
        <v>-0.49424550335004636</v>
      </c>
      <c r="E147" s="12" t="str">
        <f t="shared" si="7"/>
        <v>[-1.351, 0.369]</v>
      </c>
      <c r="F147" s="14">
        <f t="shared" si="8"/>
        <v>1.742020157511881E-2</v>
      </c>
      <c r="G147" s="12">
        <f t="shared" si="9"/>
        <v>51</v>
      </c>
    </row>
    <row r="148" spans="3:7" x14ac:dyDescent="0.25">
      <c r="C148" s="13" t="str">
        <f t="shared" si="11"/>
        <v>Population growth</v>
      </c>
      <c r="D148" s="14">
        <f t="shared" si="11"/>
        <v>1.7204088639408559</v>
      </c>
      <c r="E148" s="12" t="str">
        <f t="shared" si="7"/>
        <v>[-1.497, 4.942]</v>
      </c>
      <c r="F148" s="14">
        <f t="shared" si="8"/>
        <v>9.8864730889971497E-3</v>
      </c>
      <c r="G148" s="12">
        <f t="shared" si="9"/>
        <v>51</v>
      </c>
    </row>
    <row r="149" spans="3:7" x14ac:dyDescent="0.25">
      <c r="C149" s="13" t="str">
        <f t="shared" si="11"/>
        <v>Education(18-24) no highsch</v>
      </c>
      <c r="D149" s="14">
        <f t="shared" si="11"/>
        <v>0.40941479579725792</v>
      </c>
      <c r="E149" s="12" t="str">
        <f t="shared" si="7"/>
        <v>[-0.702, 1.449]</v>
      </c>
      <c r="F149" s="14">
        <f t="shared" si="8"/>
        <v>9.3027636386043833E-3</v>
      </c>
      <c r="G149" s="12">
        <f t="shared" si="9"/>
        <v>51</v>
      </c>
    </row>
    <row r="150" spans="3:7" x14ac:dyDescent="0.25">
      <c r="C150" s="13" t="str">
        <f t="shared" si="11"/>
        <v>Construction share of GSP</v>
      </c>
      <c r="D150" s="14">
        <f t="shared" si="11"/>
        <v>-1.0646071817543559</v>
      </c>
      <c r="E150" s="12" t="str">
        <f t="shared" si="7"/>
        <v>[-5.148, 3.165]</v>
      </c>
      <c r="F150" s="14">
        <f t="shared" si="8"/>
        <v>6.2531035195361184E-3</v>
      </c>
      <c r="G150" s="12">
        <f t="shared" si="9"/>
        <v>51</v>
      </c>
    </row>
    <row r="151" spans="3:7" x14ac:dyDescent="0.25">
      <c r="C151" s="13" t="str">
        <f t="shared" si="11"/>
        <v>MVehicle miles traveled per capita</v>
      </c>
      <c r="D151" s="14">
        <f t="shared" si="11"/>
        <v>-0.5370457139224537</v>
      </c>
      <c r="E151" s="12" t="str">
        <f t="shared" si="7"/>
        <v>[-2.820, 1.814]</v>
      </c>
      <c r="F151" s="14">
        <f t="shared" si="8"/>
        <v>5.5537586098269864E-3</v>
      </c>
      <c r="G151" s="12">
        <f t="shared" si="9"/>
        <v>51</v>
      </c>
    </row>
    <row r="152" spans="3:7" x14ac:dyDescent="0.25">
      <c r="C152" s="13" t="str">
        <f t="shared" si="11"/>
        <v>Employment tied to exports</v>
      </c>
      <c r="D152" s="14">
        <f t="shared" si="11"/>
        <v>0.36034414970444051</v>
      </c>
      <c r="E152" s="12" t="str">
        <f t="shared" si="7"/>
        <v>[-1.404, 2.069]</v>
      </c>
      <c r="F152" s="14">
        <f t="shared" si="8"/>
        <v>3.2970412386189585E-3</v>
      </c>
      <c r="G152" s="12">
        <f t="shared" si="9"/>
        <v>50</v>
      </c>
    </row>
    <row r="153" spans="3:7" x14ac:dyDescent="0.25">
      <c r="C153" s="13" t="str">
        <f t="shared" si="11"/>
        <v>Auto debt per capita</v>
      </c>
      <c r="D153" s="14">
        <f t="shared" si="11"/>
        <v>-1.5385998186193313</v>
      </c>
      <c r="E153" s="12" t="str">
        <f t="shared" si="7"/>
        <v>[-8.458, 5.574]</v>
      </c>
      <c r="F153" s="14">
        <f t="shared" si="8"/>
        <v>3.2106462386716217E-3</v>
      </c>
      <c r="G153" s="12">
        <f t="shared" si="9"/>
        <v>51</v>
      </c>
    </row>
    <row r="154" spans="3:7" x14ac:dyDescent="0.25">
      <c r="C154" s="13" t="str">
        <f>C98</f>
        <v>Education(18-24) college</v>
      </c>
      <c r="D154" s="14">
        <f t="shared" si="11"/>
        <v>0.17443469408618398</v>
      </c>
      <c r="E154" s="12" t="str">
        <f t="shared" si="7"/>
        <v>[-1.042, 1.396]</v>
      </c>
      <c r="F154" s="14">
        <f t="shared" si="8"/>
        <v>2.2097606258714153E-3</v>
      </c>
      <c r="G154" s="12">
        <f t="shared" si="9"/>
        <v>51</v>
      </c>
    </row>
    <row r="155" spans="3:7" x14ac:dyDescent="0.25">
      <c r="C155" s="13" t="str">
        <f t="shared" si="11"/>
        <v>Education(25+) college</v>
      </c>
      <c r="D155" s="14">
        <f t="shared" si="11"/>
        <v>-9.4499379307551798E-2</v>
      </c>
      <c r="E155" s="12" t="str">
        <f t="shared" si="7"/>
        <v>[-0.731, 0.533]</v>
      </c>
      <c r="F155" s="14">
        <f t="shared" si="8"/>
        <v>1.9140112607848314E-3</v>
      </c>
      <c r="G155" s="12">
        <f t="shared" si="9"/>
        <v>51</v>
      </c>
    </row>
    <row r="156" spans="3:7" x14ac:dyDescent="0.25">
      <c r="C156" s="13" t="str">
        <f t="shared" si="11"/>
        <v>Mortgage debt per capita</v>
      </c>
      <c r="D156" s="14">
        <f t="shared" si="11"/>
        <v>5.7349906476271258E-2</v>
      </c>
      <c r="E156" s="12" t="str">
        <f t="shared" si="7"/>
        <v>[-0.298, 0.405]</v>
      </c>
      <c r="F156" s="14">
        <f t="shared" si="8"/>
        <v>1.8882679513400058E-3</v>
      </c>
      <c r="G156" s="12">
        <f t="shared" si="9"/>
        <v>51</v>
      </c>
    </row>
    <row r="157" spans="3:7" x14ac:dyDescent="0.25">
      <c r="C157" s="13" t="str">
        <f t="shared" ref="C157:D160" si="12">C101</f>
        <v xml:space="preserve">Cooling degree days </v>
      </c>
      <c r="D157" s="14">
        <f t="shared" si="12"/>
        <v>-5.0399837781690241E-4</v>
      </c>
      <c r="E157" s="12" t="str">
        <f t="shared" si="7"/>
        <v>[-0.004, 0.003]</v>
      </c>
      <c r="F157" s="14">
        <f t="shared" si="8"/>
        <v>1.3687618024365023E-3</v>
      </c>
      <c r="G157" s="12">
        <f t="shared" si="9"/>
        <v>51</v>
      </c>
    </row>
    <row r="158" spans="3:7" x14ac:dyDescent="0.25">
      <c r="C158" s="13" t="str">
        <f t="shared" si="12"/>
        <v>Per capita personal income</v>
      </c>
      <c r="D158" s="14">
        <f t="shared" si="12"/>
        <v>-8.6474491695136879E-2</v>
      </c>
      <c r="E158" s="12" t="str">
        <f t="shared" si="7"/>
        <v>[-0.726, 0.536]</v>
      </c>
      <c r="F158" s="14">
        <f t="shared" si="8"/>
        <v>1.2823073769296922E-3</v>
      </c>
      <c r="G158" s="12">
        <f t="shared" si="9"/>
        <v>51</v>
      </c>
    </row>
    <row r="159" spans="3:7" x14ac:dyDescent="0.25">
      <c r="C159" s="13" t="str">
        <f>C103</f>
        <v>Prisoners per capita</v>
      </c>
      <c r="D159" s="14">
        <f t="shared" si="12"/>
        <v>-0.11290423314138037</v>
      </c>
      <c r="E159" s="12" t="str">
        <f t="shared" si="7"/>
        <v>[-2.366, 2.085]</v>
      </c>
      <c r="F159" s="14">
        <f t="shared" si="8"/>
        <v>1.5259417231316963E-4</v>
      </c>
      <c r="G159" s="12">
        <f t="shared" si="9"/>
        <v>50</v>
      </c>
    </row>
    <row r="160" spans="3:7" x14ac:dyDescent="0.25">
      <c r="C160" s="13" t="str">
        <f t="shared" si="12"/>
        <v>Credit card debt per capita</v>
      </c>
      <c r="D160" s="14">
        <f t="shared" si="12"/>
        <v>0.22823245681869431</v>
      </c>
      <c r="E160" s="12" t="str">
        <f t="shared" si="7"/>
        <v>[-6.869, 7.416]</v>
      </c>
      <c r="F160" s="14">
        <f t="shared" si="8"/>
        <v>6.3403061130840044E-5</v>
      </c>
      <c r="G160" s="12">
        <f t="shared" si="9"/>
        <v>51</v>
      </c>
    </row>
    <row r="161" spans="3:7" x14ac:dyDescent="0.25">
      <c r="C161" s="13"/>
      <c r="D161" s="12"/>
      <c r="E161" s="12"/>
      <c r="F161" s="12"/>
      <c r="G161" s="12"/>
    </row>
    <row r="162" spans="3:7" x14ac:dyDescent="0.25">
      <c r="C162" s="22" t="s">
        <v>21</v>
      </c>
      <c r="D162" s="21"/>
      <c r="E162" s="21"/>
      <c r="F162" s="21"/>
      <c r="G162" s="21"/>
    </row>
    <row r="163" spans="3:7" x14ac:dyDescent="0.25">
      <c r="C163" s="12"/>
      <c r="D163" s="12" t="s">
        <v>8</v>
      </c>
      <c r="E163" s="12" t="s">
        <v>17</v>
      </c>
      <c r="F163" s="12"/>
      <c r="G163" s="12"/>
    </row>
    <row r="164" spans="3:7" x14ac:dyDescent="0.25">
      <c r="C164" s="13" t="str">
        <f t="shared" ref="C164:C166" si="13">IF(ISBLANK(M4),"",M4)</f>
        <v>Manufacturing share of GSP</v>
      </c>
      <c r="D164" s="14">
        <f t="shared" ref="D164:D166" si="14">IF(C164="","",N4)</f>
        <v>0.36122146411012057</v>
      </c>
      <c r="E164" s="12" t="str">
        <f>IF(C164="","",CONCATENATE("[",TEXT(O4,"0.000"),", ",TEXT(P4,"0.000"),"]"))</f>
        <v>[-0.038, 0.761]</v>
      </c>
      <c r="F164" s="12"/>
      <c r="G164" s="12"/>
    </row>
    <row r="165" spans="3:7" x14ac:dyDescent="0.25">
      <c r="C165" s="13" t="str">
        <f t="shared" si="13"/>
        <v>Mining share of GSP</v>
      </c>
      <c r="D165" s="14">
        <f t="shared" si="14"/>
        <v>-1.1919905787298559</v>
      </c>
      <c r="E165" s="12" t="str">
        <f t="shared" ref="E165:E176" si="15">IF(C165="","",CONCATENATE("[",TEXT(O5,"0.000"),", ",TEXT(P5,"0.000"),"]"))</f>
        <v>[-1.784, -0.611]</v>
      </c>
      <c r="F165" s="12"/>
      <c r="G165" s="12"/>
    </row>
    <row r="166" spans="3:7" x14ac:dyDescent="0.25">
      <c r="C166" s="13" t="str">
        <f t="shared" si="13"/>
        <v>Govt share of GSP</v>
      </c>
      <c r="D166" s="14">
        <f t="shared" si="14"/>
        <v>0.39873805965854664</v>
      </c>
      <c r="E166" s="12" t="str">
        <f t="shared" si="15"/>
        <v>[-0.260, 1.076]</v>
      </c>
      <c r="F166" s="12"/>
      <c r="G166" s="12"/>
    </row>
    <row r="167" spans="3:7" x14ac:dyDescent="0.25">
      <c r="C167" s="13" t="str">
        <f>IF(ISBLANK(M7),"",M7)</f>
        <v>Herfindahl index(product)</v>
      </c>
      <c r="D167" s="14">
        <f>IF(C167="","",N7)</f>
        <v>-1.0370589630291279E-2</v>
      </c>
      <c r="E167" s="12" t="str">
        <f t="shared" si="15"/>
        <v>[-0.025, 0.004]</v>
      </c>
      <c r="F167" s="12"/>
      <c r="G167" s="12"/>
    </row>
    <row r="168" spans="3:7" x14ac:dyDescent="0.25">
      <c r="C168" s="13" t="str">
        <f t="shared" ref="C168:C176" si="16">IF(ISBLANK(M8),"",M8)</f>
        <v>Employment of foreign MNCs</v>
      </c>
      <c r="D168" s="14">
        <f t="shared" ref="D168:D176" si="17">IF(C168="","",N8)</f>
        <v>0.3324006243030645</v>
      </c>
      <c r="E168" s="12" t="str">
        <f t="shared" si="15"/>
        <v>[0.121, 0.549]</v>
      </c>
      <c r="F168" s="12"/>
      <c r="G168" s="12"/>
    </row>
    <row r="169" spans="3:7" x14ac:dyDescent="0.25">
      <c r="C169" s="13" t="str">
        <f t="shared" si="16"/>
        <v xml:space="preserve">Average precipitation </v>
      </c>
      <c r="D169" s="14">
        <f t="shared" si="17"/>
        <v>-7.9061975832414574E-2</v>
      </c>
      <c r="E169" s="12" t="str">
        <f t="shared" si="15"/>
        <v>[-2.770, 2.588]</v>
      </c>
      <c r="F169" s="12"/>
      <c r="G169" s="12"/>
    </row>
    <row r="170" spans="3:7" x14ac:dyDescent="0.25">
      <c r="C170" s="13" t="str">
        <f t="shared" si="16"/>
        <v/>
      </c>
      <c r="D170" s="14" t="str">
        <f t="shared" si="17"/>
        <v/>
      </c>
      <c r="E170" s="12" t="str">
        <f t="shared" si="15"/>
        <v/>
      </c>
      <c r="F170" s="12"/>
      <c r="G170" s="12"/>
    </row>
    <row r="171" spans="3:7" x14ac:dyDescent="0.25">
      <c r="C171" s="13" t="str">
        <f t="shared" si="16"/>
        <v/>
      </c>
      <c r="D171" s="14" t="str">
        <f t="shared" si="17"/>
        <v/>
      </c>
      <c r="E171" s="12" t="str">
        <f t="shared" si="15"/>
        <v/>
      </c>
      <c r="F171" s="12"/>
      <c r="G171" s="12"/>
    </row>
    <row r="172" spans="3:7" x14ac:dyDescent="0.25">
      <c r="C172" s="13" t="str">
        <f t="shared" si="16"/>
        <v/>
      </c>
      <c r="D172" s="14" t="str">
        <f t="shared" si="17"/>
        <v/>
      </c>
      <c r="E172" s="12" t="str">
        <f t="shared" si="15"/>
        <v/>
      </c>
      <c r="F172" s="12"/>
      <c r="G172" s="12"/>
    </row>
    <row r="173" spans="3:7" x14ac:dyDescent="0.25">
      <c r="C173" s="13" t="str">
        <f t="shared" si="16"/>
        <v/>
      </c>
      <c r="D173" s="14" t="str">
        <f t="shared" si="17"/>
        <v/>
      </c>
      <c r="E173" s="12" t="str">
        <f t="shared" si="15"/>
        <v/>
      </c>
      <c r="F173" s="12"/>
      <c r="G173" s="12"/>
    </row>
    <row r="174" spans="3:7" x14ac:dyDescent="0.25">
      <c r="C174" s="13" t="str">
        <f t="shared" si="16"/>
        <v/>
      </c>
      <c r="D174" s="14" t="str">
        <f t="shared" si="17"/>
        <v/>
      </c>
      <c r="E174" s="12" t="str">
        <f t="shared" si="15"/>
        <v/>
      </c>
      <c r="F174" s="12"/>
      <c r="G174" s="12"/>
    </row>
    <row r="175" spans="3:7" x14ac:dyDescent="0.25">
      <c r="C175" s="13" t="str">
        <f t="shared" si="16"/>
        <v/>
      </c>
      <c r="D175" s="14" t="str">
        <f t="shared" si="17"/>
        <v/>
      </c>
      <c r="E175" s="12" t="str">
        <f t="shared" si="15"/>
        <v/>
      </c>
      <c r="F175" s="12"/>
      <c r="G175" s="12"/>
    </row>
    <row r="176" spans="3:7" x14ac:dyDescent="0.25">
      <c r="C176" s="15" t="str">
        <f t="shared" si="16"/>
        <v/>
      </c>
      <c r="D176" s="20" t="str">
        <f t="shared" si="17"/>
        <v/>
      </c>
      <c r="E176" s="12" t="str">
        <f t="shared" si="15"/>
        <v/>
      </c>
      <c r="F176" s="16"/>
      <c r="G176" s="16"/>
    </row>
    <row r="177" spans="3:7" x14ac:dyDescent="0.25">
      <c r="C177" s="13" t="s">
        <v>22</v>
      </c>
      <c r="D177" s="14">
        <f>U4</f>
        <v>0.59235322010422931</v>
      </c>
      <c r="E177" s="12"/>
      <c r="F177" s="12"/>
      <c r="G177" s="12"/>
    </row>
    <row r="178" spans="3:7" x14ac:dyDescent="0.25">
      <c r="C178" s="13" t="s">
        <v>0</v>
      </c>
      <c r="D178" s="17">
        <f>T4</f>
        <v>48</v>
      </c>
      <c r="E178" s="12"/>
      <c r="F178" s="12"/>
      <c r="G178" s="12"/>
    </row>
  </sheetData>
  <mergeCells count="2">
    <mergeCell ref="C111:G111"/>
    <mergeCell ref="C162:G16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78"/>
  <sheetViews>
    <sheetView tabSelected="1" topLeftCell="A107" workbookViewId="0">
      <selection activeCell="G119" sqref="C119:G119"/>
    </sheetView>
  </sheetViews>
  <sheetFormatPr defaultRowHeight="15" x14ac:dyDescent="0.25"/>
  <cols>
    <col min="1" max="1" width="5.28515625" customWidth="1"/>
    <col min="2" max="2" width="7.42578125" customWidth="1"/>
    <col min="3" max="3" width="28.7109375" customWidth="1"/>
    <col min="4" max="4" width="11.28515625" customWidth="1"/>
    <col min="5" max="5" width="14.28515625" customWidth="1"/>
    <col min="13" max="13" width="27.7109375" customWidth="1"/>
    <col min="19" max="19" width="15.85546875" bestFit="1" customWidth="1"/>
  </cols>
  <sheetData>
    <row r="2" spans="1:21" x14ac:dyDescent="0.25">
      <c r="B2" t="s">
        <v>2</v>
      </c>
      <c r="M2" t="s">
        <v>5</v>
      </c>
    </row>
    <row r="3" spans="1:21" x14ac:dyDescent="0.25">
      <c r="D3" t="s">
        <v>1</v>
      </c>
      <c r="E3" t="s">
        <v>6</v>
      </c>
      <c r="F3" t="s">
        <v>7</v>
      </c>
      <c r="G3" t="s">
        <v>3</v>
      </c>
      <c r="H3" t="s">
        <v>4</v>
      </c>
      <c r="I3" t="s">
        <v>6</v>
      </c>
      <c r="J3" t="s">
        <v>7</v>
      </c>
      <c r="K3" t="s">
        <v>0</v>
      </c>
      <c r="N3" t="s">
        <v>8</v>
      </c>
      <c r="O3" t="s">
        <v>6</v>
      </c>
      <c r="P3" t="s">
        <v>7</v>
      </c>
      <c r="R3" t="s">
        <v>3</v>
      </c>
      <c r="S3" t="s">
        <v>9</v>
      </c>
      <c r="T3" t="s">
        <v>0</v>
      </c>
      <c r="U3" t="s">
        <v>10</v>
      </c>
    </row>
    <row r="4" spans="1:21" x14ac:dyDescent="0.25">
      <c r="A4">
        <f>_xlfn.RANK.EQ(G4,$G$4:$G$54,0)</f>
        <v>32</v>
      </c>
      <c r="B4" s="19">
        <f>IF(ABS(D4)&gt;10,1000,1)</f>
        <v>1</v>
      </c>
      <c r="C4" s="1" t="s">
        <v>40</v>
      </c>
      <c r="D4" s="3">
        <v>1.0281815663313192</v>
      </c>
      <c r="E4" s="4">
        <v>-0.6063099064213926</v>
      </c>
      <c r="F4" s="4">
        <v>2.656593457470513</v>
      </c>
      <c r="G4" s="2">
        <v>3.5883749686360655E-2</v>
      </c>
      <c r="H4" s="5">
        <v>49.790046922695844</v>
      </c>
      <c r="I4" s="5">
        <v>38.874514649585514</v>
      </c>
      <c r="J4" s="5">
        <v>60.74633170422895</v>
      </c>
      <c r="K4">
        <v>51</v>
      </c>
      <c r="M4" s="1" t="s">
        <v>23</v>
      </c>
      <c r="N4" s="7">
        <v>2.5873560068865409</v>
      </c>
      <c r="O4" s="8">
        <v>1.6576001160137885</v>
      </c>
      <c r="P4" s="8">
        <v>3.5342580487771622</v>
      </c>
      <c r="R4" s="6">
        <v>0.65961897223191945</v>
      </c>
      <c r="S4">
        <v>6</v>
      </c>
      <c r="T4">
        <v>51</v>
      </c>
      <c r="U4" s="9">
        <f>1-(1-R4)*(T4-1)/(T4-S4-1)</f>
        <v>0.61320337753627219</v>
      </c>
    </row>
    <row r="5" spans="1:21" x14ac:dyDescent="0.25">
      <c r="A5">
        <f t="shared" ref="A5:A51" si="0">_xlfn.RANK.EQ(G5,$G$4:$G$54,0)</f>
        <v>19</v>
      </c>
      <c r="B5" s="19">
        <f t="shared" ref="B5:B51" si="1">IF(ABS(D5)&gt;10,1000,1)</f>
        <v>1</v>
      </c>
      <c r="C5" t="s">
        <v>41</v>
      </c>
      <c r="D5" s="18">
        <v>0.40243964570001167</v>
      </c>
      <c r="E5" s="4">
        <v>-0.12902899286765229</v>
      </c>
      <c r="F5" s="4">
        <v>0.92543848864842226</v>
      </c>
      <c r="G5" s="2">
        <v>5.5880181469252888E-2</v>
      </c>
      <c r="H5" s="5">
        <v>48.530406634002397</v>
      </c>
      <c r="I5" s="5">
        <v>37.936665129790669</v>
      </c>
      <c r="J5" s="5">
        <v>59.29571032538464</v>
      </c>
      <c r="K5">
        <v>51</v>
      </c>
      <c r="M5" t="s">
        <v>43</v>
      </c>
      <c r="N5" s="8">
        <v>0.80242741902023229</v>
      </c>
      <c r="O5" s="8">
        <v>0.13882351201018439</v>
      </c>
      <c r="P5" s="8">
        <v>1.4688684362235702</v>
      </c>
    </row>
    <row r="6" spans="1:21" x14ac:dyDescent="0.25">
      <c r="A6">
        <f t="shared" si="0"/>
        <v>38</v>
      </c>
      <c r="B6" s="19">
        <f t="shared" si="1"/>
        <v>1</v>
      </c>
      <c r="C6" t="s">
        <v>42</v>
      </c>
      <c r="D6" s="18">
        <v>0.86693417669534145</v>
      </c>
      <c r="E6" s="4">
        <v>-2.0434922985844652</v>
      </c>
      <c r="F6" s="4">
        <v>3.8475769917697109</v>
      </c>
      <c r="G6" s="2">
        <v>8.0437969017298494E-3</v>
      </c>
      <c r="H6" s="5">
        <v>52.948072948356106</v>
      </c>
      <c r="I6" s="5">
        <v>40.485647661392363</v>
      </c>
      <c r="J6" s="5">
        <v>65.116915292678001</v>
      </c>
      <c r="K6">
        <v>50</v>
      </c>
      <c r="M6" t="s">
        <v>24</v>
      </c>
      <c r="N6" s="8">
        <v>-1.2645306193386296</v>
      </c>
      <c r="O6" s="8">
        <v>-1.9313355094538078</v>
      </c>
      <c r="P6" s="8">
        <v>-0.59661997275548062</v>
      </c>
    </row>
    <row r="7" spans="1:21" x14ac:dyDescent="0.25">
      <c r="A7">
        <f t="shared" si="0"/>
        <v>4</v>
      </c>
      <c r="B7" s="19">
        <f t="shared" si="1"/>
        <v>1</v>
      </c>
      <c r="C7" t="s">
        <v>23</v>
      </c>
      <c r="D7" s="18">
        <v>3.4703098567713209</v>
      </c>
      <c r="E7" s="4">
        <v>1.8530951046665884</v>
      </c>
      <c r="F7" s="4">
        <v>5.0821808712830912</v>
      </c>
      <c r="G7" s="2">
        <v>0.18336898935713797</v>
      </c>
      <c r="H7" s="5">
        <v>49.87753222940502</v>
      </c>
      <c r="I7" s="5">
        <v>46.716969223087531</v>
      </c>
      <c r="J7" s="5">
        <v>53.048573257350611</v>
      </c>
      <c r="K7">
        <v>51</v>
      </c>
      <c r="M7" t="s">
        <v>25</v>
      </c>
      <c r="N7" s="8">
        <v>-0.79386340842003977</v>
      </c>
      <c r="O7" s="8">
        <v>-1.4828460328730071</v>
      </c>
      <c r="P7" s="8">
        <v>-0.11617894509793342</v>
      </c>
    </row>
    <row r="8" spans="1:21" x14ac:dyDescent="0.25">
      <c r="A8">
        <f t="shared" si="0"/>
        <v>1</v>
      </c>
      <c r="B8" s="19">
        <f t="shared" si="1"/>
        <v>1</v>
      </c>
      <c r="C8" t="s">
        <v>43</v>
      </c>
      <c r="D8" s="18">
        <v>1.8362128963766513</v>
      </c>
      <c r="E8" s="4">
        <v>1.1240410334446422</v>
      </c>
      <c r="F8" s="4">
        <v>2.5446639775145607</v>
      </c>
      <c r="G8" s="2">
        <v>0.31200212683313722</v>
      </c>
      <c r="H8" s="5">
        <v>32.965099577577533</v>
      </c>
      <c r="I8" s="5">
        <v>23.81455093683293</v>
      </c>
      <c r="J8" s="5">
        <v>42.163706857365824</v>
      </c>
      <c r="K8">
        <v>51</v>
      </c>
      <c r="M8" t="s">
        <v>13</v>
      </c>
      <c r="N8" s="8">
        <v>9.5444979887404163E-2</v>
      </c>
      <c r="O8" s="8">
        <v>5.1433340018750523E-2</v>
      </c>
      <c r="P8" s="8">
        <v>0.14060153214020621</v>
      </c>
    </row>
    <row r="9" spans="1:21" x14ac:dyDescent="0.25">
      <c r="A9">
        <f t="shared" si="0"/>
        <v>2</v>
      </c>
      <c r="B9" s="19">
        <f t="shared" si="1"/>
        <v>1</v>
      </c>
      <c r="C9" t="s">
        <v>24</v>
      </c>
      <c r="D9" s="18">
        <v>-1.8969630528212837</v>
      </c>
      <c r="E9" s="4">
        <v>-2.46345368394066</v>
      </c>
      <c r="F9" s="4">
        <v>-1.3328084330356251</v>
      </c>
      <c r="G9" s="2">
        <v>0.29899437505639936</v>
      </c>
      <c r="H9" s="5">
        <v>61.902980875878391</v>
      </c>
      <c r="I9" s="5">
        <v>60.350305681820068</v>
      </c>
      <c r="J9" s="5">
        <v>63.462085276972687</v>
      </c>
      <c r="K9">
        <v>51</v>
      </c>
      <c r="N9" s="8">
        <v>46.055887093390247</v>
      </c>
      <c r="O9" s="8">
        <v>31.790600144890057</v>
      </c>
      <c r="P9" s="8">
        <v>60.362694274218882</v>
      </c>
    </row>
    <row r="10" spans="1:21" x14ac:dyDescent="0.25">
      <c r="A10">
        <f t="shared" si="0"/>
        <v>48</v>
      </c>
      <c r="B10" s="19">
        <f t="shared" si="1"/>
        <v>1</v>
      </c>
      <c r="C10" t="s">
        <v>44</v>
      </c>
      <c r="D10" s="18">
        <v>-0.16677116111337897</v>
      </c>
      <c r="E10" s="4">
        <v>-6.3885055212061364</v>
      </c>
      <c r="F10" s="4">
        <v>6.0828947669127764</v>
      </c>
      <c r="G10" s="2">
        <v>6.6228457990313849E-5</v>
      </c>
      <c r="H10" s="5">
        <v>57.43009479319123</v>
      </c>
      <c r="I10" s="5">
        <v>29.400465648463118</v>
      </c>
      <c r="J10" s="5">
        <v>85.334451403415869</v>
      </c>
      <c r="K10">
        <v>51</v>
      </c>
      <c r="N10" s="8"/>
      <c r="O10" s="8"/>
      <c r="P10" s="8"/>
    </row>
    <row r="11" spans="1:21" x14ac:dyDescent="0.25">
      <c r="A11">
        <f t="shared" si="0"/>
        <v>15</v>
      </c>
      <c r="B11" s="19">
        <f t="shared" si="1"/>
        <v>1</v>
      </c>
      <c r="C11" t="s">
        <v>45</v>
      </c>
      <c r="D11" s="18">
        <v>-2.6562408876517565</v>
      </c>
      <c r="E11" s="4">
        <v>-4.6130338467741989</v>
      </c>
      <c r="F11" s="4">
        <v>-0.70032196622498866</v>
      </c>
      <c r="G11" s="2">
        <v>6.2084545025155924E-2</v>
      </c>
      <c r="H11" s="5">
        <v>61.022166600270161</v>
      </c>
      <c r="I11" s="5">
        <v>57.826386839415832</v>
      </c>
      <c r="J11" s="5">
        <v>64.219374453029275</v>
      </c>
      <c r="K11">
        <v>51</v>
      </c>
      <c r="N11" s="8"/>
      <c r="O11" s="8"/>
      <c r="P11" s="8"/>
    </row>
    <row r="12" spans="1:21" x14ac:dyDescent="0.25">
      <c r="A12">
        <f t="shared" si="0"/>
        <v>3</v>
      </c>
      <c r="B12" s="19">
        <f t="shared" si="1"/>
        <v>1</v>
      </c>
      <c r="C12" t="s">
        <v>25</v>
      </c>
      <c r="D12" s="18">
        <v>-2.1338056692488632</v>
      </c>
      <c r="E12" s="4">
        <v>-2.7594165085161571</v>
      </c>
      <c r="F12" s="4">
        <v>-1.5266703272032325</v>
      </c>
      <c r="G12" s="2">
        <v>0.231071065504597</v>
      </c>
      <c r="H12" s="5">
        <v>86.925644978382664</v>
      </c>
      <c r="I12" s="5">
        <v>78.320406255591621</v>
      </c>
      <c r="J12" s="5">
        <v>95.792746342177225</v>
      </c>
      <c r="K12">
        <v>51</v>
      </c>
      <c r="N12" s="8"/>
      <c r="O12" s="8"/>
      <c r="P12" s="8"/>
    </row>
    <row r="13" spans="1:21" x14ac:dyDescent="0.25">
      <c r="A13">
        <f t="shared" si="0"/>
        <v>22</v>
      </c>
      <c r="B13" s="19">
        <f t="shared" si="1"/>
        <v>1</v>
      </c>
      <c r="C13" t="s">
        <v>26</v>
      </c>
      <c r="D13" s="18">
        <v>0.76240761861735418</v>
      </c>
      <c r="E13" s="4">
        <v>-0.18404789716717723</v>
      </c>
      <c r="F13" s="4">
        <v>1.7182171970733611</v>
      </c>
      <c r="G13" s="2">
        <v>4.571158938629627E-2</v>
      </c>
      <c r="H13" s="5">
        <v>42.403983761689574</v>
      </c>
      <c r="I13" s="5">
        <v>24.503863096829733</v>
      </c>
      <c r="J13" s="5">
        <v>60.128924292032934</v>
      </c>
      <c r="K13">
        <v>51</v>
      </c>
      <c r="N13" s="8"/>
      <c r="O13" s="8"/>
      <c r="P13" s="8"/>
    </row>
    <row r="14" spans="1:21" x14ac:dyDescent="0.25">
      <c r="A14">
        <f t="shared" si="0"/>
        <v>7</v>
      </c>
      <c r="B14" s="19">
        <f t="shared" si="1"/>
        <v>1</v>
      </c>
      <c r="C14" t="s">
        <v>27</v>
      </c>
      <c r="D14" s="18">
        <v>3.3037639706628013</v>
      </c>
      <c r="E14" s="4">
        <v>1.5915011485046839</v>
      </c>
      <c r="F14" s="4">
        <v>5.0190361257709171</v>
      </c>
      <c r="G14" s="2">
        <v>0.14534942367433945</v>
      </c>
      <c r="H14" s="5">
        <v>16.626323330019193</v>
      </c>
      <c r="I14" s="5">
        <v>-4.1701407703219324</v>
      </c>
      <c r="J14" s="5">
        <v>37.386301392576598</v>
      </c>
      <c r="K14">
        <v>51</v>
      </c>
      <c r="N14" s="8"/>
      <c r="O14" s="8"/>
      <c r="P14" s="8"/>
    </row>
    <row r="15" spans="1:21" x14ac:dyDescent="0.25">
      <c r="A15">
        <f t="shared" si="0"/>
        <v>20</v>
      </c>
      <c r="B15" s="19">
        <f t="shared" si="1"/>
        <v>1</v>
      </c>
      <c r="C15" t="s">
        <v>46</v>
      </c>
      <c r="D15" s="18">
        <v>2.6687281806910641</v>
      </c>
      <c r="E15" s="4">
        <v>0.35324818799818292</v>
      </c>
      <c r="F15" s="4">
        <v>4.9814057705378687</v>
      </c>
      <c r="G15" s="2">
        <v>5.544297725578351E-2</v>
      </c>
      <c r="H15" s="5">
        <v>46.458179417389474</v>
      </c>
      <c r="I15" s="5">
        <v>37.598266224066961</v>
      </c>
      <c r="J15" s="5">
        <v>55.32882867096437</v>
      </c>
      <c r="K15">
        <v>51</v>
      </c>
      <c r="N15" s="8"/>
      <c r="O15" s="8"/>
      <c r="P15" s="8"/>
    </row>
    <row r="16" spans="1:21" x14ac:dyDescent="0.25">
      <c r="A16">
        <f t="shared" si="0"/>
        <v>11</v>
      </c>
      <c r="B16" s="19">
        <f t="shared" si="1"/>
        <v>1</v>
      </c>
      <c r="C16" t="s">
        <v>28</v>
      </c>
      <c r="D16" s="18">
        <v>-3.7480359169882931</v>
      </c>
      <c r="E16" s="4">
        <v>-6.880957676721442</v>
      </c>
      <c r="F16" s="4">
        <v>-0.59970213967465191</v>
      </c>
      <c r="G16" s="2">
        <v>0.10476526550804166</v>
      </c>
      <c r="H16" s="5">
        <v>75.620587439660667</v>
      </c>
      <c r="I16" s="5">
        <v>59.712365523069096</v>
      </c>
      <c r="J16" s="5">
        <v>91.450933942400155</v>
      </c>
      <c r="K16">
        <v>51</v>
      </c>
      <c r="N16" s="8"/>
      <c r="O16" s="8"/>
      <c r="P16" s="8"/>
    </row>
    <row r="17" spans="1:16" x14ac:dyDescent="0.25">
      <c r="A17">
        <f t="shared" si="0"/>
        <v>16</v>
      </c>
      <c r="B17" s="19">
        <f t="shared" si="1"/>
        <v>1</v>
      </c>
      <c r="C17" t="s">
        <v>47</v>
      </c>
      <c r="D17" s="18">
        <v>-6.3155343681829471E-2</v>
      </c>
      <c r="E17" s="4">
        <v>-0.13501272514068607</v>
      </c>
      <c r="F17" s="4">
        <v>9.0709179212473644E-3</v>
      </c>
      <c r="G17" s="2">
        <v>6.0135522108423101E-2</v>
      </c>
      <c r="H17" s="5">
        <v>65.712775098617456</v>
      </c>
      <c r="I17" s="5">
        <v>56.41147712937321</v>
      </c>
      <c r="J17" s="5">
        <v>74.966568682889005</v>
      </c>
      <c r="K17">
        <v>50</v>
      </c>
      <c r="N17" s="8"/>
      <c r="O17" s="8"/>
      <c r="P17" s="8"/>
    </row>
    <row r="18" spans="1:16" x14ac:dyDescent="0.25">
      <c r="A18">
        <f t="shared" si="0"/>
        <v>6</v>
      </c>
      <c r="B18" s="19">
        <f t="shared" si="1"/>
        <v>1</v>
      </c>
      <c r="C18" t="s">
        <v>48</v>
      </c>
      <c r="D18" s="18">
        <v>-6.7150124640756828E-2</v>
      </c>
      <c r="E18" s="4">
        <v>-9.6656690285763638E-2</v>
      </c>
      <c r="F18" s="4">
        <v>-3.7496322512144367E-2</v>
      </c>
      <c r="G18" s="2">
        <v>0.16250128845493983</v>
      </c>
      <c r="H18" s="5">
        <v>68.290074819472153</v>
      </c>
      <c r="I18" s="5">
        <v>63.560293379958459</v>
      </c>
      <c r="J18" s="5">
        <v>72.996372039850741</v>
      </c>
      <c r="K18">
        <v>50</v>
      </c>
    </row>
    <row r="19" spans="1:16" x14ac:dyDescent="0.25">
      <c r="A19">
        <f t="shared" si="0"/>
        <v>31</v>
      </c>
      <c r="B19" s="19">
        <f t="shared" si="1"/>
        <v>1</v>
      </c>
      <c r="C19" t="s">
        <v>49</v>
      </c>
      <c r="D19" s="18">
        <v>1.2327732118378325</v>
      </c>
      <c r="E19" s="4">
        <v>-0.43463705890391147</v>
      </c>
      <c r="F19" s="4">
        <v>2.8679085570050846</v>
      </c>
      <c r="G19" s="2">
        <v>3.6403002036930587E-2</v>
      </c>
      <c r="H19" s="5">
        <v>37.859205298353764</v>
      </c>
      <c r="I19" s="5">
        <v>12.892708450723262</v>
      </c>
      <c r="J19" s="5">
        <v>63.318500390481049</v>
      </c>
      <c r="K19">
        <v>51</v>
      </c>
    </row>
    <row r="20" spans="1:16" x14ac:dyDescent="0.25">
      <c r="A20">
        <f t="shared" si="0"/>
        <v>40</v>
      </c>
      <c r="B20" s="19">
        <f t="shared" si="1"/>
        <v>1</v>
      </c>
      <c r="C20" t="s">
        <v>50</v>
      </c>
      <c r="D20" s="18">
        <v>-0.500846470241466</v>
      </c>
      <c r="E20" s="4">
        <v>-2.1898896453929462</v>
      </c>
      <c r="F20" s="4">
        <v>1.1953061765603052</v>
      </c>
      <c r="G20" s="2">
        <v>7.8627530004009571E-3</v>
      </c>
      <c r="H20" s="5">
        <v>61.352778074116792</v>
      </c>
      <c r="I20" s="5">
        <v>45.535289937419364</v>
      </c>
      <c r="J20" s="5">
        <v>77.103966763238731</v>
      </c>
      <c r="K20">
        <v>51</v>
      </c>
    </row>
    <row r="21" spans="1:16" x14ac:dyDescent="0.25">
      <c r="A21">
        <f t="shared" si="0"/>
        <v>27</v>
      </c>
      <c r="B21" s="19">
        <f t="shared" si="1"/>
        <v>1</v>
      </c>
      <c r="C21" t="s">
        <v>51</v>
      </c>
      <c r="D21" s="18">
        <v>2.3765115625759545</v>
      </c>
      <c r="E21" s="4">
        <v>0.28302409301712461</v>
      </c>
      <c r="F21" s="4">
        <v>4.3998878968410651</v>
      </c>
      <c r="G21" s="2">
        <v>4.2446288247624975E-2</v>
      </c>
      <c r="H21" s="5">
        <v>44.993979558212615</v>
      </c>
      <c r="I21" s="5">
        <v>35.042618005839103</v>
      </c>
      <c r="J21" s="5">
        <v>55.290161421242068</v>
      </c>
      <c r="K21">
        <v>51</v>
      </c>
    </row>
    <row r="22" spans="1:16" x14ac:dyDescent="0.25">
      <c r="A22">
        <f t="shared" si="0"/>
        <v>34</v>
      </c>
      <c r="B22" s="19">
        <f t="shared" si="1"/>
        <v>1</v>
      </c>
      <c r="C22" t="s">
        <v>52</v>
      </c>
      <c r="D22" s="18">
        <v>-0.40593352939051769</v>
      </c>
      <c r="E22" s="4">
        <v>-1.3587343301854737</v>
      </c>
      <c r="F22" s="4">
        <v>0.55518368570324761</v>
      </c>
      <c r="G22" s="2">
        <v>1.5243416960642353E-2</v>
      </c>
      <c r="H22" s="5">
        <v>68.288381890929969</v>
      </c>
      <c r="I22" s="5">
        <v>40.808589612858796</v>
      </c>
      <c r="J22" s="5">
        <v>95.530395328043298</v>
      </c>
      <c r="K22">
        <v>51</v>
      </c>
    </row>
    <row r="23" spans="1:16" x14ac:dyDescent="0.25">
      <c r="A23">
        <f t="shared" si="0"/>
        <v>26</v>
      </c>
      <c r="B23" s="19">
        <f t="shared" si="1"/>
        <v>1</v>
      </c>
      <c r="C23" t="s">
        <v>53</v>
      </c>
      <c r="D23" s="18">
        <v>5.4455666670452638</v>
      </c>
      <c r="E23" s="4">
        <v>0.35763268359485245</v>
      </c>
      <c r="F23" s="4">
        <v>10.285590262732075</v>
      </c>
      <c r="G23" s="2">
        <v>4.2751376954899611E-2</v>
      </c>
      <c r="H23" s="5">
        <v>51.586039987619138</v>
      </c>
      <c r="I23" s="5">
        <v>47.05663202386728</v>
      </c>
      <c r="J23" s="5">
        <v>56.347448325425766</v>
      </c>
      <c r="K23">
        <v>51</v>
      </c>
    </row>
    <row r="24" spans="1:16" x14ac:dyDescent="0.25">
      <c r="A24">
        <f t="shared" si="0"/>
        <v>8</v>
      </c>
      <c r="B24" s="19">
        <f t="shared" si="1"/>
        <v>1</v>
      </c>
      <c r="C24" t="s">
        <v>54</v>
      </c>
      <c r="D24" s="18">
        <v>-4.5407435986007295E-4</v>
      </c>
      <c r="E24" s="4">
        <v>-5.9248374174025037E-4</v>
      </c>
      <c r="F24" s="4">
        <v>-3.1492714152809166E-4</v>
      </c>
      <c r="G24" s="2">
        <v>0.14203895209108186</v>
      </c>
      <c r="H24" s="5">
        <v>75.64899348535215</v>
      </c>
      <c r="I24" s="5">
        <v>69.836759608088684</v>
      </c>
      <c r="J24" s="5">
        <v>81.430407644676137</v>
      </c>
      <c r="K24">
        <v>51</v>
      </c>
    </row>
    <row r="25" spans="1:16" x14ac:dyDescent="0.25">
      <c r="A25">
        <f t="shared" si="0"/>
        <v>12</v>
      </c>
      <c r="B25" s="19">
        <f t="shared" si="1"/>
        <v>1</v>
      </c>
      <c r="C25" t="s">
        <v>11</v>
      </c>
      <c r="D25" s="18">
        <v>1.1550451507455788</v>
      </c>
      <c r="E25" s="4">
        <v>0.42954677165847449</v>
      </c>
      <c r="F25" s="4">
        <v>1.9011653253824894</v>
      </c>
      <c r="G25" s="2">
        <v>0.10401317285766776</v>
      </c>
      <c r="H25" s="5">
        <v>53.116550321157149</v>
      </c>
      <c r="I25" s="5">
        <v>50.813306601667698</v>
      </c>
      <c r="J25" s="5">
        <v>55.356135366482214</v>
      </c>
      <c r="K25">
        <v>51</v>
      </c>
    </row>
    <row r="26" spans="1:16" x14ac:dyDescent="0.25">
      <c r="A26">
        <f t="shared" si="0"/>
        <v>9</v>
      </c>
      <c r="B26" s="19">
        <f t="shared" si="1"/>
        <v>1</v>
      </c>
      <c r="C26" t="s">
        <v>14</v>
      </c>
      <c r="D26" s="18">
        <v>7.9310613181213983</v>
      </c>
      <c r="E26" s="4">
        <v>3.3538834215038604</v>
      </c>
      <c r="F26" s="4">
        <v>12.330765510665485</v>
      </c>
      <c r="G26" s="2">
        <v>0.12061928536323452</v>
      </c>
      <c r="H26" s="5">
        <v>37.018229199885262</v>
      </c>
      <c r="I26" s="5">
        <v>26.109809669794643</v>
      </c>
      <c r="J26" s="5">
        <v>48.366668680151882</v>
      </c>
      <c r="K26">
        <v>51</v>
      </c>
    </row>
    <row r="27" spans="1:16" x14ac:dyDescent="0.25">
      <c r="A27">
        <f t="shared" si="0"/>
        <v>13</v>
      </c>
      <c r="B27" s="19">
        <f t="shared" si="1"/>
        <v>1</v>
      </c>
      <c r="C27" t="s">
        <v>55</v>
      </c>
      <c r="D27" s="18">
        <v>0.48634120978127615</v>
      </c>
      <c r="E27" s="4">
        <v>0.17088120955056871</v>
      </c>
      <c r="F27" s="4">
        <v>0.79967141439050682</v>
      </c>
      <c r="G27" s="2">
        <v>9.7677336402413384E-2</v>
      </c>
      <c r="H27" s="5">
        <v>36.789820315351029</v>
      </c>
      <c r="I27" s="5">
        <v>23.974000573883281</v>
      </c>
      <c r="J27" s="5">
        <v>49.692752873807024</v>
      </c>
      <c r="K27">
        <v>51</v>
      </c>
    </row>
    <row r="28" spans="1:16" x14ac:dyDescent="0.25">
      <c r="A28">
        <f t="shared" si="0"/>
        <v>42</v>
      </c>
      <c r="B28" s="19">
        <f t="shared" si="1"/>
        <v>1</v>
      </c>
      <c r="C28" t="s">
        <v>12</v>
      </c>
      <c r="D28" s="18">
        <v>-0.21187057392206707</v>
      </c>
      <c r="E28" s="4">
        <v>-1.2912175086700073</v>
      </c>
      <c r="F28" s="4">
        <v>0.85063834855725173</v>
      </c>
      <c r="G28" s="2">
        <v>1.8622495388125326E-3</v>
      </c>
      <c r="H28" s="5">
        <v>58.568192946024773</v>
      </c>
      <c r="I28" s="5">
        <v>49.109780185130433</v>
      </c>
      <c r="J28" s="5">
        <v>68.176497031820162</v>
      </c>
      <c r="K28">
        <v>51</v>
      </c>
    </row>
    <row r="29" spans="1:16" x14ac:dyDescent="0.25">
      <c r="A29">
        <f t="shared" si="0"/>
        <v>5</v>
      </c>
      <c r="B29" s="19">
        <f t="shared" si="1"/>
        <v>1</v>
      </c>
      <c r="C29" t="s">
        <v>13</v>
      </c>
      <c r="D29" s="18">
        <v>0.16017678079381895</v>
      </c>
      <c r="E29" s="4">
        <v>9.1248392575571449E-2</v>
      </c>
      <c r="F29" s="4">
        <v>0.23018795229505412</v>
      </c>
      <c r="G29" s="2">
        <v>0.16996819806695962</v>
      </c>
      <c r="H29" s="5">
        <v>40.033166366639435</v>
      </c>
      <c r="I29" s="5">
        <v>32.756122834716933</v>
      </c>
      <c r="J29" s="5">
        <v>47.197664130265522</v>
      </c>
      <c r="K29">
        <v>51</v>
      </c>
    </row>
    <row r="30" spans="1:16" x14ac:dyDescent="0.25">
      <c r="A30">
        <f t="shared" si="0"/>
        <v>39</v>
      </c>
      <c r="B30" s="19">
        <f t="shared" si="1"/>
        <v>1</v>
      </c>
      <c r="C30" t="s">
        <v>56</v>
      </c>
      <c r="D30" s="18">
        <v>0.49109368810727816</v>
      </c>
      <c r="E30" s="4">
        <v>-0.98774906928801642</v>
      </c>
      <c r="F30" s="4">
        <v>1.9533088120175839</v>
      </c>
      <c r="G30" s="2">
        <v>8.0201890169960821E-3</v>
      </c>
      <c r="H30" s="5">
        <v>49.063937461332301</v>
      </c>
      <c r="I30" s="5">
        <v>26.381024307383449</v>
      </c>
      <c r="J30" s="5">
        <v>72.004790203053332</v>
      </c>
      <c r="K30">
        <v>51</v>
      </c>
    </row>
    <row r="31" spans="1:16" x14ac:dyDescent="0.25">
      <c r="A31">
        <f t="shared" si="0"/>
        <v>18</v>
      </c>
      <c r="B31" s="19">
        <f t="shared" si="1"/>
        <v>1</v>
      </c>
      <c r="C31" t="s">
        <v>57</v>
      </c>
      <c r="D31" s="18">
        <v>0.52039280938436661</v>
      </c>
      <c r="E31" s="4">
        <v>-8.4196065895803612E-2</v>
      </c>
      <c r="F31" s="4">
        <v>1.1421410985899016</v>
      </c>
      <c r="G31" s="2">
        <v>5.6184983170850744E-2</v>
      </c>
      <c r="H31" s="5">
        <v>59.39413120173365</v>
      </c>
      <c r="I31" s="5">
        <v>59.025772833867627</v>
      </c>
      <c r="J31" s="5">
        <v>59.772944300021486</v>
      </c>
      <c r="K31">
        <v>48</v>
      </c>
    </row>
    <row r="32" spans="1:16" x14ac:dyDescent="0.25">
      <c r="A32">
        <f t="shared" si="0"/>
        <v>25</v>
      </c>
      <c r="B32" s="19">
        <f t="shared" si="1"/>
        <v>1</v>
      </c>
      <c r="C32" t="s">
        <v>58</v>
      </c>
      <c r="D32" s="18">
        <v>3.1609502730484356</v>
      </c>
      <c r="E32" s="4">
        <v>-1.1307643433109416</v>
      </c>
      <c r="F32" s="4">
        <v>7.2533652624397016</v>
      </c>
      <c r="G32" s="2">
        <v>4.386756300277006E-2</v>
      </c>
      <c r="H32" s="5">
        <v>57.38734556076291</v>
      </c>
      <c r="I32" s="5">
        <v>55.199693972996442</v>
      </c>
      <c r="J32" s="5">
        <v>59.681535255370534</v>
      </c>
      <c r="K32">
        <v>48</v>
      </c>
    </row>
    <row r="33" spans="1:11" x14ac:dyDescent="0.25">
      <c r="A33">
        <f t="shared" si="0"/>
        <v>24</v>
      </c>
      <c r="B33" s="19">
        <f t="shared" si="1"/>
        <v>1</v>
      </c>
      <c r="C33" t="s">
        <v>59</v>
      </c>
      <c r="D33" s="18">
        <v>-1.8338895267921505E-3</v>
      </c>
      <c r="E33" s="4">
        <v>-4.3917377290516087E-3</v>
      </c>
      <c r="F33" s="4">
        <v>8.4181727789207363E-4</v>
      </c>
      <c r="G33" s="2">
        <v>4.4205495117256022E-2</v>
      </c>
      <c r="H33" s="5">
        <v>58.145513916280649</v>
      </c>
      <c r="I33" s="5">
        <v>56.010386453127509</v>
      </c>
      <c r="J33" s="5">
        <v>60.186594027771285</v>
      </c>
      <c r="K33">
        <v>51</v>
      </c>
    </row>
    <row r="34" spans="1:11" x14ac:dyDescent="0.25">
      <c r="A34">
        <f t="shared" si="0"/>
        <v>47</v>
      </c>
      <c r="B34" s="19">
        <f t="shared" si="1"/>
        <v>1</v>
      </c>
      <c r="C34" t="s">
        <v>60</v>
      </c>
      <c r="D34" s="18">
        <v>-2.9320456443101677E-4</v>
      </c>
      <c r="E34" s="4">
        <v>-6.2152539883848822E-3</v>
      </c>
      <c r="F34" s="4">
        <v>5.7832357435545914E-3</v>
      </c>
      <c r="G34" s="2">
        <v>1.9993874264556677E-4</v>
      </c>
      <c r="H34" s="5">
        <v>56.642876909016302</v>
      </c>
      <c r="I34" s="5">
        <v>55.850067883840836</v>
      </c>
      <c r="J34" s="5">
        <v>57.45635487453702</v>
      </c>
      <c r="K34">
        <v>51</v>
      </c>
    </row>
    <row r="35" spans="1:11" x14ac:dyDescent="0.25">
      <c r="A35">
        <f t="shared" si="0"/>
        <v>43</v>
      </c>
      <c r="B35" s="19">
        <f t="shared" si="1"/>
        <v>1</v>
      </c>
      <c r="C35" t="s">
        <v>29</v>
      </c>
      <c r="D35" s="18">
        <v>-1.6728141550215865</v>
      </c>
      <c r="E35" s="4">
        <v>-12.610240857223271</v>
      </c>
      <c r="F35" s="4">
        <v>9.4864446741609356</v>
      </c>
      <c r="G35" s="2">
        <v>1.6380320492984657E-3</v>
      </c>
      <c r="H35" s="5">
        <v>61.913412871703592</v>
      </c>
      <c r="I35" s="5">
        <v>27.015784804890043</v>
      </c>
      <c r="J35" s="5">
        <v>96.117319681653498</v>
      </c>
      <c r="K35">
        <v>51</v>
      </c>
    </row>
    <row r="36" spans="1:11" x14ac:dyDescent="0.25">
      <c r="A36">
        <f t="shared" si="0"/>
        <v>36</v>
      </c>
      <c r="B36" s="19">
        <f t="shared" si="1"/>
        <v>1</v>
      </c>
      <c r="C36" t="s">
        <v>30</v>
      </c>
      <c r="D36" s="18">
        <v>-4.3118007376683591</v>
      </c>
      <c r="E36" s="4">
        <v>-15.982055640857702</v>
      </c>
      <c r="F36" s="4">
        <v>7.0180789374470489</v>
      </c>
      <c r="G36" s="2">
        <v>9.7669436915378549E-3</v>
      </c>
      <c r="H36" s="5">
        <v>69.199794217746742</v>
      </c>
      <c r="I36" s="5">
        <v>36.307820593866111</v>
      </c>
      <c r="J36" s="5">
        <v>103.07991717287047</v>
      </c>
      <c r="K36">
        <v>51</v>
      </c>
    </row>
    <row r="37" spans="1:11" x14ac:dyDescent="0.25">
      <c r="A37">
        <f t="shared" si="0"/>
        <v>45</v>
      </c>
      <c r="B37" s="19">
        <f t="shared" si="1"/>
        <v>1</v>
      </c>
      <c r="C37" t="s">
        <v>31</v>
      </c>
      <c r="D37" s="18">
        <v>5.1550416311969049E-2</v>
      </c>
      <c r="E37" s="4">
        <v>-0.5091556121239309</v>
      </c>
      <c r="F37" s="4">
        <v>0.61351172803880327</v>
      </c>
      <c r="G37" s="2">
        <v>6.5848888870667643E-4</v>
      </c>
      <c r="H37" s="5">
        <v>55.265820127563266</v>
      </c>
      <c r="I37" s="5">
        <v>39.826351804139975</v>
      </c>
      <c r="J37" s="5">
        <v>70.670800477877265</v>
      </c>
      <c r="K37">
        <v>51</v>
      </c>
    </row>
    <row r="38" spans="1:11" x14ac:dyDescent="0.25">
      <c r="A38">
        <f t="shared" si="0"/>
        <v>17</v>
      </c>
      <c r="B38" s="19">
        <f t="shared" si="1"/>
        <v>1</v>
      </c>
      <c r="C38" t="s">
        <v>32</v>
      </c>
      <c r="D38" s="18">
        <v>0.76722996841168367</v>
      </c>
      <c r="E38" s="4">
        <v>-7.2093723877074994E-2</v>
      </c>
      <c r="F38" s="4">
        <v>1.5999801215273188</v>
      </c>
      <c r="G38" s="2">
        <v>5.9811999272215366E-2</v>
      </c>
      <c r="H38" s="5">
        <v>5.0240843207157049</v>
      </c>
      <c r="I38" s="5">
        <v>-51.045473341591233</v>
      </c>
      <c r="J38" s="5">
        <v>61.536242242336826</v>
      </c>
      <c r="K38">
        <v>51</v>
      </c>
    </row>
    <row r="39" spans="1:11" x14ac:dyDescent="0.25">
      <c r="A39">
        <f t="shared" si="0"/>
        <v>23</v>
      </c>
      <c r="B39" s="19">
        <f t="shared" si="1"/>
        <v>1</v>
      </c>
      <c r="C39" t="s">
        <v>33</v>
      </c>
      <c r="D39" s="18">
        <v>-5.8917263971915233E-2</v>
      </c>
      <c r="E39" s="4">
        <v>-0.13524175860193</v>
      </c>
      <c r="F39" s="4">
        <v>2.1857912595270555E-2</v>
      </c>
      <c r="G39" s="2">
        <v>4.4965390686979911E-2</v>
      </c>
      <c r="H39" s="5">
        <v>66.585628191618753</v>
      </c>
      <c r="I39" s="5">
        <v>53.007997304800213</v>
      </c>
      <c r="J39" s="5">
        <v>79.415136708351554</v>
      </c>
      <c r="K39">
        <v>51</v>
      </c>
    </row>
    <row r="40" spans="1:11" x14ac:dyDescent="0.25">
      <c r="A40">
        <f t="shared" si="0"/>
        <v>30</v>
      </c>
      <c r="B40" s="19">
        <f t="shared" si="1"/>
        <v>1</v>
      </c>
      <c r="C40" t="s">
        <v>61</v>
      </c>
      <c r="D40" s="18">
        <v>-2.9132587714125666E-2</v>
      </c>
      <c r="E40" s="4">
        <v>-8.022493632532951E-2</v>
      </c>
      <c r="F40" s="4">
        <v>2.2439626743271684E-2</v>
      </c>
      <c r="G40" s="2">
        <v>3.6411803985544555E-2</v>
      </c>
      <c r="H40" s="5">
        <v>80.275526863591693</v>
      </c>
      <c r="I40" s="5">
        <v>38.50911169233909</v>
      </c>
      <c r="J40" s="5">
        <v>121.65331656336724</v>
      </c>
      <c r="K40">
        <v>51</v>
      </c>
    </row>
    <row r="41" spans="1:11" x14ac:dyDescent="0.25">
      <c r="A41">
        <f t="shared" si="0"/>
        <v>46</v>
      </c>
      <c r="B41" s="19">
        <f t="shared" si="1"/>
        <v>1</v>
      </c>
      <c r="C41" t="s">
        <v>62</v>
      </c>
      <c r="D41" s="18">
        <v>0.21477449396539788</v>
      </c>
      <c r="E41" s="4">
        <v>-3.3783905328546284</v>
      </c>
      <c r="F41" s="4">
        <v>3.8947537603568296</v>
      </c>
      <c r="G41" s="2">
        <v>3.8336794934723528E-4</v>
      </c>
      <c r="H41" s="5">
        <v>54.54371241702794</v>
      </c>
      <c r="I41" s="5">
        <v>17.903746303604937</v>
      </c>
      <c r="J41" s="5">
        <v>90.319306596318256</v>
      </c>
      <c r="K41">
        <v>51</v>
      </c>
    </row>
    <row r="42" spans="1:11" x14ac:dyDescent="0.25">
      <c r="A42">
        <f t="shared" si="0"/>
        <v>41</v>
      </c>
      <c r="B42" s="19">
        <f t="shared" si="1"/>
        <v>1</v>
      </c>
      <c r="C42" t="s">
        <v>34</v>
      </c>
      <c r="D42" s="18">
        <v>-0.4638472539728577</v>
      </c>
      <c r="E42" s="4">
        <v>-2.2766461101787705</v>
      </c>
      <c r="F42" s="4">
        <v>1.3694261268943855</v>
      </c>
      <c r="G42" s="2">
        <v>3.6107610064631812E-3</v>
      </c>
      <c r="H42" s="5">
        <v>58.88010145122557</v>
      </c>
      <c r="I42" s="5">
        <v>50.193009723107068</v>
      </c>
      <c r="J42" s="5">
        <v>67.470173239121948</v>
      </c>
      <c r="K42">
        <v>51</v>
      </c>
    </row>
    <row r="43" spans="1:11" x14ac:dyDescent="0.25">
      <c r="A43">
        <f t="shared" si="0"/>
        <v>37</v>
      </c>
      <c r="B43" s="19">
        <f t="shared" si="1"/>
        <v>1</v>
      </c>
      <c r="C43" t="s">
        <v>63</v>
      </c>
      <c r="D43" s="18">
        <v>-0.52567452013295757</v>
      </c>
      <c r="E43" s="4">
        <v>-1.9080130267142017</v>
      </c>
      <c r="F43" s="4">
        <v>0.86451675353009527</v>
      </c>
      <c r="G43" s="2">
        <v>8.5052577530340123E-3</v>
      </c>
      <c r="H43" s="5">
        <v>63.597893085146147</v>
      </c>
      <c r="I43" s="5">
        <v>45.30856394748745</v>
      </c>
      <c r="J43" s="5">
        <v>81.783911373052391</v>
      </c>
      <c r="K43">
        <v>51</v>
      </c>
    </row>
    <row r="44" spans="1:11" x14ac:dyDescent="0.25">
      <c r="A44">
        <f t="shared" si="0"/>
        <v>14</v>
      </c>
      <c r="B44" s="19">
        <f t="shared" si="1"/>
        <v>1</v>
      </c>
      <c r="C44" t="s">
        <v>64</v>
      </c>
      <c r="D44" s="18">
        <v>-4.2227138749771397E-3</v>
      </c>
      <c r="E44" s="4">
        <v>-5.1559804684915365E-3</v>
      </c>
      <c r="F44" s="4">
        <v>-3.2782072079555577E-3</v>
      </c>
      <c r="G44" s="2">
        <v>9.4762570437771809E-2</v>
      </c>
      <c r="H44" s="5">
        <v>58.25522594768335</v>
      </c>
      <c r="I44" s="5">
        <v>57.903366878886047</v>
      </c>
      <c r="J44" s="5">
        <v>58.60289772809454</v>
      </c>
      <c r="K44">
        <v>51</v>
      </c>
    </row>
    <row r="45" spans="1:11" x14ac:dyDescent="0.25">
      <c r="A45">
        <f t="shared" si="0"/>
        <v>44</v>
      </c>
      <c r="B45" s="19">
        <f t="shared" si="1"/>
        <v>1</v>
      </c>
      <c r="C45" t="s">
        <v>35</v>
      </c>
      <c r="D45" s="18">
        <v>-0.3869038227542268</v>
      </c>
      <c r="E45" s="4">
        <v>-4.3074816934586666</v>
      </c>
      <c r="F45" s="4">
        <v>3.5296815697913448</v>
      </c>
      <c r="G45" s="2">
        <v>7.9518580043325127E-4</v>
      </c>
      <c r="H45" s="5">
        <v>58.927455834294534</v>
      </c>
      <c r="I45" s="5">
        <v>45.28356062911493</v>
      </c>
      <c r="J45" s="5">
        <v>72.585259316237938</v>
      </c>
      <c r="K45">
        <v>50</v>
      </c>
    </row>
    <row r="46" spans="1:11" x14ac:dyDescent="0.25">
      <c r="A46">
        <f t="shared" si="0"/>
        <v>33</v>
      </c>
      <c r="B46" s="19">
        <f t="shared" si="1"/>
        <v>1</v>
      </c>
      <c r="C46" t="s">
        <v>36</v>
      </c>
      <c r="D46" s="18">
        <v>-0.56431891423957559</v>
      </c>
      <c r="E46" s="4">
        <v>-1.5225295080215777</v>
      </c>
      <c r="F46" s="4">
        <v>0.37048212381000184</v>
      </c>
      <c r="G46" s="2">
        <v>2.3569546240334582E-2</v>
      </c>
      <c r="H46" s="5">
        <v>75.42714397514672</v>
      </c>
      <c r="I46" s="5">
        <v>44.375802905957542</v>
      </c>
      <c r="J46" s="5">
        <v>107.25608163413253</v>
      </c>
      <c r="K46">
        <v>51</v>
      </c>
    </row>
    <row r="47" spans="1:11" x14ac:dyDescent="0.25">
      <c r="A47">
        <f t="shared" si="0"/>
        <v>21</v>
      </c>
      <c r="B47" s="19">
        <f t="shared" si="1"/>
        <v>1</v>
      </c>
      <c r="C47" t="s">
        <v>65</v>
      </c>
      <c r="D47" s="18">
        <v>3.404715480847615</v>
      </c>
      <c r="E47" s="4">
        <v>-0.55414477854642352</v>
      </c>
      <c r="F47" s="4">
        <v>7.4396373897779746</v>
      </c>
      <c r="G47" s="2">
        <v>5.0353243279774751E-2</v>
      </c>
      <c r="H47" s="5">
        <v>23.601780275450903</v>
      </c>
      <c r="I47" s="5">
        <v>-15.601679223948217</v>
      </c>
      <c r="J47" s="5">
        <v>62.066221805145318</v>
      </c>
      <c r="K47">
        <v>51</v>
      </c>
    </row>
    <row r="48" spans="1:11" x14ac:dyDescent="0.25">
      <c r="A48">
        <f t="shared" si="0"/>
        <v>35</v>
      </c>
      <c r="B48" s="19">
        <f t="shared" si="1"/>
        <v>1</v>
      </c>
      <c r="C48" t="s">
        <v>37</v>
      </c>
      <c r="D48" s="18">
        <v>2.2103230180145488</v>
      </c>
      <c r="E48" s="4">
        <v>-3.7989556165279663</v>
      </c>
      <c r="F48" s="4">
        <v>7.9484177204504221</v>
      </c>
      <c r="G48" s="2">
        <v>9.8666983091248994E-3</v>
      </c>
      <c r="H48" s="5">
        <v>48.891477541458542</v>
      </c>
      <c r="I48" s="5">
        <v>28.666606413606232</v>
      </c>
      <c r="J48" s="5">
        <v>70.07218163534273</v>
      </c>
      <c r="K48">
        <v>51</v>
      </c>
    </row>
    <row r="49" spans="1:14" x14ac:dyDescent="0.25">
      <c r="A49">
        <f t="shared" si="0"/>
        <v>28</v>
      </c>
      <c r="B49" s="19">
        <f t="shared" si="1"/>
        <v>1</v>
      </c>
      <c r="C49" t="s">
        <v>66</v>
      </c>
      <c r="D49" s="18">
        <v>5.8334607323128633</v>
      </c>
      <c r="E49" s="4">
        <v>-0.96427248662690335</v>
      </c>
      <c r="F49" s="4">
        <v>12.659320805680128</v>
      </c>
      <c r="G49" s="2">
        <v>4.0545764262154393E-2</v>
      </c>
      <c r="H49" s="5">
        <v>18.490192918116172</v>
      </c>
      <c r="I49" s="5">
        <v>-27.24921284751057</v>
      </c>
      <c r="J49" s="5">
        <v>64.041123444909644</v>
      </c>
      <c r="K49">
        <v>50</v>
      </c>
    </row>
    <row r="50" spans="1:14" x14ac:dyDescent="0.25">
      <c r="A50">
        <f t="shared" si="0"/>
        <v>29</v>
      </c>
      <c r="B50" s="19">
        <f t="shared" si="1"/>
        <v>1</v>
      </c>
      <c r="C50" t="s">
        <v>38</v>
      </c>
      <c r="D50" s="18">
        <v>0.21770089226392514</v>
      </c>
      <c r="E50" s="4">
        <v>-6.6218191808116458E-2</v>
      </c>
      <c r="F50" s="4">
        <v>0.50015454425747108</v>
      </c>
      <c r="G50" s="2">
        <v>3.9142754865053475E-2</v>
      </c>
      <c r="H50" s="5">
        <v>45.962584425639236</v>
      </c>
      <c r="I50" s="5">
        <v>32.054627522852961</v>
      </c>
      <c r="J50" s="5">
        <v>59.942698887897052</v>
      </c>
      <c r="K50">
        <v>51</v>
      </c>
    </row>
    <row r="51" spans="1:14" x14ac:dyDescent="0.25">
      <c r="A51">
        <f t="shared" si="0"/>
        <v>10</v>
      </c>
      <c r="B51" s="19">
        <f t="shared" si="1"/>
        <v>1</v>
      </c>
      <c r="C51" t="s">
        <v>39</v>
      </c>
      <c r="D51" s="18">
        <v>0.30809262471730581</v>
      </c>
      <c r="E51" s="4">
        <v>0.11198489010381935</v>
      </c>
      <c r="F51" s="4">
        <v>0.51182204623276906</v>
      </c>
      <c r="G51" s="2">
        <v>0.11809168185556884</v>
      </c>
      <c r="H51" s="5">
        <v>42.508950431782125</v>
      </c>
      <c r="I51" s="5">
        <v>33.136789848500811</v>
      </c>
      <c r="J51" s="5">
        <v>51.530490701956651</v>
      </c>
      <c r="K51">
        <v>51</v>
      </c>
    </row>
    <row r="55" spans="1:14" s="1" customFormat="1" x14ac:dyDescent="0.25">
      <c r="A55" s="1" t="s">
        <v>15</v>
      </c>
    </row>
    <row r="56" spans="1:14" x14ac:dyDescent="0.25">
      <c r="D56" t="str">
        <f>D3</f>
        <v>theta</v>
      </c>
      <c r="E56" t="str">
        <f t="shared" ref="E56:J56" si="2">E3</f>
        <v>[5% cv]</v>
      </c>
      <c r="F56" t="str">
        <f t="shared" si="2"/>
        <v>[95% cv]</v>
      </c>
      <c r="G56" t="str">
        <f t="shared" si="2"/>
        <v>Rsq</v>
      </c>
      <c r="H56" t="str">
        <f t="shared" si="2"/>
        <v>Const</v>
      </c>
      <c r="I56" t="str">
        <f t="shared" si="2"/>
        <v>[5% cv]</v>
      </c>
      <c r="J56" t="str">
        <f t="shared" si="2"/>
        <v>[95% cv]</v>
      </c>
      <c r="K56" t="str">
        <f>K3</f>
        <v>n</v>
      </c>
    </row>
    <row r="57" spans="1:14" x14ac:dyDescent="0.25">
      <c r="B57">
        <v>1</v>
      </c>
      <c r="C57" s="10" t="str">
        <f>VLOOKUP($B57,$A$4:$K$54,COLUMN(),0)</f>
        <v>Manufacturing share of GSP</v>
      </c>
      <c r="D57" s="18">
        <f t="shared" ref="D57:K72" si="3">VLOOKUP($B57,$A$4:$K$54,COLUMN(),0)</f>
        <v>1.8362128963766513</v>
      </c>
      <c r="E57" s="4">
        <f t="shared" si="3"/>
        <v>1.1240410334446422</v>
      </c>
      <c r="F57" s="4">
        <f t="shared" si="3"/>
        <v>2.5446639775145607</v>
      </c>
      <c r="G57" s="2">
        <f t="shared" si="3"/>
        <v>0.31200212683313722</v>
      </c>
      <c r="H57" s="5">
        <f t="shared" si="3"/>
        <v>32.965099577577533</v>
      </c>
      <c r="I57" s="5">
        <f t="shared" si="3"/>
        <v>23.81455093683293</v>
      </c>
      <c r="J57" s="5">
        <f t="shared" si="3"/>
        <v>42.163706857365824</v>
      </c>
      <c r="K57">
        <f t="shared" si="3"/>
        <v>51</v>
      </c>
      <c r="M57" s="5"/>
      <c r="N57" s="5"/>
    </row>
    <row r="58" spans="1:14" x14ac:dyDescent="0.25">
      <c r="B58">
        <v>2</v>
      </c>
      <c r="C58" s="10" t="str">
        <f t="shared" ref="C58:K99" si="4">VLOOKUP($B58,$A$4:$K$54,COLUMN(),0)</f>
        <v>Mining share of GSP</v>
      </c>
      <c r="D58" s="18">
        <f t="shared" si="3"/>
        <v>-1.8969630528212837</v>
      </c>
      <c r="E58" s="4">
        <f t="shared" si="3"/>
        <v>-2.46345368394066</v>
      </c>
      <c r="F58" s="4">
        <f t="shared" si="3"/>
        <v>-1.3328084330356251</v>
      </c>
      <c r="G58" s="2">
        <f t="shared" si="3"/>
        <v>0.29899437505639936</v>
      </c>
      <c r="H58" s="5">
        <f t="shared" si="3"/>
        <v>61.902980875878391</v>
      </c>
      <c r="I58" s="5">
        <f t="shared" si="3"/>
        <v>60.350305681820068</v>
      </c>
      <c r="J58" s="5">
        <f t="shared" si="3"/>
        <v>63.462085276972687</v>
      </c>
      <c r="K58">
        <f t="shared" si="3"/>
        <v>51</v>
      </c>
      <c r="M58" s="5"/>
      <c r="N58" s="5"/>
    </row>
    <row r="59" spans="1:14" x14ac:dyDescent="0.25">
      <c r="B59">
        <v>3</v>
      </c>
      <c r="C59" s="10" t="str">
        <f t="shared" si="4"/>
        <v>Govt share of GSP</v>
      </c>
      <c r="D59" s="18">
        <f t="shared" si="3"/>
        <v>-2.1338056692488632</v>
      </c>
      <c r="E59" s="4">
        <f t="shared" si="3"/>
        <v>-2.7594165085161571</v>
      </c>
      <c r="F59" s="4">
        <f t="shared" si="3"/>
        <v>-1.5266703272032325</v>
      </c>
      <c r="G59" s="2">
        <f t="shared" si="3"/>
        <v>0.231071065504597</v>
      </c>
      <c r="H59" s="5">
        <f t="shared" si="3"/>
        <v>86.925644978382664</v>
      </c>
      <c r="I59" s="5">
        <f t="shared" si="3"/>
        <v>78.320406255591621</v>
      </c>
      <c r="J59" s="5">
        <f t="shared" si="3"/>
        <v>95.792746342177225</v>
      </c>
      <c r="K59">
        <f t="shared" si="3"/>
        <v>51</v>
      </c>
      <c r="M59" s="5"/>
      <c r="N59" s="5"/>
    </row>
    <row r="60" spans="1:14" x14ac:dyDescent="0.25">
      <c r="B60">
        <v>4</v>
      </c>
      <c r="C60" s="10" t="str">
        <f t="shared" si="4"/>
        <v>GSP share of US GDP</v>
      </c>
      <c r="D60" s="18">
        <f t="shared" si="3"/>
        <v>3.4703098567713209</v>
      </c>
      <c r="E60" s="4">
        <f t="shared" si="3"/>
        <v>1.8530951046665884</v>
      </c>
      <c r="F60" s="4">
        <f t="shared" si="3"/>
        <v>5.0821808712830912</v>
      </c>
      <c r="G60" s="2">
        <f t="shared" si="3"/>
        <v>0.18336898935713797</v>
      </c>
      <c r="H60" s="5">
        <f t="shared" si="3"/>
        <v>49.87753222940502</v>
      </c>
      <c r="I60" s="5">
        <f t="shared" si="3"/>
        <v>46.716969223087531</v>
      </c>
      <c r="J60" s="5">
        <f t="shared" si="3"/>
        <v>53.048573257350611</v>
      </c>
      <c r="K60">
        <f t="shared" si="3"/>
        <v>51</v>
      </c>
      <c r="M60" s="5"/>
      <c r="N60" s="5"/>
    </row>
    <row r="61" spans="1:14" x14ac:dyDescent="0.25">
      <c r="B61">
        <v>5</v>
      </c>
      <c r="C61" s="10" t="str">
        <f t="shared" si="4"/>
        <v>NonBusiness bankruptcies</v>
      </c>
      <c r="D61" s="18">
        <f t="shared" si="3"/>
        <v>0.16017678079381895</v>
      </c>
      <c r="E61" s="4">
        <f t="shared" si="3"/>
        <v>9.1248392575571449E-2</v>
      </c>
      <c r="F61" s="4">
        <f t="shared" si="3"/>
        <v>0.23018795229505412</v>
      </c>
      <c r="G61" s="2">
        <f t="shared" si="3"/>
        <v>0.16996819806695962</v>
      </c>
      <c r="H61" s="5">
        <f t="shared" si="3"/>
        <v>40.033166366639435</v>
      </c>
      <c r="I61" s="5">
        <f t="shared" si="3"/>
        <v>32.756122834716933</v>
      </c>
      <c r="J61" s="5">
        <f t="shared" si="3"/>
        <v>47.197664130265522</v>
      </c>
      <c r="K61">
        <f t="shared" si="3"/>
        <v>51</v>
      </c>
      <c r="M61" s="5"/>
      <c r="N61" s="5"/>
    </row>
    <row r="62" spans="1:14" x14ac:dyDescent="0.25">
      <c r="B62">
        <v>6</v>
      </c>
      <c r="C62" s="10" t="str">
        <f t="shared" si="4"/>
        <v>Herfindahl index(product)</v>
      </c>
      <c r="D62" s="18">
        <f t="shared" si="3"/>
        <v>-6.7150124640756828E-2</v>
      </c>
      <c r="E62" s="4">
        <f t="shared" si="3"/>
        <v>-9.6656690285763638E-2</v>
      </c>
      <c r="F62" s="4">
        <f t="shared" si="3"/>
        <v>-3.7496322512144367E-2</v>
      </c>
      <c r="G62" s="2">
        <f t="shared" si="3"/>
        <v>0.16250128845493983</v>
      </c>
      <c r="H62" s="5">
        <f t="shared" si="3"/>
        <v>68.290074819472153</v>
      </c>
      <c r="I62" s="5">
        <f t="shared" si="3"/>
        <v>63.560293379958459</v>
      </c>
      <c r="J62" s="5">
        <f t="shared" si="3"/>
        <v>72.996372039850741</v>
      </c>
      <c r="K62">
        <f t="shared" si="3"/>
        <v>50</v>
      </c>
      <c r="M62" s="5"/>
      <c r="N62" s="5"/>
    </row>
    <row r="63" spans="1:14" x14ac:dyDescent="0.25">
      <c r="B63">
        <v>7</v>
      </c>
      <c r="C63" s="10" t="str">
        <f t="shared" si="4"/>
        <v>W&amp;R trade share  of GSP</v>
      </c>
      <c r="D63" s="18">
        <f t="shared" si="3"/>
        <v>3.3037639706628013</v>
      </c>
      <c r="E63" s="4">
        <f t="shared" si="3"/>
        <v>1.5915011485046839</v>
      </c>
      <c r="F63" s="4">
        <f t="shared" si="3"/>
        <v>5.0190361257709171</v>
      </c>
      <c r="G63" s="2">
        <f t="shared" si="3"/>
        <v>0.14534942367433945</v>
      </c>
      <c r="H63" s="5">
        <f t="shared" si="3"/>
        <v>16.626323330019193</v>
      </c>
      <c r="I63" s="5">
        <f t="shared" si="3"/>
        <v>-4.1701407703219324</v>
      </c>
      <c r="J63" s="5">
        <f t="shared" si="3"/>
        <v>37.386301392576598</v>
      </c>
      <c r="K63">
        <f t="shared" si="3"/>
        <v>51</v>
      </c>
      <c r="M63" s="5"/>
      <c r="N63" s="5"/>
    </row>
    <row r="64" spans="1:14" x14ac:dyDescent="0.25">
      <c r="B64">
        <v>8</v>
      </c>
      <c r="C64" s="10" t="str">
        <f t="shared" si="4"/>
        <v>Real GSP per capita</v>
      </c>
      <c r="D64" s="18">
        <f t="shared" si="3"/>
        <v>-4.5407435986007295E-4</v>
      </c>
      <c r="E64" s="4">
        <f t="shared" si="3"/>
        <v>-5.9248374174025037E-4</v>
      </c>
      <c r="F64" s="4">
        <f t="shared" si="3"/>
        <v>-3.1492714152809166E-4</v>
      </c>
      <c r="G64" s="2">
        <f t="shared" si="3"/>
        <v>0.14203895209108186</v>
      </c>
      <c r="H64" s="5">
        <f t="shared" si="3"/>
        <v>75.64899348535215</v>
      </c>
      <c r="I64" s="5">
        <f t="shared" si="3"/>
        <v>69.836759608088684</v>
      </c>
      <c r="J64" s="5">
        <f t="shared" si="3"/>
        <v>81.430407644676137</v>
      </c>
      <c r="K64">
        <f t="shared" si="3"/>
        <v>51</v>
      </c>
      <c r="M64" s="5"/>
      <c r="N64" s="5"/>
    </row>
    <row r="65" spans="2:14" x14ac:dyDescent="0.25">
      <c r="B65">
        <v>9</v>
      </c>
      <c r="C65" s="10" t="str">
        <f t="shared" si="4"/>
        <v>Building permits</v>
      </c>
      <c r="D65" s="18">
        <f t="shared" si="3"/>
        <v>7.9310613181213983</v>
      </c>
      <c r="E65" s="4">
        <f t="shared" si="3"/>
        <v>3.3538834215038604</v>
      </c>
      <c r="F65" s="4">
        <f t="shared" si="3"/>
        <v>12.330765510665485</v>
      </c>
      <c r="G65" s="2">
        <f t="shared" si="3"/>
        <v>0.12061928536323452</v>
      </c>
      <c r="H65" s="5">
        <f t="shared" si="3"/>
        <v>37.018229199885262</v>
      </c>
      <c r="I65" s="5">
        <f t="shared" si="3"/>
        <v>26.109809669794643</v>
      </c>
      <c r="J65" s="5">
        <f t="shared" si="3"/>
        <v>48.366668680151882</v>
      </c>
      <c r="K65">
        <f t="shared" si="3"/>
        <v>51</v>
      </c>
      <c r="M65" s="5"/>
      <c r="N65" s="5"/>
    </row>
    <row r="66" spans="2:14" x14ac:dyDescent="0.25">
      <c r="B66">
        <v>10</v>
      </c>
      <c r="C66" s="10" t="str">
        <f t="shared" si="4"/>
        <v xml:space="preserve">Interstate exports share of GSP </v>
      </c>
      <c r="D66" s="18">
        <f t="shared" si="3"/>
        <v>0.30809262471730581</v>
      </c>
      <c r="E66" s="4">
        <f t="shared" si="3"/>
        <v>0.11198489010381935</v>
      </c>
      <c r="F66" s="4">
        <f t="shared" si="3"/>
        <v>0.51182204623276906</v>
      </c>
      <c r="G66" s="2">
        <f t="shared" si="3"/>
        <v>0.11809168185556884</v>
      </c>
      <c r="H66" s="5">
        <f t="shared" si="3"/>
        <v>42.508950431782125</v>
      </c>
      <c r="I66" s="5">
        <f t="shared" si="3"/>
        <v>33.136789848500811</v>
      </c>
      <c r="J66" s="5">
        <f t="shared" si="3"/>
        <v>51.530490701956651</v>
      </c>
      <c r="K66">
        <f t="shared" si="3"/>
        <v>51</v>
      </c>
      <c r="M66" s="5"/>
      <c r="N66" s="5"/>
    </row>
    <row r="67" spans="2:14" x14ac:dyDescent="0.25">
      <c r="B67">
        <v>11</v>
      </c>
      <c r="C67" s="10" t="str">
        <f t="shared" si="4"/>
        <v>TPU share of GSP</v>
      </c>
      <c r="D67" s="18">
        <f t="shared" si="3"/>
        <v>-3.7480359169882931</v>
      </c>
      <c r="E67" s="4">
        <f t="shared" si="3"/>
        <v>-6.880957676721442</v>
      </c>
      <c r="F67" s="4">
        <f t="shared" si="3"/>
        <v>-0.59970213967465191</v>
      </c>
      <c r="G67" s="2">
        <f t="shared" si="3"/>
        <v>0.10476526550804166</v>
      </c>
      <c r="H67" s="5">
        <f t="shared" si="3"/>
        <v>75.620587439660667</v>
      </c>
      <c r="I67" s="5">
        <f t="shared" si="3"/>
        <v>59.712365523069096</v>
      </c>
      <c r="J67" s="5">
        <f t="shared" si="3"/>
        <v>91.450933942400155</v>
      </c>
      <c r="K67">
        <f t="shared" si="3"/>
        <v>51</v>
      </c>
      <c r="M67" s="5"/>
      <c r="N67" s="5"/>
    </row>
    <row r="68" spans="2:14" x14ac:dyDescent="0.25">
      <c r="B68">
        <v>12</v>
      </c>
      <c r="C68" s="10" t="str">
        <f t="shared" si="4"/>
        <v>Net migration</v>
      </c>
      <c r="D68" s="18">
        <f t="shared" si="3"/>
        <v>1.1550451507455788</v>
      </c>
      <c r="E68" s="4">
        <f t="shared" si="3"/>
        <v>0.42954677165847449</v>
      </c>
      <c r="F68" s="4">
        <f t="shared" si="3"/>
        <v>1.9011653253824894</v>
      </c>
      <c r="G68" s="2">
        <f t="shared" si="3"/>
        <v>0.10401317285766776</v>
      </c>
      <c r="H68" s="5">
        <f t="shared" si="3"/>
        <v>53.116550321157149</v>
      </c>
      <c r="I68" s="5">
        <f t="shared" si="3"/>
        <v>50.813306601667698</v>
      </c>
      <c r="J68" s="5">
        <f t="shared" si="3"/>
        <v>55.356135366482214</v>
      </c>
      <c r="K68">
        <f t="shared" si="3"/>
        <v>51</v>
      </c>
      <c r="M68" s="5"/>
      <c r="N68" s="5"/>
    </row>
    <row r="69" spans="2:14" x14ac:dyDescent="0.25">
      <c r="B69">
        <v>13</v>
      </c>
      <c r="C69" s="10" t="str">
        <f t="shared" si="4"/>
        <v>Employment of foreign MNCs</v>
      </c>
      <c r="D69" s="18">
        <f t="shared" si="3"/>
        <v>0.48634120978127615</v>
      </c>
      <c r="E69" s="4">
        <f t="shared" si="3"/>
        <v>0.17088120955056871</v>
      </c>
      <c r="F69" s="4">
        <f t="shared" si="3"/>
        <v>0.79967141439050682</v>
      </c>
      <c r="G69" s="2">
        <f t="shared" si="3"/>
        <v>9.7677336402413384E-2</v>
      </c>
      <c r="H69" s="5">
        <f t="shared" si="3"/>
        <v>36.789820315351029</v>
      </c>
      <c r="I69" s="5">
        <f t="shared" si="3"/>
        <v>23.974000573883281</v>
      </c>
      <c r="J69" s="5">
        <f t="shared" si="3"/>
        <v>49.692752873807024</v>
      </c>
      <c r="K69">
        <f t="shared" si="3"/>
        <v>51</v>
      </c>
    </row>
    <row r="70" spans="2:14" x14ac:dyDescent="0.25">
      <c r="B70">
        <v>14</v>
      </c>
      <c r="C70" s="10" t="str">
        <f t="shared" si="4"/>
        <v xml:space="preserve">Population density </v>
      </c>
      <c r="D70" s="18">
        <f t="shared" si="3"/>
        <v>-4.2227138749771397E-3</v>
      </c>
      <c r="E70" s="4">
        <f t="shared" si="3"/>
        <v>-5.1559804684915365E-3</v>
      </c>
      <c r="F70" s="4">
        <f t="shared" si="3"/>
        <v>-3.2782072079555577E-3</v>
      </c>
      <c r="G70" s="2">
        <f t="shared" si="3"/>
        <v>9.4762570437771809E-2</v>
      </c>
      <c r="H70" s="5">
        <f t="shared" si="3"/>
        <v>58.25522594768335</v>
      </c>
      <c r="I70" s="5">
        <f t="shared" si="3"/>
        <v>57.903366878886047</v>
      </c>
      <c r="J70" s="5">
        <f t="shared" si="3"/>
        <v>58.60289772809454</v>
      </c>
      <c r="K70">
        <f t="shared" si="3"/>
        <v>51</v>
      </c>
    </row>
    <row r="71" spans="2:14" x14ac:dyDescent="0.25">
      <c r="B71">
        <v>15</v>
      </c>
      <c r="C71" s="10" t="str">
        <f t="shared" si="4"/>
        <v>Agriculture share of GSP</v>
      </c>
      <c r="D71" s="18">
        <f t="shared" si="3"/>
        <v>-2.6562408876517565</v>
      </c>
      <c r="E71" s="4">
        <f t="shared" si="3"/>
        <v>-4.6130338467741989</v>
      </c>
      <c r="F71" s="4">
        <f t="shared" si="3"/>
        <v>-0.70032196622498866</v>
      </c>
      <c r="G71" s="2">
        <f t="shared" si="3"/>
        <v>6.2084545025155924E-2</v>
      </c>
      <c r="H71" s="5">
        <f t="shared" si="3"/>
        <v>61.022166600270161</v>
      </c>
      <c r="I71" s="5">
        <f t="shared" si="3"/>
        <v>57.826386839415832</v>
      </c>
      <c r="J71" s="5">
        <f t="shared" si="3"/>
        <v>64.219374453029275</v>
      </c>
      <c r="K71">
        <f t="shared" si="3"/>
        <v>51</v>
      </c>
    </row>
    <row r="72" spans="2:14" x14ac:dyDescent="0.25">
      <c r="B72">
        <v>16</v>
      </c>
      <c r="C72" s="10" t="str">
        <f t="shared" si="4"/>
        <v>Herfindahl index(destination)</v>
      </c>
      <c r="D72" s="18">
        <f t="shared" si="3"/>
        <v>-6.3155343681829471E-2</v>
      </c>
      <c r="E72" s="4">
        <f t="shared" si="3"/>
        <v>-0.13501272514068607</v>
      </c>
      <c r="F72" s="4">
        <f t="shared" si="3"/>
        <v>9.0709179212473644E-3</v>
      </c>
      <c r="G72" s="2">
        <f t="shared" si="3"/>
        <v>6.0135522108423101E-2</v>
      </c>
      <c r="H72" s="5">
        <f t="shared" si="3"/>
        <v>65.712775098617456</v>
      </c>
      <c r="I72" s="5">
        <f t="shared" si="3"/>
        <v>56.41147712937321</v>
      </c>
      <c r="J72" s="5">
        <f t="shared" si="3"/>
        <v>74.966568682889005</v>
      </c>
      <c r="K72">
        <f t="shared" si="3"/>
        <v>50</v>
      </c>
    </row>
    <row r="73" spans="2:14" x14ac:dyDescent="0.25">
      <c r="B73">
        <v>17</v>
      </c>
      <c r="C73" s="10" t="str">
        <f t="shared" si="4"/>
        <v xml:space="preserve">Homeownership rate </v>
      </c>
      <c r="D73" s="18">
        <f t="shared" si="4"/>
        <v>0.76722996841168367</v>
      </c>
      <c r="E73" s="4">
        <f t="shared" si="4"/>
        <v>-7.2093723877074994E-2</v>
      </c>
      <c r="F73" s="4">
        <f t="shared" si="4"/>
        <v>1.5999801215273188</v>
      </c>
      <c r="G73" s="2">
        <f t="shared" si="4"/>
        <v>5.9811999272215366E-2</v>
      </c>
      <c r="H73" s="5">
        <f t="shared" si="4"/>
        <v>5.0240843207157049</v>
      </c>
      <c r="I73" s="5">
        <f t="shared" si="4"/>
        <v>-51.045473341591233</v>
      </c>
      <c r="J73" s="5">
        <f t="shared" si="4"/>
        <v>61.536242242336826</v>
      </c>
      <c r="K73">
        <f t="shared" si="4"/>
        <v>51</v>
      </c>
    </row>
    <row r="74" spans="2:14" x14ac:dyDescent="0.25">
      <c r="B74">
        <v>18</v>
      </c>
      <c r="C74" s="10" t="str">
        <f t="shared" si="4"/>
        <v>Average temperature</v>
      </c>
      <c r="D74" s="18">
        <f t="shared" si="4"/>
        <v>0.52039280938436661</v>
      </c>
      <c r="E74" s="4">
        <f t="shared" si="4"/>
        <v>-8.4196065895803612E-2</v>
      </c>
      <c r="F74" s="4">
        <f t="shared" si="4"/>
        <v>1.1421410985899016</v>
      </c>
      <c r="G74" s="2">
        <f t="shared" si="4"/>
        <v>5.6184983170850744E-2</v>
      </c>
      <c r="H74" s="5">
        <f t="shared" si="4"/>
        <v>59.39413120173365</v>
      </c>
      <c r="I74" s="5">
        <f t="shared" si="4"/>
        <v>59.025772833867627</v>
      </c>
      <c r="J74" s="5">
        <f t="shared" si="4"/>
        <v>59.772944300021486</v>
      </c>
      <c r="K74">
        <f t="shared" si="4"/>
        <v>48</v>
      </c>
    </row>
    <row r="75" spans="2:14" x14ac:dyDescent="0.25">
      <c r="B75">
        <v>19</v>
      </c>
      <c r="C75" s="10" t="str">
        <f t="shared" si="4"/>
        <v>Imports share of GSP</v>
      </c>
      <c r="D75" s="18">
        <f t="shared" si="4"/>
        <v>0.40243964570001167</v>
      </c>
      <c r="E75" s="4">
        <f t="shared" si="4"/>
        <v>-0.12902899286765229</v>
      </c>
      <c r="F75" s="4">
        <f t="shared" si="4"/>
        <v>0.92543848864842226</v>
      </c>
      <c r="G75" s="2">
        <f t="shared" si="4"/>
        <v>5.5880181469252888E-2</v>
      </c>
      <c r="H75" s="5">
        <f t="shared" si="4"/>
        <v>48.530406634002397</v>
      </c>
      <c r="I75" s="5">
        <f t="shared" si="4"/>
        <v>37.936665129790669</v>
      </c>
      <c r="J75" s="5">
        <f t="shared" si="4"/>
        <v>59.29571032538464</v>
      </c>
      <c r="K75">
        <f t="shared" si="4"/>
        <v>51</v>
      </c>
    </row>
    <row r="76" spans="2:14" x14ac:dyDescent="0.25">
      <c r="B76">
        <v>20</v>
      </c>
      <c r="C76" s="10" t="str">
        <f t="shared" si="4"/>
        <v>Services share of GSP</v>
      </c>
      <c r="D76" s="18">
        <f t="shared" si="4"/>
        <v>2.6687281806910641</v>
      </c>
      <c r="E76" s="4">
        <f t="shared" si="4"/>
        <v>0.35324818799818292</v>
      </c>
      <c r="F76" s="4">
        <f t="shared" si="4"/>
        <v>4.9814057705378687</v>
      </c>
      <c r="G76" s="2">
        <f t="shared" si="4"/>
        <v>5.544297725578351E-2</v>
      </c>
      <c r="H76" s="5">
        <f t="shared" si="4"/>
        <v>46.458179417389474</v>
      </c>
      <c r="I76" s="5">
        <f t="shared" si="4"/>
        <v>37.598266224066961</v>
      </c>
      <c r="J76" s="5">
        <f t="shared" si="4"/>
        <v>55.32882867096437</v>
      </c>
      <c r="K76">
        <f t="shared" si="4"/>
        <v>51</v>
      </c>
    </row>
    <row r="77" spans="2:14" x14ac:dyDescent="0.25">
      <c r="B77">
        <v>21</v>
      </c>
      <c r="C77" s="10" t="str">
        <f t="shared" si="4"/>
        <v>State tax rates</v>
      </c>
      <c r="D77" s="18">
        <f t="shared" si="4"/>
        <v>3.404715480847615</v>
      </c>
      <c r="E77" s="4">
        <f t="shared" si="4"/>
        <v>-0.55414477854642352</v>
      </c>
      <c r="F77" s="4">
        <f t="shared" si="4"/>
        <v>7.4396373897779746</v>
      </c>
      <c r="G77" s="2">
        <f t="shared" si="4"/>
        <v>5.0353243279774751E-2</v>
      </c>
      <c r="H77" s="5">
        <f t="shared" si="4"/>
        <v>23.601780275450903</v>
      </c>
      <c r="I77" s="5">
        <f t="shared" si="4"/>
        <v>-15.601679223948217</v>
      </c>
      <c r="J77" s="5">
        <f t="shared" si="4"/>
        <v>62.066221805145318</v>
      </c>
      <c r="K77">
        <f t="shared" si="4"/>
        <v>51</v>
      </c>
    </row>
    <row r="78" spans="2:14" x14ac:dyDescent="0.25">
      <c r="B78">
        <v>22</v>
      </c>
      <c r="C78" s="10" t="str">
        <f t="shared" si="4"/>
        <v>FIRE share of GSP</v>
      </c>
      <c r="D78" s="18">
        <f t="shared" si="4"/>
        <v>0.76240761861735418</v>
      </c>
      <c r="E78" s="4">
        <f t="shared" si="4"/>
        <v>-0.18404789716717723</v>
      </c>
      <c r="F78" s="4">
        <f t="shared" si="4"/>
        <v>1.7182171970733611</v>
      </c>
      <c r="G78" s="2">
        <f t="shared" si="4"/>
        <v>4.571158938629627E-2</v>
      </c>
      <c r="H78" s="5">
        <f t="shared" si="4"/>
        <v>42.403983761689574</v>
      </c>
      <c r="I78" s="5">
        <f t="shared" si="4"/>
        <v>24.503863096829733</v>
      </c>
      <c r="J78" s="5">
        <f t="shared" si="4"/>
        <v>60.128924292032934</v>
      </c>
      <c r="K78">
        <f t="shared" si="4"/>
        <v>51</v>
      </c>
    </row>
    <row r="79" spans="2:14" x14ac:dyDescent="0.25">
      <c r="B79">
        <v>23</v>
      </c>
      <c r="C79" s="10" t="str">
        <f t="shared" si="4"/>
        <v>Median home values</v>
      </c>
      <c r="D79" s="18">
        <f t="shared" si="4"/>
        <v>-5.8917263971915233E-2</v>
      </c>
      <c r="E79" s="4">
        <f t="shared" si="4"/>
        <v>-0.13524175860193</v>
      </c>
      <c r="F79" s="4">
        <f t="shared" si="4"/>
        <v>2.1857912595270555E-2</v>
      </c>
      <c r="G79" s="2">
        <f t="shared" si="4"/>
        <v>4.4965390686979911E-2</v>
      </c>
      <c r="H79" s="5">
        <f t="shared" si="4"/>
        <v>66.585628191618753</v>
      </c>
      <c r="I79" s="5">
        <f t="shared" si="4"/>
        <v>53.007997304800213</v>
      </c>
      <c r="J79" s="5">
        <f t="shared" si="4"/>
        <v>79.415136708351554</v>
      </c>
      <c r="K79">
        <f t="shared" si="4"/>
        <v>51</v>
      </c>
    </row>
    <row r="80" spans="2:14" x14ac:dyDescent="0.25">
      <c r="B80">
        <v>24</v>
      </c>
      <c r="C80" s="10" t="str">
        <f t="shared" si="4"/>
        <v xml:space="preserve">Heating degree days </v>
      </c>
      <c r="D80" s="18">
        <f t="shared" si="4"/>
        <v>-1.8338895267921505E-3</v>
      </c>
      <c r="E80" s="4">
        <f t="shared" si="4"/>
        <v>-4.3917377290516087E-3</v>
      </c>
      <c r="F80" s="4">
        <f t="shared" si="4"/>
        <v>8.4181727789207363E-4</v>
      </c>
      <c r="G80" s="2">
        <f t="shared" si="4"/>
        <v>4.4205495117256022E-2</v>
      </c>
      <c r="H80" s="5">
        <f t="shared" si="4"/>
        <v>58.145513916280649</v>
      </c>
      <c r="I80" s="5">
        <f t="shared" si="4"/>
        <v>56.010386453127509</v>
      </c>
      <c r="J80" s="5">
        <f t="shared" si="4"/>
        <v>60.186594027771285</v>
      </c>
      <c r="K80">
        <f t="shared" si="4"/>
        <v>51</v>
      </c>
    </row>
    <row r="81" spans="2:11" x14ac:dyDescent="0.25">
      <c r="B81">
        <v>25</v>
      </c>
      <c r="C81" s="10" t="str">
        <f t="shared" si="4"/>
        <v xml:space="preserve">Average precipitation </v>
      </c>
      <c r="D81" s="18">
        <f t="shared" si="4"/>
        <v>3.1609502730484356</v>
      </c>
      <c r="E81" s="4">
        <f t="shared" si="4"/>
        <v>-1.1307643433109416</v>
      </c>
      <c r="F81" s="4">
        <f t="shared" si="4"/>
        <v>7.2533652624397016</v>
      </c>
      <c r="G81" s="2">
        <f t="shared" si="4"/>
        <v>4.386756300277006E-2</v>
      </c>
      <c r="H81" s="5">
        <f t="shared" si="4"/>
        <v>57.38734556076291</v>
      </c>
      <c r="I81" s="5">
        <f t="shared" si="4"/>
        <v>55.199693972996442</v>
      </c>
      <c r="J81" s="5">
        <f t="shared" si="4"/>
        <v>59.681535255370534</v>
      </c>
      <c r="K81">
        <f t="shared" si="4"/>
        <v>48</v>
      </c>
    </row>
    <row r="82" spans="2:11" x14ac:dyDescent="0.25">
      <c r="B82">
        <v>26</v>
      </c>
      <c r="C82" s="10" t="str">
        <f t="shared" si="4"/>
        <v>Population growth</v>
      </c>
      <c r="D82" s="18">
        <f t="shared" si="4"/>
        <v>5.4455666670452638</v>
      </c>
      <c r="E82" s="4">
        <f t="shared" si="4"/>
        <v>0.35763268359485245</v>
      </c>
      <c r="F82" s="4">
        <f t="shared" si="4"/>
        <v>10.285590262732075</v>
      </c>
      <c r="G82" s="2">
        <f t="shared" si="4"/>
        <v>4.2751376954899611E-2</v>
      </c>
      <c r="H82" s="5">
        <f t="shared" si="4"/>
        <v>51.586039987619138</v>
      </c>
      <c r="I82" s="5">
        <f t="shared" si="4"/>
        <v>47.05663202386728</v>
      </c>
      <c r="J82" s="5">
        <f t="shared" si="4"/>
        <v>56.347448325425766</v>
      </c>
      <c r="K82">
        <f t="shared" si="4"/>
        <v>51</v>
      </c>
    </row>
    <row r="83" spans="2:11" x14ac:dyDescent="0.25">
      <c r="B83">
        <v>27</v>
      </c>
      <c r="C83" s="10" t="str">
        <f t="shared" si="4"/>
        <v>Education(25+) no highsch</v>
      </c>
      <c r="D83" s="18">
        <f t="shared" si="4"/>
        <v>2.3765115625759545</v>
      </c>
      <c r="E83" s="4">
        <f t="shared" si="4"/>
        <v>0.28302409301712461</v>
      </c>
      <c r="F83" s="4">
        <f t="shared" si="4"/>
        <v>4.3998878968410651</v>
      </c>
      <c r="G83" s="2">
        <f t="shared" si="4"/>
        <v>4.2446288247624975E-2</v>
      </c>
      <c r="H83" s="5">
        <f t="shared" si="4"/>
        <v>44.993979558212615</v>
      </c>
      <c r="I83" s="5">
        <f t="shared" si="4"/>
        <v>35.042618005839103</v>
      </c>
      <c r="J83" s="5">
        <f t="shared" si="4"/>
        <v>55.290161421242068</v>
      </c>
      <c r="K83">
        <f t="shared" si="4"/>
        <v>51</v>
      </c>
    </row>
    <row r="84" spans="2:11" x14ac:dyDescent="0.25">
      <c r="B84">
        <v>28</v>
      </c>
      <c r="C84" s="10" t="str">
        <f t="shared" si="4"/>
        <v>Economic freedom index</v>
      </c>
      <c r="D84" s="18">
        <f t="shared" si="4"/>
        <v>5.8334607323128633</v>
      </c>
      <c r="E84" s="4">
        <f t="shared" si="4"/>
        <v>-0.96427248662690335</v>
      </c>
      <c r="F84" s="4">
        <f t="shared" si="4"/>
        <v>12.659320805680128</v>
      </c>
      <c r="G84" s="2">
        <f t="shared" si="4"/>
        <v>4.0545764262154393E-2</v>
      </c>
      <c r="H84" s="5">
        <f t="shared" si="4"/>
        <v>18.490192918116172</v>
      </c>
      <c r="I84" s="5">
        <f t="shared" si="4"/>
        <v>-27.24921284751057</v>
      </c>
      <c r="J84" s="5">
        <f t="shared" si="4"/>
        <v>64.041123444909644</v>
      </c>
      <c r="K84">
        <f t="shared" si="4"/>
        <v>50</v>
      </c>
    </row>
    <row r="85" spans="2:11" x14ac:dyDescent="0.25">
      <c r="B85">
        <v>29</v>
      </c>
      <c r="C85" s="10" t="str">
        <f t="shared" si="4"/>
        <v xml:space="preserve">Interstate imports share of GSP </v>
      </c>
      <c r="D85" s="18">
        <f t="shared" si="4"/>
        <v>0.21770089226392514</v>
      </c>
      <c r="E85" s="4">
        <f t="shared" si="4"/>
        <v>-6.6218191808116458E-2</v>
      </c>
      <c r="F85" s="4">
        <f t="shared" si="4"/>
        <v>0.50015454425747108</v>
      </c>
      <c r="G85" s="2">
        <f t="shared" si="4"/>
        <v>3.9142754865053475E-2</v>
      </c>
      <c r="H85" s="5">
        <f t="shared" si="4"/>
        <v>45.962584425639236</v>
      </c>
      <c r="I85" s="5">
        <f t="shared" si="4"/>
        <v>32.054627522852961</v>
      </c>
      <c r="J85" s="5">
        <f t="shared" si="4"/>
        <v>59.942698887897052</v>
      </c>
      <c r="K85">
        <f t="shared" si="4"/>
        <v>51</v>
      </c>
    </row>
    <row r="86" spans="2:11" x14ac:dyDescent="0.25">
      <c r="B86">
        <v>30</v>
      </c>
      <c r="C86" s="10" t="str">
        <f t="shared" si="4"/>
        <v xml:space="preserve">MVehicle registrations </v>
      </c>
      <c r="D86" s="18">
        <f t="shared" si="4"/>
        <v>-2.9132587714125666E-2</v>
      </c>
      <c r="E86" s="4">
        <f t="shared" si="4"/>
        <v>-8.022493632532951E-2</v>
      </c>
      <c r="F86" s="4">
        <f t="shared" si="4"/>
        <v>2.2439626743271684E-2</v>
      </c>
      <c r="G86" s="2">
        <f t="shared" si="4"/>
        <v>3.6411803985544555E-2</v>
      </c>
      <c r="H86" s="5">
        <f t="shared" si="4"/>
        <v>80.275526863591693</v>
      </c>
      <c r="I86" s="5">
        <f t="shared" si="4"/>
        <v>38.50911169233909</v>
      </c>
      <c r="J86" s="5">
        <f t="shared" si="4"/>
        <v>121.65331656336724</v>
      </c>
      <c r="K86">
        <f t="shared" si="4"/>
        <v>51</v>
      </c>
    </row>
    <row r="87" spans="2:11" x14ac:dyDescent="0.25">
      <c r="B87">
        <v>31</v>
      </c>
      <c r="C87" s="10" t="str">
        <f t="shared" si="4"/>
        <v>Education(18-24) no highsch</v>
      </c>
      <c r="D87" s="18">
        <f t="shared" si="4"/>
        <v>1.2327732118378325</v>
      </c>
      <c r="E87" s="4">
        <f t="shared" si="4"/>
        <v>-0.43463705890391147</v>
      </c>
      <c r="F87" s="4">
        <f t="shared" si="4"/>
        <v>2.8679085570050846</v>
      </c>
      <c r="G87" s="2">
        <f t="shared" si="4"/>
        <v>3.6403002036930587E-2</v>
      </c>
      <c r="H87" s="5">
        <f t="shared" si="4"/>
        <v>37.859205298353764</v>
      </c>
      <c r="I87" s="5">
        <f t="shared" si="4"/>
        <v>12.892708450723262</v>
      </c>
      <c r="J87" s="5">
        <f t="shared" si="4"/>
        <v>63.318500390481049</v>
      </c>
      <c r="K87">
        <f t="shared" si="4"/>
        <v>51</v>
      </c>
    </row>
    <row r="88" spans="2:11" x14ac:dyDescent="0.25">
      <c r="B88">
        <v>32</v>
      </c>
      <c r="C88" s="10" t="str">
        <f t="shared" si="4"/>
        <v>Exports share of GSP</v>
      </c>
      <c r="D88" s="18">
        <f t="shared" si="4"/>
        <v>1.0281815663313192</v>
      </c>
      <c r="E88" s="4">
        <f t="shared" si="4"/>
        <v>-0.6063099064213926</v>
      </c>
      <c r="F88" s="4">
        <f t="shared" si="4"/>
        <v>2.656593457470513</v>
      </c>
      <c r="G88" s="2">
        <f t="shared" si="4"/>
        <v>3.5883749686360655E-2</v>
      </c>
      <c r="H88" s="5">
        <f t="shared" si="4"/>
        <v>49.790046922695844</v>
      </c>
      <c r="I88" s="5">
        <f t="shared" si="4"/>
        <v>38.874514649585514</v>
      </c>
      <c r="J88" s="5">
        <f t="shared" si="4"/>
        <v>60.74633170422895</v>
      </c>
      <c r="K88">
        <f t="shared" si="4"/>
        <v>51</v>
      </c>
    </row>
    <row r="89" spans="2:11" x14ac:dyDescent="0.25">
      <c r="B89">
        <v>33</v>
      </c>
      <c r="C89" s="10" t="str">
        <f t="shared" si="4"/>
        <v>Per capita personal income</v>
      </c>
      <c r="D89" s="18">
        <f t="shared" si="4"/>
        <v>-0.56431891423957559</v>
      </c>
      <c r="E89" s="4">
        <f t="shared" si="4"/>
        <v>-1.5225295080215777</v>
      </c>
      <c r="F89" s="4">
        <f t="shared" si="4"/>
        <v>0.37048212381000184</v>
      </c>
      <c r="G89" s="2">
        <f t="shared" si="4"/>
        <v>2.3569546240334582E-2</v>
      </c>
      <c r="H89" s="5">
        <f t="shared" si="4"/>
        <v>75.42714397514672</v>
      </c>
      <c r="I89" s="5">
        <f t="shared" si="4"/>
        <v>44.375802905957542</v>
      </c>
      <c r="J89" s="5">
        <f t="shared" si="4"/>
        <v>107.25608163413253</v>
      </c>
      <c r="K89">
        <f t="shared" si="4"/>
        <v>51</v>
      </c>
    </row>
    <row r="90" spans="2:11" x14ac:dyDescent="0.25">
      <c r="B90">
        <v>34</v>
      </c>
      <c r="C90" s="10" t="str">
        <f t="shared" si="4"/>
        <v>Education(25+) college</v>
      </c>
      <c r="D90" s="18">
        <f t="shared" si="4"/>
        <v>-0.40593352939051769</v>
      </c>
      <c r="E90" s="4">
        <f t="shared" si="4"/>
        <v>-1.3587343301854737</v>
      </c>
      <c r="F90" s="4">
        <f t="shared" si="4"/>
        <v>0.55518368570324761</v>
      </c>
      <c r="G90" s="2">
        <f t="shared" si="4"/>
        <v>1.5243416960642353E-2</v>
      </c>
      <c r="H90" s="5">
        <f t="shared" si="4"/>
        <v>68.288381890929969</v>
      </c>
      <c r="I90" s="5">
        <f t="shared" si="4"/>
        <v>40.808589612858796</v>
      </c>
      <c r="J90" s="5">
        <f t="shared" si="4"/>
        <v>95.530395328043298</v>
      </c>
      <c r="K90">
        <f t="shared" si="4"/>
        <v>51</v>
      </c>
    </row>
    <row r="91" spans="2:11" x14ac:dyDescent="0.25">
      <c r="B91">
        <v>35</v>
      </c>
      <c r="C91" s="10" t="str">
        <f t="shared" si="4"/>
        <v>Taxes per capita</v>
      </c>
      <c r="D91" s="18">
        <f t="shared" si="4"/>
        <v>2.2103230180145488</v>
      </c>
      <c r="E91" s="4">
        <f t="shared" si="4"/>
        <v>-3.7989556165279663</v>
      </c>
      <c r="F91" s="4">
        <f t="shared" si="4"/>
        <v>7.9484177204504221</v>
      </c>
      <c r="G91" s="2">
        <f t="shared" si="4"/>
        <v>9.8666983091248994E-3</v>
      </c>
      <c r="H91" s="5">
        <f t="shared" si="4"/>
        <v>48.891477541458542</v>
      </c>
      <c r="I91" s="5">
        <f t="shared" si="4"/>
        <v>28.666606413606232</v>
      </c>
      <c r="J91" s="5">
        <f t="shared" si="4"/>
        <v>70.07218163534273</v>
      </c>
      <c r="K91">
        <f t="shared" si="4"/>
        <v>51</v>
      </c>
    </row>
    <row r="92" spans="2:11" x14ac:dyDescent="0.25">
      <c r="B92">
        <v>36</v>
      </c>
      <c r="C92" s="10" t="str">
        <f t="shared" si="4"/>
        <v>Credit card debt per capita</v>
      </c>
      <c r="D92" s="18">
        <f t="shared" si="4"/>
        <v>-4.3118007376683591</v>
      </c>
      <c r="E92" s="4">
        <f t="shared" si="4"/>
        <v>-15.982055640857702</v>
      </c>
      <c r="F92" s="4">
        <f t="shared" si="4"/>
        <v>7.0180789374470489</v>
      </c>
      <c r="G92" s="2">
        <f t="shared" si="4"/>
        <v>9.7669436915378549E-3</v>
      </c>
      <c r="H92" s="5">
        <f t="shared" si="4"/>
        <v>69.199794217746742</v>
      </c>
      <c r="I92" s="5">
        <f t="shared" si="4"/>
        <v>36.307820593866111</v>
      </c>
      <c r="J92" s="5">
        <f t="shared" si="4"/>
        <v>103.07991717287047</v>
      </c>
      <c r="K92">
        <f t="shared" si="4"/>
        <v>51</v>
      </c>
    </row>
    <row r="93" spans="2:11" x14ac:dyDescent="0.25">
      <c r="B93">
        <v>37</v>
      </c>
      <c r="C93" s="10" t="str">
        <f t="shared" si="4"/>
        <v>Poverty rates</v>
      </c>
      <c r="D93" s="18">
        <f t="shared" si="4"/>
        <v>-0.52567452013295757</v>
      </c>
      <c r="E93" s="4">
        <f t="shared" si="4"/>
        <v>-1.9080130267142017</v>
      </c>
      <c r="F93" s="4">
        <f t="shared" si="4"/>
        <v>0.86451675353009527</v>
      </c>
      <c r="G93" s="2">
        <f t="shared" si="4"/>
        <v>8.5052577530340123E-3</v>
      </c>
      <c r="H93" s="5">
        <f t="shared" si="4"/>
        <v>63.597893085146147</v>
      </c>
      <c r="I93" s="5">
        <f t="shared" si="4"/>
        <v>45.30856394748745</v>
      </c>
      <c r="J93" s="5">
        <f t="shared" si="4"/>
        <v>81.783911373052391</v>
      </c>
      <c r="K93">
        <f t="shared" si="4"/>
        <v>51</v>
      </c>
    </row>
    <row r="94" spans="2:11" x14ac:dyDescent="0.25">
      <c r="B94">
        <v>38</v>
      </c>
      <c r="C94" s="10" t="str">
        <f t="shared" si="4"/>
        <v>Employment tied to exports</v>
      </c>
      <c r="D94" s="18">
        <f t="shared" si="4"/>
        <v>0.86693417669534145</v>
      </c>
      <c r="E94" s="4">
        <f t="shared" si="4"/>
        <v>-2.0434922985844652</v>
      </c>
      <c r="F94" s="4">
        <f t="shared" si="4"/>
        <v>3.8475769917697109</v>
      </c>
      <c r="G94" s="2">
        <f t="shared" si="4"/>
        <v>8.0437969017298494E-3</v>
      </c>
      <c r="H94" s="5">
        <f t="shared" si="4"/>
        <v>52.948072948356106</v>
      </c>
      <c r="I94" s="5">
        <f t="shared" si="4"/>
        <v>40.485647661392363</v>
      </c>
      <c r="J94" s="5">
        <f t="shared" si="4"/>
        <v>65.116915292678001</v>
      </c>
      <c r="K94">
        <f t="shared" si="4"/>
        <v>50</v>
      </c>
    </row>
    <row r="95" spans="2:11" x14ac:dyDescent="0.25">
      <c r="B95">
        <v>39</v>
      </c>
      <c r="C95" s="10" t="str">
        <f t="shared" si="4"/>
        <v>Government debt share of GSP</v>
      </c>
      <c r="D95" s="18">
        <f t="shared" si="4"/>
        <v>0.49109368810727816</v>
      </c>
      <c r="E95" s="4">
        <f t="shared" si="4"/>
        <v>-0.98774906928801642</v>
      </c>
      <c r="F95" s="4">
        <f t="shared" si="4"/>
        <v>1.9533088120175839</v>
      </c>
      <c r="G95" s="2">
        <f t="shared" si="4"/>
        <v>8.0201890169960821E-3</v>
      </c>
      <c r="H95" s="5">
        <f t="shared" si="4"/>
        <v>49.063937461332301</v>
      </c>
      <c r="I95" s="5">
        <f t="shared" si="4"/>
        <v>26.381024307383449</v>
      </c>
      <c r="J95" s="5">
        <f t="shared" si="4"/>
        <v>72.004790203053332</v>
      </c>
      <c r="K95">
        <f t="shared" si="4"/>
        <v>51</v>
      </c>
    </row>
    <row r="96" spans="2:11" x14ac:dyDescent="0.25">
      <c r="B96">
        <v>40</v>
      </c>
      <c r="C96" s="10" t="str">
        <f t="shared" si="4"/>
        <v>Education(18-24) college</v>
      </c>
      <c r="D96" s="18">
        <f t="shared" si="4"/>
        <v>-0.500846470241466</v>
      </c>
      <c r="E96" s="4">
        <f t="shared" si="4"/>
        <v>-2.1898896453929462</v>
      </c>
      <c r="F96" s="4">
        <f t="shared" si="4"/>
        <v>1.1953061765603052</v>
      </c>
      <c r="G96" s="2">
        <f t="shared" si="4"/>
        <v>7.8627530004009571E-3</v>
      </c>
      <c r="H96" s="5">
        <f t="shared" si="4"/>
        <v>61.352778074116792</v>
      </c>
      <c r="I96" s="5">
        <f t="shared" si="4"/>
        <v>45.535289937419364</v>
      </c>
      <c r="J96" s="5">
        <f t="shared" si="4"/>
        <v>77.103966763238731</v>
      </c>
      <c r="K96">
        <f t="shared" si="4"/>
        <v>51</v>
      </c>
    </row>
    <row r="97" spans="1:11" x14ac:dyDescent="0.25">
      <c r="B97">
        <v>41</v>
      </c>
      <c r="C97" s="10" t="str">
        <f t="shared" si="4"/>
        <v>Rate of natural increase</v>
      </c>
      <c r="D97" s="18">
        <f t="shared" si="4"/>
        <v>-0.4638472539728577</v>
      </c>
      <c r="E97" s="4">
        <f t="shared" si="4"/>
        <v>-2.2766461101787705</v>
      </c>
      <c r="F97" s="4">
        <f t="shared" si="4"/>
        <v>1.3694261268943855</v>
      </c>
      <c r="G97" s="2">
        <f t="shared" si="4"/>
        <v>3.6107610064631812E-3</v>
      </c>
      <c r="H97" s="5">
        <f t="shared" si="4"/>
        <v>58.88010145122557</v>
      </c>
      <c r="I97" s="5">
        <f t="shared" si="4"/>
        <v>50.193009723107068</v>
      </c>
      <c r="J97" s="5">
        <f t="shared" si="4"/>
        <v>67.470173239121948</v>
      </c>
      <c r="K97">
        <f t="shared" si="4"/>
        <v>51</v>
      </c>
    </row>
    <row r="98" spans="1:11" x14ac:dyDescent="0.25">
      <c r="B98">
        <v>42</v>
      </c>
      <c r="C98" s="10" t="str">
        <f t="shared" si="4"/>
        <v>Business bankruptcies</v>
      </c>
      <c r="D98" s="18">
        <f t="shared" si="4"/>
        <v>-0.21187057392206707</v>
      </c>
      <c r="E98" s="4">
        <f t="shared" si="4"/>
        <v>-1.2912175086700073</v>
      </c>
      <c r="F98" s="4">
        <f t="shared" si="4"/>
        <v>0.85063834855725173</v>
      </c>
      <c r="G98" s="2">
        <f t="shared" si="4"/>
        <v>1.8622495388125326E-3</v>
      </c>
      <c r="H98" s="5">
        <f t="shared" si="4"/>
        <v>58.568192946024773</v>
      </c>
      <c r="I98" s="5">
        <f t="shared" si="4"/>
        <v>49.109780185130433</v>
      </c>
      <c r="J98" s="5">
        <f t="shared" si="4"/>
        <v>68.176497031820162</v>
      </c>
      <c r="K98">
        <f t="shared" si="4"/>
        <v>51</v>
      </c>
    </row>
    <row r="99" spans="1:11" x14ac:dyDescent="0.25">
      <c r="B99">
        <v>43</v>
      </c>
      <c r="C99" s="10" t="str">
        <f t="shared" si="4"/>
        <v>Auto debt per capita</v>
      </c>
      <c r="D99" s="18">
        <f t="shared" si="4"/>
        <v>-1.6728141550215865</v>
      </c>
      <c r="E99" s="4">
        <f t="shared" si="4"/>
        <v>-12.610240857223271</v>
      </c>
      <c r="F99" s="4">
        <f t="shared" si="4"/>
        <v>9.4864446741609356</v>
      </c>
      <c r="G99" s="2">
        <f t="shared" si="4"/>
        <v>1.6380320492984657E-3</v>
      </c>
      <c r="H99" s="5">
        <f t="shared" si="4"/>
        <v>61.913412871703592</v>
      </c>
      <c r="I99" s="5">
        <f t="shared" ref="D99:K104" si="5">VLOOKUP($B99,$A$4:$K$54,COLUMN(),0)</f>
        <v>27.015784804890043</v>
      </c>
      <c r="J99" s="5">
        <f t="shared" si="5"/>
        <v>96.117319681653498</v>
      </c>
      <c r="K99">
        <f t="shared" si="5"/>
        <v>51</v>
      </c>
    </row>
    <row r="100" spans="1:11" x14ac:dyDescent="0.25">
      <c r="B100">
        <v>44</v>
      </c>
      <c r="C100" s="10" t="str">
        <f t="shared" ref="C100:C104" si="6">VLOOKUP($B100,$A$4:$K$54,COLUMN(),0)</f>
        <v>Prisoners per capita</v>
      </c>
      <c r="D100" s="18">
        <f t="shared" si="5"/>
        <v>-0.3869038227542268</v>
      </c>
      <c r="E100" s="4">
        <f t="shared" si="5"/>
        <v>-4.3074816934586666</v>
      </c>
      <c r="F100" s="4">
        <f t="shared" si="5"/>
        <v>3.5296815697913448</v>
      </c>
      <c r="G100" s="2">
        <f t="shared" si="5"/>
        <v>7.9518580043325127E-4</v>
      </c>
      <c r="H100" s="5">
        <f t="shared" si="5"/>
        <v>58.927455834294534</v>
      </c>
      <c r="I100" s="5">
        <f t="shared" si="5"/>
        <v>45.28356062911493</v>
      </c>
      <c r="J100" s="5">
        <f t="shared" si="5"/>
        <v>72.585259316237938</v>
      </c>
      <c r="K100">
        <f t="shared" si="5"/>
        <v>50</v>
      </c>
    </row>
    <row r="101" spans="1:11" x14ac:dyDescent="0.25">
      <c r="B101">
        <v>45</v>
      </c>
      <c r="C101" s="10" t="str">
        <f t="shared" si="6"/>
        <v>Mortgage debt per capita</v>
      </c>
      <c r="D101" s="18">
        <f t="shared" si="5"/>
        <v>5.1550416311969049E-2</v>
      </c>
      <c r="E101" s="4">
        <f t="shared" si="5"/>
        <v>-0.5091556121239309</v>
      </c>
      <c r="F101" s="4">
        <f t="shared" si="5"/>
        <v>0.61351172803880327</v>
      </c>
      <c r="G101" s="2">
        <f t="shared" si="5"/>
        <v>6.5848888870667643E-4</v>
      </c>
      <c r="H101" s="5">
        <f t="shared" si="5"/>
        <v>55.265820127563266</v>
      </c>
      <c r="I101" s="5">
        <f t="shared" si="5"/>
        <v>39.826351804139975</v>
      </c>
      <c r="J101" s="5">
        <f t="shared" si="5"/>
        <v>70.670800477877265</v>
      </c>
      <c r="K101">
        <f t="shared" si="5"/>
        <v>51</v>
      </c>
    </row>
    <row r="102" spans="1:11" x14ac:dyDescent="0.25">
      <c r="B102">
        <v>46</v>
      </c>
      <c r="C102" s="10" t="str">
        <f t="shared" si="6"/>
        <v>MVehicle miles traveled per capita</v>
      </c>
      <c r="D102" s="18">
        <f t="shared" si="5"/>
        <v>0.21477449396539788</v>
      </c>
      <c r="E102" s="4">
        <f t="shared" si="5"/>
        <v>-3.3783905328546284</v>
      </c>
      <c r="F102" s="4">
        <f t="shared" si="5"/>
        <v>3.8947537603568296</v>
      </c>
      <c r="G102" s="2">
        <f t="shared" si="5"/>
        <v>3.8336794934723528E-4</v>
      </c>
      <c r="H102" s="5">
        <f t="shared" si="5"/>
        <v>54.54371241702794</v>
      </c>
      <c r="I102" s="5">
        <f t="shared" si="5"/>
        <v>17.903746303604937</v>
      </c>
      <c r="J102" s="5">
        <f t="shared" si="5"/>
        <v>90.319306596318256</v>
      </c>
      <c r="K102">
        <f t="shared" si="5"/>
        <v>51</v>
      </c>
    </row>
    <row r="103" spans="1:11" x14ac:dyDescent="0.25">
      <c r="B103">
        <v>47</v>
      </c>
      <c r="C103" s="10" t="str">
        <f t="shared" si="6"/>
        <v xml:space="preserve">Cooling degree days </v>
      </c>
      <c r="D103" s="18">
        <f t="shared" si="5"/>
        <v>-2.9320456443101677E-4</v>
      </c>
      <c r="E103" s="4">
        <f t="shared" si="5"/>
        <v>-6.2152539883848822E-3</v>
      </c>
      <c r="F103" s="4">
        <f t="shared" si="5"/>
        <v>5.7832357435545914E-3</v>
      </c>
      <c r="G103" s="2">
        <f t="shared" si="5"/>
        <v>1.9993874264556677E-4</v>
      </c>
      <c r="H103" s="5">
        <f t="shared" si="5"/>
        <v>56.642876909016302</v>
      </c>
      <c r="I103" s="5">
        <f t="shared" si="5"/>
        <v>55.850067883840836</v>
      </c>
      <c r="J103" s="5">
        <f t="shared" si="5"/>
        <v>57.45635487453702</v>
      </c>
      <c r="K103">
        <f t="shared" si="5"/>
        <v>51</v>
      </c>
    </row>
    <row r="104" spans="1:11" x14ac:dyDescent="0.25">
      <c r="B104">
        <v>48</v>
      </c>
      <c r="C104" s="10" t="str">
        <f t="shared" si="6"/>
        <v>Construction share of GSP</v>
      </c>
      <c r="D104" s="18">
        <f t="shared" si="5"/>
        <v>-0.16677116111337897</v>
      </c>
      <c r="E104" s="4">
        <f t="shared" si="5"/>
        <v>-6.3885055212061364</v>
      </c>
      <c r="F104" s="4">
        <f t="shared" si="5"/>
        <v>6.0828947669127764</v>
      </c>
      <c r="G104" s="2">
        <f t="shared" si="5"/>
        <v>6.6228457990313849E-5</v>
      </c>
      <c r="H104" s="5">
        <f t="shared" si="5"/>
        <v>57.43009479319123</v>
      </c>
      <c r="I104" s="5">
        <f t="shared" si="5"/>
        <v>29.400465648463118</v>
      </c>
      <c r="J104" s="5">
        <f t="shared" si="5"/>
        <v>85.334451403415869</v>
      </c>
      <c r="K104">
        <f t="shared" si="5"/>
        <v>51</v>
      </c>
    </row>
    <row r="105" spans="1:11" x14ac:dyDescent="0.25">
      <c r="C105" s="10"/>
      <c r="D105" s="10"/>
      <c r="E105" s="10"/>
      <c r="F105" s="10"/>
      <c r="G105" s="10"/>
      <c r="H105" s="10"/>
      <c r="I105" s="10"/>
      <c r="J105" s="10"/>
      <c r="K105" s="10"/>
    </row>
    <row r="110" spans="1:11" s="1" customFormat="1" x14ac:dyDescent="0.25">
      <c r="A110" s="1" t="s">
        <v>16</v>
      </c>
    </row>
    <row r="111" spans="1:11" s="11" customFormat="1" x14ac:dyDescent="0.25">
      <c r="C111" s="21" t="s">
        <v>19</v>
      </c>
      <c r="D111" s="21"/>
      <c r="E111" s="21"/>
      <c r="F111" s="21"/>
      <c r="G111" s="21"/>
    </row>
    <row r="112" spans="1:11" x14ac:dyDescent="0.25">
      <c r="C112" s="12" t="s">
        <v>20</v>
      </c>
      <c r="D112" s="12" t="s">
        <v>1</v>
      </c>
      <c r="E112" s="12" t="s">
        <v>17</v>
      </c>
      <c r="F112" s="12" t="s">
        <v>18</v>
      </c>
      <c r="G112" s="12" t="s">
        <v>0</v>
      </c>
    </row>
    <row r="113" spans="3:7" x14ac:dyDescent="0.25">
      <c r="C113" s="13" t="str">
        <f>C57</f>
        <v>Manufacturing share of GSP</v>
      </c>
      <c r="D113" s="14">
        <f>D57</f>
        <v>1.8362128963766513</v>
      </c>
      <c r="E113" s="12" t="str">
        <f>CONCATENATE("[",TEXT(E57,"0.000"),", ",TEXT(F57,"0.000"),"]")</f>
        <v>[1.124, 2.545]</v>
      </c>
      <c r="F113" s="14">
        <f>G57</f>
        <v>0.31200212683313722</v>
      </c>
      <c r="G113" s="12">
        <f>K57</f>
        <v>51</v>
      </c>
    </row>
    <row r="114" spans="3:7" x14ac:dyDescent="0.25">
      <c r="C114" s="13" t="str">
        <f t="shared" ref="C114:D129" si="7">C58</f>
        <v>Mining share of GSP</v>
      </c>
      <c r="D114" s="14">
        <f t="shared" si="7"/>
        <v>-1.8969630528212837</v>
      </c>
      <c r="E114" s="12" t="str">
        <f t="shared" ref="E114:E160" si="8">CONCATENATE("[",TEXT(E58,"0.000"),", ",TEXT(F58,"0.000"),"]")</f>
        <v>[-2.463, -1.333]</v>
      </c>
      <c r="F114" s="14">
        <f t="shared" ref="F114:F160" si="9">G58</f>
        <v>0.29899437505639936</v>
      </c>
      <c r="G114" s="12">
        <f t="shared" ref="G114:G160" si="10">K58</f>
        <v>51</v>
      </c>
    </row>
    <row r="115" spans="3:7" x14ac:dyDescent="0.25">
      <c r="C115" s="13" t="str">
        <f t="shared" si="7"/>
        <v>Govt share of GSP</v>
      </c>
      <c r="D115" s="14">
        <f t="shared" si="7"/>
        <v>-2.1338056692488632</v>
      </c>
      <c r="E115" s="12" t="str">
        <f t="shared" si="8"/>
        <v>[-2.759, -1.527]</v>
      </c>
      <c r="F115" s="14">
        <f t="shared" si="9"/>
        <v>0.231071065504597</v>
      </c>
      <c r="G115" s="12">
        <f t="shared" si="10"/>
        <v>51</v>
      </c>
    </row>
    <row r="116" spans="3:7" x14ac:dyDescent="0.25">
      <c r="C116" s="13" t="str">
        <f t="shared" si="7"/>
        <v>GSP share of US GDP</v>
      </c>
      <c r="D116" s="14">
        <f t="shared" si="7"/>
        <v>3.4703098567713209</v>
      </c>
      <c r="E116" s="12" t="str">
        <f t="shared" si="8"/>
        <v>[1.853, 5.082]</v>
      </c>
      <c r="F116" s="14">
        <f t="shared" si="9"/>
        <v>0.18336898935713797</v>
      </c>
      <c r="G116" s="12">
        <f t="shared" si="10"/>
        <v>51</v>
      </c>
    </row>
    <row r="117" spans="3:7" x14ac:dyDescent="0.25">
      <c r="C117" s="13" t="str">
        <f t="shared" si="7"/>
        <v>NonBusiness bankruptcies</v>
      </c>
      <c r="D117" s="14">
        <f t="shared" si="7"/>
        <v>0.16017678079381895</v>
      </c>
      <c r="E117" s="12" t="str">
        <f t="shared" si="8"/>
        <v>[0.091, 0.230]</v>
      </c>
      <c r="F117" s="14">
        <f t="shared" si="9"/>
        <v>0.16996819806695962</v>
      </c>
      <c r="G117" s="12">
        <f t="shared" si="10"/>
        <v>51</v>
      </c>
    </row>
    <row r="118" spans="3:7" x14ac:dyDescent="0.25">
      <c r="C118" s="13" t="str">
        <f t="shared" si="7"/>
        <v>Herfindahl index(product)</v>
      </c>
      <c r="D118" s="14">
        <f t="shared" si="7"/>
        <v>-6.7150124640756828E-2</v>
      </c>
      <c r="E118" s="12" t="str">
        <f t="shared" si="8"/>
        <v>[-0.097, -0.037]</v>
      </c>
      <c r="F118" s="14">
        <f t="shared" si="9"/>
        <v>0.16250128845493983</v>
      </c>
      <c r="G118" s="12">
        <f t="shared" si="10"/>
        <v>50</v>
      </c>
    </row>
    <row r="119" spans="3:7" x14ac:dyDescent="0.25">
      <c r="C119" s="23" t="str">
        <f t="shared" si="7"/>
        <v>W&amp;R trade share  of GSP</v>
      </c>
      <c r="D119" s="24">
        <f t="shared" si="7"/>
        <v>3.3037639706628013</v>
      </c>
      <c r="E119" s="1" t="str">
        <f t="shared" si="8"/>
        <v>[1.592, 5.019]</v>
      </c>
      <c r="F119" s="24">
        <f t="shared" si="9"/>
        <v>0.14534942367433945</v>
      </c>
      <c r="G119" s="1">
        <f t="shared" si="10"/>
        <v>51</v>
      </c>
    </row>
    <row r="120" spans="3:7" x14ac:dyDescent="0.25">
      <c r="C120" s="13" t="str">
        <f t="shared" si="7"/>
        <v>Real GSP per capita</v>
      </c>
      <c r="D120" s="14">
        <f t="shared" si="7"/>
        <v>-4.5407435986007295E-4</v>
      </c>
      <c r="E120" s="12" t="str">
        <f t="shared" si="8"/>
        <v>[-0.001, 0.000]</v>
      </c>
      <c r="F120" s="14">
        <f t="shared" si="9"/>
        <v>0.14203895209108186</v>
      </c>
      <c r="G120" s="12">
        <f t="shared" si="10"/>
        <v>51</v>
      </c>
    </row>
    <row r="121" spans="3:7" x14ac:dyDescent="0.25">
      <c r="C121" s="13" t="str">
        <f t="shared" si="7"/>
        <v>Building permits</v>
      </c>
      <c r="D121" s="14">
        <f t="shared" si="7"/>
        <v>7.9310613181213983</v>
      </c>
      <c r="E121" s="12" t="str">
        <f t="shared" si="8"/>
        <v>[3.354, 12.331]</v>
      </c>
      <c r="F121" s="14">
        <f t="shared" si="9"/>
        <v>0.12061928536323452</v>
      </c>
      <c r="G121" s="12">
        <f t="shared" si="10"/>
        <v>51</v>
      </c>
    </row>
    <row r="122" spans="3:7" x14ac:dyDescent="0.25">
      <c r="C122" s="13" t="str">
        <f t="shared" si="7"/>
        <v xml:space="preserve">Interstate exports share of GSP </v>
      </c>
      <c r="D122" s="14">
        <f t="shared" si="7"/>
        <v>0.30809262471730581</v>
      </c>
      <c r="E122" s="12" t="str">
        <f t="shared" si="8"/>
        <v>[0.112, 0.512]</v>
      </c>
      <c r="F122" s="14">
        <f t="shared" si="9"/>
        <v>0.11809168185556884</v>
      </c>
      <c r="G122" s="12">
        <f t="shared" si="10"/>
        <v>51</v>
      </c>
    </row>
    <row r="123" spans="3:7" x14ac:dyDescent="0.25">
      <c r="C123" s="13" t="str">
        <f t="shared" si="7"/>
        <v>TPU share of GSP</v>
      </c>
      <c r="D123" s="14">
        <f t="shared" si="7"/>
        <v>-3.7480359169882931</v>
      </c>
      <c r="E123" s="12" t="str">
        <f t="shared" si="8"/>
        <v>[-6.881, -0.600]</v>
      </c>
      <c r="F123" s="14">
        <f t="shared" si="9"/>
        <v>0.10476526550804166</v>
      </c>
      <c r="G123" s="12">
        <f t="shared" si="10"/>
        <v>51</v>
      </c>
    </row>
    <row r="124" spans="3:7" x14ac:dyDescent="0.25">
      <c r="C124" s="13" t="str">
        <f>C68</f>
        <v>Net migration</v>
      </c>
      <c r="D124" s="14">
        <f t="shared" si="7"/>
        <v>1.1550451507455788</v>
      </c>
      <c r="E124" s="12" t="str">
        <f t="shared" si="8"/>
        <v>[0.430, 1.901]</v>
      </c>
      <c r="F124" s="14">
        <f t="shared" si="9"/>
        <v>0.10401317285766776</v>
      </c>
      <c r="G124" s="12">
        <f t="shared" si="10"/>
        <v>51</v>
      </c>
    </row>
    <row r="125" spans="3:7" x14ac:dyDescent="0.25">
      <c r="C125" s="13" t="str">
        <f t="shared" ref="C125:D140" si="11">C69</f>
        <v>Employment of foreign MNCs</v>
      </c>
      <c r="D125" s="14">
        <f t="shared" si="7"/>
        <v>0.48634120978127615</v>
      </c>
      <c r="E125" s="12" t="str">
        <f t="shared" si="8"/>
        <v>[0.171, 0.800]</v>
      </c>
      <c r="F125" s="14">
        <f t="shared" si="9"/>
        <v>9.7677336402413384E-2</v>
      </c>
      <c r="G125" s="12">
        <f t="shared" si="10"/>
        <v>51</v>
      </c>
    </row>
    <row r="126" spans="3:7" x14ac:dyDescent="0.25">
      <c r="C126" s="13" t="str">
        <f t="shared" si="11"/>
        <v xml:space="preserve">Population density </v>
      </c>
      <c r="D126" s="14">
        <f t="shared" si="7"/>
        <v>-4.2227138749771397E-3</v>
      </c>
      <c r="E126" s="12" t="str">
        <f t="shared" si="8"/>
        <v>[-0.005, -0.003]</v>
      </c>
      <c r="F126" s="14">
        <f t="shared" si="9"/>
        <v>9.4762570437771809E-2</v>
      </c>
      <c r="G126" s="12">
        <f t="shared" si="10"/>
        <v>51</v>
      </c>
    </row>
    <row r="127" spans="3:7" x14ac:dyDescent="0.25">
      <c r="C127" s="13" t="str">
        <f t="shared" si="11"/>
        <v>Agriculture share of GSP</v>
      </c>
      <c r="D127" s="14">
        <f t="shared" si="7"/>
        <v>-2.6562408876517565</v>
      </c>
      <c r="E127" s="12" t="str">
        <f t="shared" si="8"/>
        <v>[-4.613, -0.700]</v>
      </c>
      <c r="F127" s="14">
        <f t="shared" si="9"/>
        <v>6.2084545025155924E-2</v>
      </c>
      <c r="G127" s="12">
        <f t="shared" si="10"/>
        <v>51</v>
      </c>
    </row>
    <row r="128" spans="3:7" x14ac:dyDescent="0.25">
      <c r="C128" s="13" t="str">
        <f t="shared" si="11"/>
        <v>Herfindahl index(destination)</v>
      </c>
      <c r="D128" s="14">
        <f t="shared" si="7"/>
        <v>-6.3155343681829471E-2</v>
      </c>
      <c r="E128" s="12" t="str">
        <f t="shared" si="8"/>
        <v>[-0.135, 0.009]</v>
      </c>
      <c r="F128" s="14">
        <f t="shared" si="9"/>
        <v>6.0135522108423101E-2</v>
      </c>
      <c r="G128" s="12">
        <f t="shared" si="10"/>
        <v>50</v>
      </c>
    </row>
    <row r="129" spans="3:7" x14ac:dyDescent="0.25">
      <c r="C129" s="13" t="str">
        <f t="shared" si="11"/>
        <v xml:space="preserve">Homeownership rate </v>
      </c>
      <c r="D129" s="14">
        <f t="shared" si="7"/>
        <v>0.76722996841168367</v>
      </c>
      <c r="E129" s="12" t="str">
        <f t="shared" si="8"/>
        <v>[-0.072, 1.600]</v>
      </c>
      <c r="F129" s="14">
        <f t="shared" si="9"/>
        <v>5.9811999272215366E-2</v>
      </c>
      <c r="G129" s="12">
        <f t="shared" si="10"/>
        <v>51</v>
      </c>
    </row>
    <row r="130" spans="3:7" x14ac:dyDescent="0.25">
      <c r="C130" s="13" t="str">
        <f t="shared" si="11"/>
        <v>Average temperature</v>
      </c>
      <c r="D130" s="14">
        <f t="shared" si="11"/>
        <v>0.52039280938436661</v>
      </c>
      <c r="E130" s="12" t="str">
        <f t="shared" si="8"/>
        <v>[-0.084, 1.142]</v>
      </c>
      <c r="F130" s="14">
        <f t="shared" si="9"/>
        <v>5.6184983170850744E-2</v>
      </c>
      <c r="G130" s="12">
        <f t="shared" si="10"/>
        <v>48</v>
      </c>
    </row>
    <row r="131" spans="3:7" x14ac:dyDescent="0.25">
      <c r="C131" s="13" t="str">
        <f t="shared" si="11"/>
        <v>Imports share of GSP</v>
      </c>
      <c r="D131" s="14">
        <f t="shared" si="11"/>
        <v>0.40243964570001167</v>
      </c>
      <c r="E131" s="12" t="str">
        <f t="shared" si="8"/>
        <v>[-0.129, 0.925]</v>
      </c>
      <c r="F131" s="14">
        <f t="shared" si="9"/>
        <v>5.5880181469252888E-2</v>
      </c>
      <c r="G131" s="12">
        <f t="shared" si="10"/>
        <v>51</v>
      </c>
    </row>
    <row r="132" spans="3:7" x14ac:dyDescent="0.25">
      <c r="C132" s="13" t="str">
        <f t="shared" si="11"/>
        <v>Services share of GSP</v>
      </c>
      <c r="D132" s="14">
        <f t="shared" si="11"/>
        <v>2.6687281806910641</v>
      </c>
      <c r="E132" s="12" t="str">
        <f t="shared" si="8"/>
        <v>[0.353, 4.981]</v>
      </c>
      <c r="F132" s="14">
        <f t="shared" si="9"/>
        <v>5.544297725578351E-2</v>
      </c>
      <c r="G132" s="12">
        <f t="shared" si="10"/>
        <v>51</v>
      </c>
    </row>
    <row r="133" spans="3:7" x14ac:dyDescent="0.25">
      <c r="C133" s="13" t="str">
        <f t="shared" si="11"/>
        <v>State tax rates</v>
      </c>
      <c r="D133" s="14">
        <f t="shared" si="11"/>
        <v>3.404715480847615</v>
      </c>
      <c r="E133" s="12" t="str">
        <f t="shared" si="8"/>
        <v>[-0.554, 7.440]</v>
      </c>
      <c r="F133" s="14">
        <f t="shared" si="9"/>
        <v>5.0353243279774751E-2</v>
      </c>
      <c r="G133" s="12">
        <f t="shared" si="10"/>
        <v>51</v>
      </c>
    </row>
    <row r="134" spans="3:7" x14ac:dyDescent="0.25">
      <c r="C134" s="13" t="str">
        <f t="shared" si="11"/>
        <v>FIRE share of GSP</v>
      </c>
      <c r="D134" s="14">
        <f t="shared" si="11"/>
        <v>0.76240761861735418</v>
      </c>
      <c r="E134" s="12" t="str">
        <f t="shared" si="8"/>
        <v>[-0.184, 1.718]</v>
      </c>
      <c r="F134" s="14">
        <f t="shared" si="9"/>
        <v>4.571158938629627E-2</v>
      </c>
      <c r="G134" s="12">
        <f t="shared" si="10"/>
        <v>51</v>
      </c>
    </row>
    <row r="135" spans="3:7" x14ac:dyDescent="0.25">
      <c r="C135" s="13" t="str">
        <f t="shared" si="11"/>
        <v>Median home values</v>
      </c>
      <c r="D135" s="14">
        <f t="shared" si="11"/>
        <v>-5.8917263971915233E-2</v>
      </c>
      <c r="E135" s="12" t="str">
        <f t="shared" si="8"/>
        <v>[-0.135, 0.022]</v>
      </c>
      <c r="F135" s="14">
        <f t="shared" si="9"/>
        <v>4.4965390686979911E-2</v>
      </c>
      <c r="G135" s="12">
        <f t="shared" si="10"/>
        <v>51</v>
      </c>
    </row>
    <row r="136" spans="3:7" x14ac:dyDescent="0.25">
      <c r="C136" s="13" t="str">
        <f t="shared" si="11"/>
        <v xml:space="preserve">Heating degree days </v>
      </c>
      <c r="D136" s="14">
        <f t="shared" si="11"/>
        <v>-1.8338895267921505E-3</v>
      </c>
      <c r="E136" s="12" t="str">
        <f t="shared" si="8"/>
        <v>[-0.004, 0.001]</v>
      </c>
      <c r="F136" s="14">
        <f t="shared" si="9"/>
        <v>4.4205495117256022E-2</v>
      </c>
      <c r="G136" s="12">
        <f t="shared" si="10"/>
        <v>51</v>
      </c>
    </row>
    <row r="137" spans="3:7" x14ac:dyDescent="0.25">
      <c r="C137" s="13" t="str">
        <f t="shared" si="11"/>
        <v xml:space="preserve">Average precipitation </v>
      </c>
      <c r="D137" s="14">
        <f t="shared" si="11"/>
        <v>3.1609502730484356</v>
      </c>
      <c r="E137" s="12" t="str">
        <f t="shared" si="8"/>
        <v>[-1.131, 7.253]</v>
      </c>
      <c r="F137" s="14">
        <f t="shared" si="9"/>
        <v>4.386756300277006E-2</v>
      </c>
      <c r="G137" s="12">
        <f t="shared" si="10"/>
        <v>48</v>
      </c>
    </row>
    <row r="138" spans="3:7" x14ac:dyDescent="0.25">
      <c r="C138" s="13" t="str">
        <f t="shared" si="11"/>
        <v>Population growth</v>
      </c>
      <c r="D138" s="14">
        <f t="shared" si="11"/>
        <v>5.4455666670452638</v>
      </c>
      <c r="E138" s="12" t="str">
        <f t="shared" si="8"/>
        <v>[0.358, 10.286]</v>
      </c>
      <c r="F138" s="14">
        <f t="shared" si="9"/>
        <v>4.2751376954899611E-2</v>
      </c>
      <c r="G138" s="12">
        <f t="shared" si="10"/>
        <v>51</v>
      </c>
    </row>
    <row r="139" spans="3:7" x14ac:dyDescent="0.25">
      <c r="C139" s="13" t="str">
        <f t="shared" si="11"/>
        <v>Education(25+) no highsch</v>
      </c>
      <c r="D139" s="14">
        <f t="shared" si="11"/>
        <v>2.3765115625759545</v>
      </c>
      <c r="E139" s="12" t="str">
        <f t="shared" si="8"/>
        <v>[0.283, 4.400]</v>
      </c>
      <c r="F139" s="14">
        <f t="shared" si="9"/>
        <v>4.2446288247624975E-2</v>
      </c>
      <c r="G139" s="12">
        <f t="shared" si="10"/>
        <v>51</v>
      </c>
    </row>
    <row r="140" spans="3:7" x14ac:dyDescent="0.25">
      <c r="C140" s="13" t="str">
        <f t="shared" si="11"/>
        <v>Economic freedom index</v>
      </c>
      <c r="D140" s="14">
        <f t="shared" si="11"/>
        <v>5.8334607323128633</v>
      </c>
      <c r="E140" s="12" t="str">
        <f t="shared" si="8"/>
        <v>[-0.964, 12.659]</v>
      </c>
      <c r="F140" s="14">
        <f t="shared" si="9"/>
        <v>4.0545764262154393E-2</v>
      </c>
      <c r="G140" s="12">
        <f t="shared" si="10"/>
        <v>50</v>
      </c>
    </row>
    <row r="141" spans="3:7" x14ac:dyDescent="0.25">
      <c r="C141" s="13" t="str">
        <f t="shared" ref="C141:D156" si="12">C85</f>
        <v xml:space="preserve">Interstate imports share of GSP </v>
      </c>
      <c r="D141" s="14">
        <f t="shared" si="12"/>
        <v>0.21770089226392514</v>
      </c>
      <c r="E141" s="12" t="str">
        <f t="shared" si="8"/>
        <v>[-0.066, 0.500]</v>
      </c>
      <c r="F141" s="14">
        <f t="shared" si="9"/>
        <v>3.9142754865053475E-2</v>
      </c>
      <c r="G141" s="12">
        <f t="shared" si="10"/>
        <v>51</v>
      </c>
    </row>
    <row r="142" spans="3:7" x14ac:dyDescent="0.25">
      <c r="C142" s="13" t="str">
        <f t="shared" si="12"/>
        <v xml:space="preserve">MVehicle registrations </v>
      </c>
      <c r="D142" s="14">
        <f t="shared" si="12"/>
        <v>-2.9132587714125666E-2</v>
      </c>
      <c r="E142" s="12" t="str">
        <f t="shared" si="8"/>
        <v>[-0.080, 0.022]</v>
      </c>
      <c r="F142" s="14">
        <f t="shared" si="9"/>
        <v>3.6411803985544555E-2</v>
      </c>
      <c r="G142" s="12">
        <f t="shared" si="10"/>
        <v>51</v>
      </c>
    </row>
    <row r="143" spans="3:7" x14ac:dyDescent="0.25">
      <c r="C143" s="13" t="str">
        <f t="shared" si="12"/>
        <v>Education(18-24) no highsch</v>
      </c>
      <c r="D143" s="14">
        <f t="shared" si="12"/>
        <v>1.2327732118378325</v>
      </c>
      <c r="E143" s="12" t="str">
        <f t="shared" si="8"/>
        <v>[-0.435, 2.868]</v>
      </c>
      <c r="F143" s="14">
        <f t="shared" si="9"/>
        <v>3.6403002036930587E-2</v>
      </c>
      <c r="G143" s="12">
        <f t="shared" si="10"/>
        <v>51</v>
      </c>
    </row>
    <row r="144" spans="3:7" x14ac:dyDescent="0.25">
      <c r="C144" s="13" t="str">
        <f t="shared" si="12"/>
        <v>Exports share of GSP</v>
      </c>
      <c r="D144" s="14">
        <f t="shared" si="12"/>
        <v>1.0281815663313192</v>
      </c>
      <c r="E144" s="12" t="str">
        <f t="shared" si="8"/>
        <v>[-0.606, 2.657]</v>
      </c>
      <c r="F144" s="14">
        <f t="shared" si="9"/>
        <v>3.5883749686360655E-2</v>
      </c>
      <c r="G144" s="12">
        <f t="shared" si="10"/>
        <v>51</v>
      </c>
    </row>
    <row r="145" spans="3:7" x14ac:dyDescent="0.25">
      <c r="C145" s="13" t="str">
        <f>C89</f>
        <v>Per capita personal income</v>
      </c>
      <c r="D145" s="14">
        <f t="shared" si="12"/>
        <v>-0.56431891423957559</v>
      </c>
      <c r="E145" s="12" t="str">
        <f t="shared" si="8"/>
        <v>[-1.523, 0.370]</v>
      </c>
      <c r="F145" s="14">
        <f t="shared" si="9"/>
        <v>2.3569546240334582E-2</v>
      </c>
      <c r="G145" s="12">
        <f t="shared" si="10"/>
        <v>51</v>
      </c>
    </row>
    <row r="146" spans="3:7" x14ac:dyDescent="0.25">
      <c r="C146" s="13" t="str">
        <f t="shared" si="12"/>
        <v>Education(25+) college</v>
      </c>
      <c r="D146" s="14">
        <f t="shared" si="12"/>
        <v>-0.40593352939051769</v>
      </c>
      <c r="E146" s="12" t="str">
        <f t="shared" si="8"/>
        <v>[-1.359, 0.555]</v>
      </c>
      <c r="F146" s="14">
        <f t="shared" si="9"/>
        <v>1.5243416960642353E-2</v>
      </c>
      <c r="G146" s="12">
        <f t="shared" si="10"/>
        <v>51</v>
      </c>
    </row>
    <row r="147" spans="3:7" x14ac:dyDescent="0.25">
      <c r="C147" s="13" t="str">
        <f t="shared" si="12"/>
        <v>Taxes per capita</v>
      </c>
      <c r="D147" s="14">
        <f t="shared" si="12"/>
        <v>2.2103230180145488</v>
      </c>
      <c r="E147" s="12" t="str">
        <f t="shared" si="8"/>
        <v>[-3.799, 7.948]</v>
      </c>
      <c r="F147" s="14">
        <f t="shared" si="9"/>
        <v>9.8666983091248994E-3</v>
      </c>
      <c r="G147" s="12">
        <f t="shared" si="10"/>
        <v>51</v>
      </c>
    </row>
    <row r="148" spans="3:7" x14ac:dyDescent="0.25">
      <c r="C148" s="13" t="str">
        <f t="shared" si="12"/>
        <v>Credit card debt per capita</v>
      </c>
      <c r="D148" s="14">
        <f t="shared" si="12"/>
        <v>-4.3118007376683591</v>
      </c>
      <c r="E148" s="12" t="str">
        <f t="shared" si="8"/>
        <v>[-15.982, 7.018]</v>
      </c>
      <c r="F148" s="14">
        <f t="shared" si="9"/>
        <v>9.7669436915378549E-3</v>
      </c>
      <c r="G148" s="12">
        <f t="shared" si="10"/>
        <v>51</v>
      </c>
    </row>
    <row r="149" spans="3:7" x14ac:dyDescent="0.25">
      <c r="C149" s="13" t="str">
        <f t="shared" si="12"/>
        <v>Poverty rates</v>
      </c>
      <c r="D149" s="14">
        <f t="shared" si="12"/>
        <v>-0.52567452013295757</v>
      </c>
      <c r="E149" s="12" t="str">
        <f t="shared" si="8"/>
        <v>[-1.908, 0.865]</v>
      </c>
      <c r="F149" s="14">
        <f t="shared" si="9"/>
        <v>8.5052577530340123E-3</v>
      </c>
      <c r="G149" s="12">
        <f t="shared" si="10"/>
        <v>51</v>
      </c>
    </row>
    <row r="150" spans="3:7" x14ac:dyDescent="0.25">
      <c r="C150" s="13" t="str">
        <f t="shared" si="12"/>
        <v>Employment tied to exports</v>
      </c>
      <c r="D150" s="14">
        <f t="shared" si="12"/>
        <v>0.86693417669534145</v>
      </c>
      <c r="E150" s="12" t="str">
        <f t="shared" si="8"/>
        <v>[-2.043, 3.848]</v>
      </c>
      <c r="F150" s="14">
        <f t="shared" si="9"/>
        <v>8.0437969017298494E-3</v>
      </c>
      <c r="G150" s="12">
        <f t="shared" si="10"/>
        <v>50</v>
      </c>
    </row>
    <row r="151" spans="3:7" x14ac:dyDescent="0.25">
      <c r="C151" s="13" t="str">
        <f t="shared" si="12"/>
        <v>Government debt share of GSP</v>
      </c>
      <c r="D151" s="14">
        <f t="shared" si="12"/>
        <v>0.49109368810727816</v>
      </c>
      <c r="E151" s="12" t="str">
        <f t="shared" si="8"/>
        <v>[-0.988, 1.953]</v>
      </c>
      <c r="F151" s="14">
        <f t="shared" si="9"/>
        <v>8.0201890169960821E-3</v>
      </c>
      <c r="G151" s="12">
        <f t="shared" si="10"/>
        <v>51</v>
      </c>
    </row>
    <row r="152" spans="3:7" x14ac:dyDescent="0.25">
      <c r="C152" s="13" t="str">
        <f t="shared" si="12"/>
        <v>Education(18-24) college</v>
      </c>
      <c r="D152" s="14">
        <f t="shared" si="12"/>
        <v>-0.500846470241466</v>
      </c>
      <c r="E152" s="12" t="str">
        <f t="shared" si="8"/>
        <v>[-2.190, 1.195]</v>
      </c>
      <c r="F152" s="14">
        <f t="shared" si="9"/>
        <v>7.8627530004009571E-3</v>
      </c>
      <c r="G152" s="12">
        <f t="shared" si="10"/>
        <v>51</v>
      </c>
    </row>
    <row r="153" spans="3:7" x14ac:dyDescent="0.25">
      <c r="C153" s="13" t="str">
        <f t="shared" si="12"/>
        <v>Rate of natural increase</v>
      </c>
      <c r="D153" s="14">
        <f t="shared" si="12"/>
        <v>-0.4638472539728577</v>
      </c>
      <c r="E153" s="12" t="str">
        <f t="shared" si="8"/>
        <v>[-2.277, 1.369]</v>
      </c>
      <c r="F153" s="14">
        <f t="shared" si="9"/>
        <v>3.6107610064631812E-3</v>
      </c>
      <c r="G153" s="12">
        <f t="shared" si="10"/>
        <v>51</v>
      </c>
    </row>
    <row r="154" spans="3:7" x14ac:dyDescent="0.25">
      <c r="C154" s="13" t="str">
        <f>C98</f>
        <v>Business bankruptcies</v>
      </c>
      <c r="D154" s="14">
        <f t="shared" si="12"/>
        <v>-0.21187057392206707</v>
      </c>
      <c r="E154" s="12" t="str">
        <f t="shared" si="8"/>
        <v>[-1.291, 0.851]</v>
      </c>
      <c r="F154" s="14">
        <f t="shared" si="9"/>
        <v>1.8622495388125326E-3</v>
      </c>
      <c r="G154" s="12">
        <f t="shared" si="10"/>
        <v>51</v>
      </c>
    </row>
    <row r="155" spans="3:7" x14ac:dyDescent="0.25">
      <c r="C155" s="13" t="str">
        <f t="shared" si="12"/>
        <v>Auto debt per capita</v>
      </c>
      <c r="D155" s="14">
        <f t="shared" si="12"/>
        <v>-1.6728141550215865</v>
      </c>
      <c r="E155" s="12" t="str">
        <f t="shared" si="8"/>
        <v>[-12.610, 9.486]</v>
      </c>
      <c r="F155" s="14">
        <f t="shared" si="9"/>
        <v>1.6380320492984657E-3</v>
      </c>
      <c r="G155" s="12">
        <f t="shared" si="10"/>
        <v>51</v>
      </c>
    </row>
    <row r="156" spans="3:7" x14ac:dyDescent="0.25">
      <c r="C156" s="13" t="str">
        <f t="shared" si="12"/>
        <v>Prisoners per capita</v>
      </c>
      <c r="D156" s="14">
        <f t="shared" si="12"/>
        <v>-0.3869038227542268</v>
      </c>
      <c r="E156" s="12" t="str">
        <f t="shared" si="8"/>
        <v>[-4.307, 3.530]</v>
      </c>
      <c r="F156" s="14">
        <f t="shared" si="9"/>
        <v>7.9518580043325127E-4</v>
      </c>
      <c r="G156" s="12">
        <f t="shared" si="10"/>
        <v>50</v>
      </c>
    </row>
    <row r="157" spans="3:7" x14ac:dyDescent="0.25">
      <c r="C157" s="13" t="str">
        <f t="shared" ref="C157:D160" si="13">C101</f>
        <v>Mortgage debt per capita</v>
      </c>
      <c r="D157" s="14">
        <f t="shared" si="13"/>
        <v>5.1550416311969049E-2</v>
      </c>
      <c r="E157" s="12" t="str">
        <f t="shared" si="8"/>
        <v>[-0.509, 0.614]</v>
      </c>
      <c r="F157" s="14">
        <f t="shared" si="9"/>
        <v>6.5848888870667643E-4</v>
      </c>
      <c r="G157" s="12">
        <f t="shared" si="10"/>
        <v>51</v>
      </c>
    </row>
    <row r="158" spans="3:7" x14ac:dyDescent="0.25">
      <c r="C158" s="13" t="str">
        <f t="shared" si="13"/>
        <v>MVehicle miles traveled per capita</v>
      </c>
      <c r="D158" s="14">
        <f t="shared" si="13"/>
        <v>0.21477449396539788</v>
      </c>
      <c r="E158" s="12" t="str">
        <f t="shared" si="8"/>
        <v>[-3.378, 3.895]</v>
      </c>
      <c r="F158" s="14">
        <f t="shared" si="9"/>
        <v>3.8336794934723528E-4</v>
      </c>
      <c r="G158" s="12">
        <f t="shared" si="10"/>
        <v>51</v>
      </c>
    </row>
    <row r="159" spans="3:7" x14ac:dyDescent="0.25">
      <c r="C159" s="13" t="str">
        <f>C103</f>
        <v xml:space="preserve">Cooling degree days </v>
      </c>
      <c r="D159" s="14">
        <f t="shared" si="13"/>
        <v>-2.9320456443101677E-4</v>
      </c>
      <c r="E159" s="12" t="str">
        <f t="shared" si="8"/>
        <v>[-0.006, 0.006]</v>
      </c>
      <c r="F159" s="14">
        <f t="shared" si="9"/>
        <v>1.9993874264556677E-4</v>
      </c>
      <c r="G159" s="12">
        <f t="shared" si="10"/>
        <v>51</v>
      </c>
    </row>
    <row r="160" spans="3:7" x14ac:dyDescent="0.25">
      <c r="C160" s="13" t="str">
        <f t="shared" si="13"/>
        <v>Construction share of GSP</v>
      </c>
      <c r="D160" s="14">
        <f t="shared" si="13"/>
        <v>-0.16677116111337897</v>
      </c>
      <c r="E160" s="12" t="str">
        <f t="shared" si="8"/>
        <v>[-6.389, 6.083]</v>
      </c>
      <c r="F160" s="14">
        <f t="shared" si="9"/>
        <v>6.6228457990313849E-5</v>
      </c>
      <c r="G160" s="12">
        <f t="shared" si="10"/>
        <v>51</v>
      </c>
    </row>
    <row r="161" spans="3:7" x14ac:dyDescent="0.25">
      <c r="C161" s="13"/>
      <c r="D161" s="12"/>
      <c r="E161" s="12"/>
      <c r="F161" s="12"/>
      <c r="G161" s="12"/>
    </row>
    <row r="162" spans="3:7" x14ac:dyDescent="0.25">
      <c r="C162" s="22" t="s">
        <v>21</v>
      </c>
      <c r="D162" s="21"/>
      <c r="E162" s="21"/>
      <c r="F162" s="21"/>
      <c r="G162" s="21"/>
    </row>
    <row r="163" spans="3:7" x14ac:dyDescent="0.25">
      <c r="C163" s="12"/>
      <c r="D163" s="12" t="s">
        <v>8</v>
      </c>
      <c r="E163" s="12" t="s">
        <v>17</v>
      </c>
      <c r="F163" s="12"/>
      <c r="G163" s="12"/>
    </row>
    <row r="164" spans="3:7" x14ac:dyDescent="0.25">
      <c r="C164" s="13" t="str">
        <f t="shared" ref="C164:C166" si="14">IF(ISBLANK(M4),"",M4)</f>
        <v>GSP share of US GDP</v>
      </c>
      <c r="D164" s="14">
        <f t="shared" ref="D164:D166" si="15">IF(C164="","",N4)</f>
        <v>2.5873560068865409</v>
      </c>
      <c r="E164" s="12" t="str">
        <f>IF(C164="","",CONCATENATE("[",TEXT(O4,"0.000"),", ",TEXT(P4,"0.000"),"]"))</f>
        <v>[1.658, 3.534]</v>
      </c>
      <c r="F164" s="12"/>
      <c r="G164" s="12"/>
    </row>
    <row r="165" spans="3:7" x14ac:dyDescent="0.25">
      <c r="C165" s="13" t="str">
        <f t="shared" si="14"/>
        <v>Manufacturing share of GSP</v>
      </c>
      <c r="D165" s="14">
        <f t="shared" si="15"/>
        <v>0.80242741902023229</v>
      </c>
      <c r="E165" s="12" t="str">
        <f t="shared" ref="E165:E176" si="16">IF(C165="","",CONCATENATE("[",TEXT(O5,"0.000"),", ",TEXT(P5,"0.000"),"]"))</f>
        <v>[0.139, 1.469]</v>
      </c>
      <c r="F165" s="12"/>
      <c r="G165" s="12"/>
    </row>
    <row r="166" spans="3:7" x14ac:dyDescent="0.25">
      <c r="C166" s="13" t="str">
        <f t="shared" si="14"/>
        <v>Mining share of GSP</v>
      </c>
      <c r="D166" s="14">
        <f t="shared" si="15"/>
        <v>-1.2645306193386296</v>
      </c>
      <c r="E166" s="12" t="str">
        <f t="shared" si="16"/>
        <v>[-1.931, -0.597]</v>
      </c>
      <c r="F166" s="12"/>
      <c r="G166" s="12"/>
    </row>
    <row r="167" spans="3:7" x14ac:dyDescent="0.25">
      <c r="C167" s="13" t="str">
        <f>IF(ISBLANK(M7),"",M7)</f>
        <v>Govt share of GSP</v>
      </c>
      <c r="D167" s="14">
        <f>IF(C167="","",N7)</f>
        <v>-0.79386340842003977</v>
      </c>
      <c r="E167" s="12" t="str">
        <f t="shared" si="16"/>
        <v>[-1.483, -0.116]</v>
      </c>
      <c r="F167" s="12"/>
      <c r="G167" s="12"/>
    </row>
    <row r="168" spans="3:7" x14ac:dyDescent="0.25">
      <c r="C168" s="13" t="str">
        <f t="shared" ref="C168:C176" si="17">IF(ISBLANK(M8),"",M8)</f>
        <v>NonBusiness bankruptcies</v>
      </c>
      <c r="D168" s="14">
        <f t="shared" ref="D168:D176" si="18">IF(C168="","",N8)</f>
        <v>9.5444979887404163E-2</v>
      </c>
      <c r="E168" s="12" t="str">
        <f t="shared" si="16"/>
        <v>[0.051, 0.141]</v>
      </c>
      <c r="F168" s="12"/>
      <c r="G168" s="12"/>
    </row>
    <row r="169" spans="3:7" x14ac:dyDescent="0.25">
      <c r="C169" s="13" t="str">
        <f t="shared" si="17"/>
        <v/>
      </c>
      <c r="D169" s="14" t="str">
        <f t="shared" si="18"/>
        <v/>
      </c>
      <c r="E169" s="12" t="str">
        <f t="shared" si="16"/>
        <v/>
      </c>
      <c r="F169" s="12"/>
      <c r="G169" s="12"/>
    </row>
    <row r="170" spans="3:7" x14ac:dyDescent="0.25">
      <c r="C170" s="13" t="str">
        <f t="shared" si="17"/>
        <v/>
      </c>
      <c r="D170" s="14" t="str">
        <f t="shared" si="18"/>
        <v/>
      </c>
      <c r="E170" s="12" t="str">
        <f t="shared" si="16"/>
        <v/>
      </c>
      <c r="F170" s="12"/>
      <c r="G170" s="12"/>
    </row>
    <row r="171" spans="3:7" x14ac:dyDescent="0.25">
      <c r="C171" s="13" t="str">
        <f t="shared" si="17"/>
        <v/>
      </c>
      <c r="D171" s="14" t="str">
        <f t="shared" si="18"/>
        <v/>
      </c>
      <c r="E171" s="12" t="str">
        <f t="shared" si="16"/>
        <v/>
      </c>
      <c r="F171" s="12"/>
      <c r="G171" s="12"/>
    </row>
    <row r="172" spans="3:7" x14ac:dyDescent="0.25">
      <c r="C172" s="13" t="str">
        <f t="shared" si="17"/>
        <v/>
      </c>
      <c r="D172" s="14" t="str">
        <f t="shared" si="18"/>
        <v/>
      </c>
      <c r="E172" s="12" t="str">
        <f t="shared" si="16"/>
        <v/>
      </c>
      <c r="F172" s="12"/>
      <c r="G172" s="12"/>
    </row>
    <row r="173" spans="3:7" x14ac:dyDescent="0.25">
      <c r="C173" s="13" t="str">
        <f t="shared" si="17"/>
        <v/>
      </c>
      <c r="D173" s="14" t="str">
        <f t="shared" si="18"/>
        <v/>
      </c>
      <c r="E173" s="12" t="str">
        <f t="shared" si="16"/>
        <v/>
      </c>
      <c r="F173" s="12"/>
      <c r="G173" s="12"/>
    </row>
    <row r="174" spans="3:7" x14ac:dyDescent="0.25">
      <c r="C174" s="13" t="str">
        <f t="shared" si="17"/>
        <v/>
      </c>
      <c r="D174" s="14" t="str">
        <f t="shared" si="18"/>
        <v/>
      </c>
      <c r="E174" s="12" t="str">
        <f t="shared" si="16"/>
        <v/>
      </c>
      <c r="F174" s="12"/>
      <c r="G174" s="12"/>
    </row>
    <row r="175" spans="3:7" x14ac:dyDescent="0.25">
      <c r="C175" s="13" t="str">
        <f t="shared" si="17"/>
        <v/>
      </c>
      <c r="D175" s="14" t="str">
        <f t="shared" si="18"/>
        <v/>
      </c>
      <c r="E175" s="12" t="str">
        <f t="shared" si="16"/>
        <v/>
      </c>
      <c r="F175" s="12"/>
      <c r="G175" s="12"/>
    </row>
    <row r="176" spans="3:7" x14ac:dyDescent="0.25">
      <c r="C176" s="15" t="str">
        <f t="shared" si="17"/>
        <v/>
      </c>
      <c r="D176" s="20" t="str">
        <f t="shared" si="18"/>
        <v/>
      </c>
      <c r="E176" s="12" t="str">
        <f t="shared" si="16"/>
        <v/>
      </c>
      <c r="F176" s="16"/>
      <c r="G176" s="16"/>
    </row>
    <row r="177" spans="3:7" x14ac:dyDescent="0.25">
      <c r="C177" s="13" t="s">
        <v>22</v>
      </c>
      <c r="D177" s="14">
        <f>U4</f>
        <v>0.61320337753627219</v>
      </c>
      <c r="E177" s="12"/>
      <c r="F177" s="12"/>
      <c r="G177" s="12"/>
    </row>
    <row r="178" spans="3:7" x14ac:dyDescent="0.25">
      <c r="C178" s="13" t="s">
        <v>0</v>
      </c>
      <c r="D178" s="17">
        <f>T4</f>
        <v>51</v>
      </c>
      <c r="E178" s="12"/>
      <c r="F178" s="12"/>
      <c r="G178" s="12"/>
    </row>
  </sheetData>
  <mergeCells count="2">
    <mergeCell ref="C111:G111"/>
    <mergeCell ref="C162:G16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78"/>
  <sheetViews>
    <sheetView topLeftCell="A147" workbookViewId="0">
      <selection activeCell="D177" sqref="D177"/>
    </sheetView>
  </sheetViews>
  <sheetFormatPr defaultRowHeight="15" x14ac:dyDescent="0.25"/>
  <cols>
    <col min="1" max="1" width="5.28515625" customWidth="1"/>
    <col min="2" max="2" width="3" customWidth="1"/>
    <col min="3" max="3" width="28.7109375" customWidth="1"/>
    <col min="5" max="5" width="13" customWidth="1"/>
    <col min="13" max="13" width="27.7109375" customWidth="1"/>
    <col min="19" max="19" width="15.85546875" bestFit="1" customWidth="1"/>
  </cols>
  <sheetData>
    <row r="2" spans="1:21" x14ac:dyDescent="0.25">
      <c r="B2" t="s">
        <v>2</v>
      </c>
      <c r="M2" t="s">
        <v>5</v>
      </c>
    </row>
    <row r="3" spans="1:21" x14ac:dyDescent="0.25">
      <c r="D3" t="s">
        <v>1</v>
      </c>
      <c r="E3" t="s">
        <v>6</v>
      </c>
      <c r="F3" t="s">
        <v>7</v>
      </c>
      <c r="G3" t="s">
        <v>3</v>
      </c>
      <c r="H3" t="s">
        <v>4</v>
      </c>
      <c r="I3" t="s">
        <v>6</v>
      </c>
      <c r="J3" t="s">
        <v>7</v>
      </c>
      <c r="K3" t="s">
        <v>0</v>
      </c>
      <c r="N3" t="s">
        <v>8</v>
      </c>
      <c r="O3" t="s">
        <v>6</v>
      </c>
      <c r="P3" t="s">
        <v>7</v>
      </c>
      <c r="R3" t="s">
        <v>3</v>
      </c>
      <c r="S3" t="s">
        <v>9</v>
      </c>
      <c r="T3" t="s">
        <v>0</v>
      </c>
      <c r="U3" t="s">
        <v>10</v>
      </c>
    </row>
    <row r="4" spans="1:21" x14ac:dyDescent="0.25">
      <c r="A4">
        <f>_xlfn.RANK.EQ(G4,$G$4:$G$54,0)</f>
        <v>33</v>
      </c>
      <c r="C4" s="1" t="s">
        <v>40</v>
      </c>
      <c r="D4" s="3">
        <v>4.7980405141580418E-2</v>
      </c>
      <c r="E4" s="4">
        <v>-4.2300006222703079E-2</v>
      </c>
      <c r="F4" s="4">
        <v>0.13624041831033412</v>
      </c>
      <c r="G4" s="2">
        <v>1.4822357736559155E-2</v>
      </c>
      <c r="H4" s="5">
        <v>4.2732191343410131</v>
      </c>
      <c r="I4" s="5">
        <v>3.6815966907744153</v>
      </c>
      <c r="J4" s="5">
        <v>4.8783846635531063</v>
      </c>
      <c r="K4">
        <v>51</v>
      </c>
      <c r="M4" s="1" t="s">
        <v>44</v>
      </c>
      <c r="N4" s="7">
        <v>9.1691891711171619E-2</v>
      </c>
      <c r="O4" s="8">
        <v>-0.43568141611894717</v>
      </c>
      <c r="P4" s="8">
        <v>0.62560954864754037</v>
      </c>
      <c r="R4" s="6">
        <v>0.52550606633243269</v>
      </c>
      <c r="S4">
        <v>7</v>
      </c>
      <c r="T4">
        <v>51</v>
      </c>
      <c r="U4" s="9">
        <f>1-(1-R4)*(T4-1)/(T4-S4-1)</f>
        <v>0.44826286782841007</v>
      </c>
    </row>
    <row r="5" spans="1:21" x14ac:dyDescent="0.25">
      <c r="A5">
        <f t="shared" ref="A5:A51" si="0">_xlfn.RANK.EQ(G5,$G$4:$G$54,0)</f>
        <v>39</v>
      </c>
      <c r="C5" t="s">
        <v>41</v>
      </c>
      <c r="D5" s="18">
        <v>1.0826414416720651E-2</v>
      </c>
      <c r="E5" s="4">
        <v>-1.9254806242541167E-2</v>
      </c>
      <c r="F5" s="4">
        <v>4.2258742712385194E-2</v>
      </c>
      <c r="G5" s="2">
        <v>7.6710862099698129E-3</v>
      </c>
      <c r="H5" s="5">
        <v>4.3755429541018787</v>
      </c>
      <c r="I5" s="5">
        <v>3.73885710798685</v>
      </c>
      <c r="J5" s="5">
        <v>4.984861081841613</v>
      </c>
      <c r="K5">
        <v>51</v>
      </c>
      <c r="M5" t="s">
        <v>53</v>
      </c>
      <c r="N5" s="8">
        <v>-0.80111624648958646</v>
      </c>
      <c r="O5" s="8">
        <v>-2.0034852445635947</v>
      </c>
      <c r="P5" s="8">
        <v>0.38726048558636583</v>
      </c>
    </row>
    <row r="6" spans="1:21" x14ac:dyDescent="0.25">
      <c r="A6">
        <f t="shared" si="0"/>
        <v>30</v>
      </c>
      <c r="C6" t="s">
        <v>42</v>
      </c>
      <c r="D6" s="18">
        <v>-0.10571496110951029</v>
      </c>
      <c r="E6" s="4">
        <v>-0.37473855011669099</v>
      </c>
      <c r="F6" s="4">
        <v>0.16547836001824179</v>
      </c>
      <c r="G6" s="2">
        <v>2.3368261724646566E-2</v>
      </c>
      <c r="H6" s="5">
        <v>5.0709323339841053</v>
      </c>
      <c r="I6" s="5">
        <v>3.9370405151504384</v>
      </c>
      <c r="J6" s="5">
        <v>6.1957522424538078</v>
      </c>
      <c r="K6">
        <v>50</v>
      </c>
      <c r="M6" t="s">
        <v>11</v>
      </c>
      <c r="N6" s="8">
        <v>0.218175279099421</v>
      </c>
      <c r="O6" s="8">
        <v>8.5747573129144702E-2</v>
      </c>
      <c r="P6" s="8">
        <v>0.34778353137273199</v>
      </c>
    </row>
    <row r="7" spans="1:21" x14ac:dyDescent="0.25">
      <c r="A7">
        <f t="shared" si="0"/>
        <v>45</v>
      </c>
      <c r="C7" t="s">
        <v>23</v>
      </c>
      <c r="D7" s="18">
        <v>2.7733739873576978E-2</v>
      </c>
      <c r="E7" s="4">
        <v>-7.2875680466072554E-2</v>
      </c>
      <c r="F7" s="4">
        <v>0.12547633136310921</v>
      </c>
      <c r="G7" s="2">
        <v>2.2214550853018045E-3</v>
      </c>
      <c r="H7" s="5">
        <v>4.5404598312314697</v>
      </c>
      <c r="I7" s="5">
        <v>4.3488057745345143</v>
      </c>
      <c r="J7" s="5">
        <v>4.7377351771802001</v>
      </c>
      <c r="K7">
        <v>51</v>
      </c>
      <c r="M7" t="s">
        <v>14</v>
      </c>
      <c r="N7" s="8">
        <v>4.4860422519957616E-2</v>
      </c>
      <c r="O7" s="8">
        <v>-0.52671480262286585</v>
      </c>
      <c r="P7" s="8">
        <v>0.62678829056204866</v>
      </c>
    </row>
    <row r="8" spans="1:21" x14ac:dyDescent="0.25">
      <c r="A8">
        <f t="shared" si="0"/>
        <v>13</v>
      </c>
      <c r="C8" t="s">
        <v>43</v>
      </c>
      <c r="D8" s="18">
        <v>8.304060240452861E-2</v>
      </c>
      <c r="E8" s="4">
        <v>1.4125673878371575E-2</v>
      </c>
      <c r="F8" s="4">
        <v>0.15078423776008332</v>
      </c>
      <c r="G8" s="2">
        <v>0.12103855977937095</v>
      </c>
      <c r="H8" s="5">
        <v>3.5222650410189695</v>
      </c>
      <c r="I8" s="5">
        <v>2.6472696504745663</v>
      </c>
      <c r="J8" s="5">
        <v>4.4123891756863305</v>
      </c>
      <c r="K8">
        <v>51</v>
      </c>
      <c r="M8" t="s">
        <v>13</v>
      </c>
      <c r="N8" s="8">
        <v>7.7098994584168428E-3</v>
      </c>
      <c r="O8" s="8">
        <v>2.8395863090494248E-3</v>
      </c>
      <c r="P8" s="8">
        <v>1.244007294491142E-2</v>
      </c>
    </row>
    <row r="9" spans="1:21" x14ac:dyDescent="0.25">
      <c r="A9">
        <f t="shared" si="0"/>
        <v>28</v>
      </c>
      <c r="C9" t="s">
        <v>24</v>
      </c>
      <c r="D9" s="18">
        <v>-4.1317289406144153E-2</v>
      </c>
      <c r="E9" s="4">
        <v>-0.16935574314982049</v>
      </c>
      <c r="F9" s="4">
        <v>8.5734215995617147E-2</v>
      </c>
      <c r="G9" s="2">
        <v>2.6905445991603383E-2</v>
      </c>
      <c r="H9" s="5">
        <v>4.7085543491532773</v>
      </c>
      <c r="I9" s="5">
        <v>4.3588812030217587</v>
      </c>
      <c r="J9" s="5">
        <v>5.0609437899929564</v>
      </c>
      <c r="K9">
        <v>51</v>
      </c>
      <c r="M9" t="s">
        <v>36</v>
      </c>
      <c r="N9" s="8">
        <v>2.1165739291667375E-3</v>
      </c>
      <c r="O9" s="8">
        <v>-8.244890364820856E-2</v>
      </c>
      <c r="P9" s="8">
        <v>8.817159318577765E-2</v>
      </c>
    </row>
    <row r="10" spans="1:21" x14ac:dyDescent="0.25">
      <c r="A10">
        <f t="shared" si="0"/>
        <v>4</v>
      </c>
      <c r="C10" t="s">
        <v>44</v>
      </c>
      <c r="D10" s="18">
        <v>0.62594983153550188</v>
      </c>
      <c r="E10" s="4">
        <v>0.33308522966586795</v>
      </c>
      <c r="F10" s="4">
        <v>0.90750893040351543</v>
      </c>
      <c r="G10" s="2">
        <v>0.17697546808010001</v>
      </c>
      <c r="H10" s="5">
        <v>1.7874675362247274</v>
      </c>
      <c r="I10" s="5">
        <v>0.52468049856833276</v>
      </c>
      <c r="J10" s="5">
        <v>3.1009595331668622</v>
      </c>
      <c r="K10">
        <v>51</v>
      </c>
      <c r="N10" s="8">
        <v>3.2769016218587916</v>
      </c>
      <c r="O10" s="8">
        <v>-2.1262113557309021</v>
      </c>
      <c r="P10" s="8">
        <v>8.5295445509720054</v>
      </c>
    </row>
    <row r="11" spans="1:21" x14ac:dyDescent="0.25">
      <c r="A11">
        <f t="shared" si="0"/>
        <v>46</v>
      </c>
      <c r="C11" t="s">
        <v>45</v>
      </c>
      <c r="D11" s="18">
        <v>-2.776372149938304E-2</v>
      </c>
      <c r="E11" s="4">
        <v>-0.20587012358989804</v>
      </c>
      <c r="F11" s="4">
        <v>0.14871535845177086</v>
      </c>
      <c r="G11" s="2">
        <v>1.28657534245602E-3</v>
      </c>
      <c r="H11" s="5">
        <v>4.6402034561318555</v>
      </c>
      <c r="I11" s="5">
        <v>4.3518539413622532</v>
      </c>
      <c r="J11" s="5">
        <v>4.9312118557357874</v>
      </c>
      <c r="K11">
        <v>51</v>
      </c>
      <c r="N11" s="8"/>
      <c r="O11" s="8"/>
      <c r="P11" s="8"/>
    </row>
    <row r="12" spans="1:21" x14ac:dyDescent="0.25">
      <c r="A12">
        <f t="shared" si="0"/>
        <v>16</v>
      </c>
      <c r="C12" t="s">
        <v>25</v>
      </c>
      <c r="D12" s="18">
        <v>-9.6289127916437109E-2</v>
      </c>
      <c r="E12" s="4">
        <v>-0.15157571257486885</v>
      </c>
      <c r="F12" s="4">
        <v>-3.9578849925935217E-2</v>
      </c>
      <c r="G12" s="2">
        <v>8.9252753194857148E-2</v>
      </c>
      <c r="H12" s="5">
        <v>5.959595155670022</v>
      </c>
      <c r="I12" s="5">
        <v>5.1558114745885248</v>
      </c>
      <c r="J12" s="5">
        <v>6.7432001053516419</v>
      </c>
      <c r="K12">
        <v>51</v>
      </c>
      <c r="N12" s="8"/>
      <c r="O12" s="8"/>
      <c r="P12" s="8"/>
    </row>
    <row r="13" spans="1:21" x14ac:dyDescent="0.25">
      <c r="A13">
        <f t="shared" si="0"/>
        <v>48</v>
      </c>
      <c r="C13" t="s">
        <v>26</v>
      </c>
      <c r="D13" s="18">
        <v>-1.1985316810478285E-3</v>
      </c>
      <c r="E13" s="4">
        <v>-6.1917783518965375E-2</v>
      </c>
      <c r="F13" s="4">
        <v>5.6734348678053138E-2</v>
      </c>
      <c r="G13" s="2">
        <v>2.1428026805714318E-5</v>
      </c>
      <c r="H13" s="5">
        <v>4.6172860059486904</v>
      </c>
      <c r="I13" s="5">
        <v>3.5323360616659061</v>
      </c>
      <c r="J13" s="5">
        <v>5.7544182957657277</v>
      </c>
      <c r="K13">
        <v>51</v>
      </c>
      <c r="N13" s="8"/>
      <c r="O13" s="8"/>
      <c r="P13" s="8"/>
    </row>
    <row r="14" spans="1:21" x14ac:dyDescent="0.25">
      <c r="A14">
        <f t="shared" si="0"/>
        <v>18</v>
      </c>
      <c r="C14" t="s">
        <v>27</v>
      </c>
      <c r="D14" s="18">
        <v>0.18309601000215991</v>
      </c>
      <c r="E14" s="4">
        <v>7.0172665132191125E-3</v>
      </c>
      <c r="F14" s="4">
        <v>0.35880191743804934</v>
      </c>
      <c r="G14" s="2">
        <v>8.4680678059589343E-2</v>
      </c>
      <c r="H14" s="5">
        <v>2.3749303801015085</v>
      </c>
      <c r="I14" s="5">
        <v>0.2446202801407153</v>
      </c>
      <c r="J14" s="5">
        <v>4.5097608540271592</v>
      </c>
      <c r="K14">
        <v>51</v>
      </c>
      <c r="N14" s="8"/>
      <c r="O14" s="8"/>
      <c r="P14" s="8"/>
    </row>
    <row r="15" spans="1:21" x14ac:dyDescent="0.25">
      <c r="A15">
        <f t="shared" si="0"/>
        <v>37</v>
      </c>
      <c r="C15" t="s">
        <v>46</v>
      </c>
      <c r="D15" s="18">
        <v>-7.928876814021911E-2</v>
      </c>
      <c r="E15" s="4">
        <v>-0.27628949614339104</v>
      </c>
      <c r="F15" s="4">
        <v>0.123532873593472</v>
      </c>
      <c r="G15" s="2">
        <v>9.2830882442935803E-3</v>
      </c>
      <c r="H15" s="5">
        <v>4.8985970825622509</v>
      </c>
      <c r="I15" s="5">
        <v>4.1215833961855441</v>
      </c>
      <c r="J15" s="5">
        <v>5.6533107343017752</v>
      </c>
      <c r="K15">
        <v>51</v>
      </c>
      <c r="N15" s="8"/>
      <c r="O15" s="8"/>
      <c r="P15" s="8"/>
    </row>
    <row r="16" spans="1:21" x14ac:dyDescent="0.25">
      <c r="A16">
        <f t="shared" si="0"/>
        <v>26</v>
      </c>
      <c r="C16" t="s">
        <v>28</v>
      </c>
      <c r="D16" s="18">
        <v>-0.15768041685608675</v>
      </c>
      <c r="E16" s="4">
        <v>-0.51733275764914977</v>
      </c>
      <c r="F16" s="4">
        <v>0.20096385219129881</v>
      </c>
      <c r="G16" s="2">
        <v>3.5171964499837394E-2</v>
      </c>
      <c r="H16" s="5">
        <v>5.3915839446447524</v>
      </c>
      <c r="I16" s="5">
        <v>3.579389614351161</v>
      </c>
      <c r="J16" s="5">
        <v>7.208871962638689</v>
      </c>
      <c r="K16">
        <v>51</v>
      </c>
      <c r="N16" s="8"/>
      <c r="O16" s="8"/>
      <c r="P16" s="8"/>
    </row>
    <row r="17" spans="1:16" x14ac:dyDescent="0.25">
      <c r="A17">
        <f t="shared" si="0"/>
        <v>34</v>
      </c>
      <c r="C17" t="s">
        <v>47</v>
      </c>
      <c r="D17" s="18">
        <v>-2.2336855069096397E-3</v>
      </c>
      <c r="E17" s="4">
        <v>-6.7847214274192776E-3</v>
      </c>
      <c r="F17" s="4">
        <v>2.1063402433003052E-3</v>
      </c>
      <c r="G17" s="2">
        <v>1.3518085949497216E-2</v>
      </c>
      <c r="H17" s="5">
        <v>4.93131338570661</v>
      </c>
      <c r="I17" s="5">
        <v>4.3724048695945736</v>
      </c>
      <c r="J17" s="5">
        <v>5.5173957915498413</v>
      </c>
      <c r="K17">
        <v>50</v>
      </c>
      <c r="N17" s="8"/>
      <c r="O17" s="8"/>
      <c r="P17" s="8"/>
    </row>
    <row r="18" spans="1:16" x14ac:dyDescent="0.25">
      <c r="A18">
        <f t="shared" si="0"/>
        <v>29</v>
      </c>
      <c r="C18" t="s">
        <v>48</v>
      </c>
      <c r="D18" s="18">
        <v>1.9217126895725806E-3</v>
      </c>
      <c r="E18" s="4">
        <v>-1.5271159142376423E-3</v>
      </c>
      <c r="F18" s="4">
        <v>5.3511620773187985E-3</v>
      </c>
      <c r="G18" s="2">
        <v>2.3916650045372134E-2</v>
      </c>
      <c r="H18" s="5">
        <v>4.3371461921399597</v>
      </c>
      <c r="I18" s="5">
        <v>3.7901490147944372</v>
      </c>
      <c r="J18" s="5">
        <v>4.8872343544476902</v>
      </c>
      <c r="K18">
        <v>50</v>
      </c>
    </row>
    <row r="19" spans="1:16" x14ac:dyDescent="0.25">
      <c r="A19">
        <f t="shared" si="0"/>
        <v>14</v>
      </c>
      <c r="C19" t="s">
        <v>49</v>
      </c>
      <c r="D19" s="18">
        <v>0.15972128789202225</v>
      </c>
      <c r="E19" s="4">
        <v>5.3381642115897208E-2</v>
      </c>
      <c r="F19" s="4">
        <v>0.26590580422359411</v>
      </c>
      <c r="G19" s="2">
        <v>0.11591181520527805</v>
      </c>
      <c r="H19" s="5">
        <v>2.1560934937915603</v>
      </c>
      <c r="I19" s="5">
        <v>0.53478709851686723</v>
      </c>
      <c r="J19" s="5">
        <v>3.7797685240540897</v>
      </c>
      <c r="K19">
        <v>51</v>
      </c>
    </row>
    <row r="20" spans="1:16" x14ac:dyDescent="0.25">
      <c r="A20">
        <f t="shared" si="0"/>
        <v>7</v>
      </c>
      <c r="C20" t="s">
        <v>50</v>
      </c>
      <c r="D20" s="18">
        <v>-0.16280032000998726</v>
      </c>
      <c r="E20" s="4">
        <v>-0.24718982981568377</v>
      </c>
      <c r="F20" s="4">
        <v>-7.8831233668210959E-2</v>
      </c>
      <c r="G20" s="2">
        <v>0.15758220897523134</v>
      </c>
      <c r="H20" s="5">
        <v>6.1130362374700491</v>
      </c>
      <c r="I20" s="5">
        <v>5.3299816995634774</v>
      </c>
      <c r="J20" s="5">
        <v>6.900011438511207</v>
      </c>
      <c r="K20">
        <v>51</v>
      </c>
    </row>
    <row r="21" spans="1:16" x14ac:dyDescent="0.25">
      <c r="A21">
        <f t="shared" si="0"/>
        <v>31</v>
      </c>
      <c r="C21" t="s">
        <v>51</v>
      </c>
      <c r="D21" s="18">
        <v>0.11913032091905934</v>
      </c>
      <c r="E21" s="4">
        <v>-6.0202659477021817E-2</v>
      </c>
      <c r="F21" s="4">
        <v>0.2956661839358618</v>
      </c>
      <c r="G21" s="2">
        <v>2.0231857457617908E-2</v>
      </c>
      <c r="H21" s="5">
        <v>4.0089339799689547</v>
      </c>
      <c r="I21" s="5">
        <v>3.1406959907772185</v>
      </c>
      <c r="J21" s="5">
        <v>4.8909287408863706</v>
      </c>
      <c r="K21">
        <v>51</v>
      </c>
    </row>
    <row r="22" spans="1:16" x14ac:dyDescent="0.25">
      <c r="A22">
        <f t="shared" si="0"/>
        <v>11</v>
      </c>
      <c r="C22" t="s">
        <v>52</v>
      </c>
      <c r="D22" s="18">
        <v>-8.585672783884675E-2</v>
      </c>
      <c r="E22" s="4">
        <v>-0.1225210698270616</v>
      </c>
      <c r="F22" s="4">
        <v>-4.9900853717461974E-2</v>
      </c>
      <c r="G22" s="2">
        <v>0.12934582718223187</v>
      </c>
      <c r="H22" s="5">
        <v>7.0496137328723583</v>
      </c>
      <c r="I22" s="5">
        <v>6.0215810054222167</v>
      </c>
      <c r="J22" s="5">
        <v>8.0979026262827372</v>
      </c>
      <c r="K22">
        <v>51</v>
      </c>
    </row>
    <row r="23" spans="1:16" x14ac:dyDescent="0.25">
      <c r="A23">
        <f t="shared" si="0"/>
        <v>5</v>
      </c>
      <c r="C23" t="s">
        <v>53</v>
      </c>
      <c r="D23" s="18">
        <v>0.79039610394498527</v>
      </c>
      <c r="E23" s="4">
        <v>0.3726385545513376</v>
      </c>
      <c r="F23" s="4">
        <v>1.2140809988021706</v>
      </c>
      <c r="G23" s="2">
        <v>0.17083812955976474</v>
      </c>
      <c r="H23" s="5">
        <v>3.8551689855082403</v>
      </c>
      <c r="I23" s="5">
        <v>3.4586746918445366</v>
      </c>
      <c r="J23" s="5">
        <v>4.2461163298202145</v>
      </c>
      <c r="K23">
        <v>51</v>
      </c>
    </row>
    <row r="24" spans="1:16" x14ac:dyDescent="0.25">
      <c r="A24">
        <f t="shared" si="0"/>
        <v>8</v>
      </c>
      <c r="C24" t="s">
        <v>54</v>
      </c>
      <c r="D24" s="18">
        <v>-3.417158182294717E-5</v>
      </c>
      <c r="E24" s="4">
        <v>-5.301242499660231E-5</v>
      </c>
      <c r="F24" s="4">
        <v>-1.5107848733736256E-5</v>
      </c>
      <c r="G24" s="2">
        <v>0.15258608996056877</v>
      </c>
      <c r="H24" s="5">
        <v>6.0222006305001692</v>
      </c>
      <c r="I24" s="5">
        <v>5.2259010233900689</v>
      </c>
      <c r="J24" s="5">
        <v>6.8091900384296942</v>
      </c>
      <c r="K24">
        <v>51</v>
      </c>
    </row>
    <row r="25" spans="1:16" x14ac:dyDescent="0.25">
      <c r="A25">
        <f t="shared" si="0"/>
        <v>1</v>
      </c>
      <c r="C25" t="s">
        <v>11</v>
      </c>
      <c r="D25" s="18">
        <v>0.16248949882477373</v>
      </c>
      <c r="E25" s="4">
        <v>0.11570108056238651</v>
      </c>
      <c r="F25" s="4">
        <v>0.20762252647658877</v>
      </c>
      <c r="G25" s="2">
        <v>0.39045617716056324</v>
      </c>
      <c r="H25" s="5">
        <v>4.0932415464004768</v>
      </c>
      <c r="I25" s="5">
        <v>3.9539176599619776</v>
      </c>
      <c r="J25" s="5">
        <v>4.2376755587365347</v>
      </c>
      <c r="K25">
        <v>51</v>
      </c>
    </row>
    <row r="26" spans="1:16" x14ac:dyDescent="0.25">
      <c r="A26">
        <f t="shared" si="0"/>
        <v>2</v>
      </c>
      <c r="C26" t="s">
        <v>14</v>
      </c>
      <c r="D26" s="18">
        <v>0.86860485203085047</v>
      </c>
      <c r="E26" s="4">
        <v>0.51306157199036684</v>
      </c>
      <c r="F26" s="4">
        <v>1.2222207198097976</v>
      </c>
      <c r="G26" s="2">
        <v>0.27442894453808897</v>
      </c>
      <c r="H26" s="5">
        <v>2.4412622625325024</v>
      </c>
      <c r="I26" s="5">
        <v>1.5645237207081</v>
      </c>
      <c r="J26" s="5">
        <v>3.3227795396164055</v>
      </c>
      <c r="K26">
        <v>51</v>
      </c>
    </row>
    <row r="27" spans="1:16" x14ac:dyDescent="0.25">
      <c r="A27">
        <f t="shared" si="0"/>
        <v>38</v>
      </c>
      <c r="C27" t="s">
        <v>55</v>
      </c>
      <c r="D27" s="18">
        <v>-1.0401455992383233E-2</v>
      </c>
      <c r="E27" s="4">
        <v>-3.2828573908650988E-2</v>
      </c>
      <c r="F27" s="4">
        <v>1.1403001480420685E-2</v>
      </c>
      <c r="G27" s="2">
        <v>8.4748343064157128E-3</v>
      </c>
      <c r="H27" s="5">
        <v>5.0202802022355684</v>
      </c>
      <c r="I27" s="5">
        <v>4.1284351377597064</v>
      </c>
      <c r="J27" s="5">
        <v>5.9375932997519332</v>
      </c>
      <c r="K27">
        <v>51</v>
      </c>
    </row>
    <row r="28" spans="1:16" x14ac:dyDescent="0.25">
      <c r="A28">
        <f t="shared" si="0"/>
        <v>9</v>
      </c>
      <c r="C28" t="s">
        <v>12</v>
      </c>
      <c r="D28" s="18">
        <v>0.13890500859918442</v>
      </c>
      <c r="E28" s="4">
        <v>6.1758699609784626E-2</v>
      </c>
      <c r="F28" s="4">
        <v>0.2161110309650181</v>
      </c>
      <c r="G28" s="2">
        <v>0.15183212773230392</v>
      </c>
      <c r="H28" s="5">
        <v>3.3583133178406439</v>
      </c>
      <c r="I28" s="5">
        <v>2.6710283344271444</v>
      </c>
      <c r="J28" s="5">
        <v>4.045066735118831</v>
      </c>
      <c r="K28">
        <v>51</v>
      </c>
    </row>
    <row r="29" spans="1:16" x14ac:dyDescent="0.25">
      <c r="A29">
        <f t="shared" si="0"/>
        <v>3</v>
      </c>
      <c r="C29" t="s">
        <v>13</v>
      </c>
      <c r="D29" s="18">
        <v>1.4196789371264578E-2</v>
      </c>
      <c r="E29" s="4">
        <v>7.5172882861698981E-3</v>
      </c>
      <c r="F29" s="4">
        <v>2.0885845672571055E-2</v>
      </c>
      <c r="G29" s="2">
        <v>0.25326787332019196</v>
      </c>
      <c r="H29" s="5">
        <v>3.119209267780962</v>
      </c>
      <c r="I29" s="5">
        <v>2.4239408863451661</v>
      </c>
      <c r="J29" s="5">
        <v>3.8134844688022742</v>
      </c>
      <c r="K29">
        <v>51</v>
      </c>
    </row>
    <row r="30" spans="1:16" x14ac:dyDescent="0.25">
      <c r="A30">
        <f t="shared" si="0"/>
        <v>24</v>
      </c>
      <c r="C30" t="s">
        <v>56</v>
      </c>
      <c r="D30" s="18">
        <v>-8.6744420557036794E-2</v>
      </c>
      <c r="E30" s="4">
        <v>-0.21469380690309986</v>
      </c>
      <c r="F30" s="4">
        <v>4.4494435696012906E-2</v>
      </c>
      <c r="G30" s="2">
        <v>4.7464649389023728E-2</v>
      </c>
      <c r="H30" s="5">
        <v>5.9404809401717857</v>
      </c>
      <c r="I30" s="5">
        <v>3.9046111627818298</v>
      </c>
      <c r="J30" s="5">
        <v>7.9253221383858072</v>
      </c>
      <c r="K30">
        <v>51</v>
      </c>
    </row>
    <row r="31" spans="1:16" x14ac:dyDescent="0.25">
      <c r="A31">
        <f t="shared" si="0"/>
        <v>43</v>
      </c>
      <c r="C31" t="s">
        <v>57</v>
      </c>
      <c r="D31" s="18">
        <v>7.2952570561390919E-3</v>
      </c>
      <c r="E31" s="4">
        <v>-2.7301672234332094E-2</v>
      </c>
      <c r="F31" s="4">
        <v>4.1514381045247663E-2</v>
      </c>
      <c r="G31" s="2">
        <v>2.3946399145022834E-3</v>
      </c>
      <c r="H31" s="5">
        <v>4.7682534124827827</v>
      </c>
      <c r="I31" s="5">
        <v>4.7471745125432019</v>
      </c>
      <c r="J31" s="5">
        <v>4.7891021266715637</v>
      </c>
      <c r="K31">
        <v>48</v>
      </c>
    </row>
    <row r="32" spans="1:16" x14ac:dyDescent="0.25">
      <c r="A32">
        <f t="shared" si="0"/>
        <v>12</v>
      </c>
      <c r="C32" t="s">
        <v>58</v>
      </c>
      <c r="D32" s="18">
        <v>-0.36025568470020886</v>
      </c>
      <c r="E32" s="4">
        <v>-0.63838721188558278</v>
      </c>
      <c r="F32" s="4">
        <v>-7.3225387189352537E-2</v>
      </c>
      <c r="G32" s="2">
        <v>0.12357516628040977</v>
      </c>
      <c r="H32" s="5">
        <v>4.9563878045893635</v>
      </c>
      <c r="I32" s="5">
        <v>4.8029521711762175</v>
      </c>
      <c r="J32" s="5">
        <v>5.1050664890903956</v>
      </c>
      <c r="K32">
        <v>48</v>
      </c>
    </row>
    <row r="33" spans="1:11" x14ac:dyDescent="0.25">
      <c r="A33">
        <f t="shared" si="0"/>
        <v>19</v>
      </c>
      <c r="C33" t="s">
        <v>59</v>
      </c>
      <c r="D33" s="18">
        <v>-1.8312025987891198E-4</v>
      </c>
      <c r="E33" s="4">
        <v>-3.787332180089796E-4</v>
      </c>
      <c r="F33" s="4">
        <v>6.1694241377988092E-6</v>
      </c>
      <c r="G33" s="2">
        <v>8.3605334350411731E-2</v>
      </c>
      <c r="H33" s="5">
        <v>4.740964300039721</v>
      </c>
      <c r="I33" s="5">
        <v>4.5899172562723987</v>
      </c>
      <c r="J33" s="5">
        <v>4.8970571119729884</v>
      </c>
      <c r="K33">
        <v>51</v>
      </c>
    </row>
    <row r="34" spans="1:11" x14ac:dyDescent="0.25">
      <c r="A34">
        <f t="shared" si="0"/>
        <v>35</v>
      </c>
      <c r="C34" t="s">
        <v>60</v>
      </c>
      <c r="D34" s="18">
        <v>1.7212717074000132E-4</v>
      </c>
      <c r="E34" s="4">
        <v>-2.1450145506347754E-4</v>
      </c>
      <c r="F34" s="4">
        <v>5.6119284386018297E-4</v>
      </c>
      <c r="G34" s="2">
        <v>1.3070302557128932E-2</v>
      </c>
      <c r="H34" s="5">
        <v>4.6178836268662051</v>
      </c>
      <c r="I34" s="5">
        <v>4.5661240683106241</v>
      </c>
      <c r="J34" s="5">
        <v>4.6699694429331906</v>
      </c>
      <c r="K34">
        <v>51</v>
      </c>
    </row>
    <row r="35" spans="1:11" x14ac:dyDescent="0.25">
      <c r="A35">
        <f t="shared" si="0"/>
        <v>32</v>
      </c>
      <c r="C35" t="s">
        <v>29</v>
      </c>
      <c r="D35" s="18">
        <v>0.41845628513988092</v>
      </c>
      <c r="E35" s="4">
        <v>-0.40344142227293101</v>
      </c>
      <c r="F35" s="4">
        <v>1.2108412923123835</v>
      </c>
      <c r="G35" s="2">
        <v>1.9442784979542438E-2</v>
      </c>
      <c r="H35" s="5">
        <v>3.2862289932005506</v>
      </c>
      <c r="I35" s="5">
        <v>0.80825463224103666</v>
      </c>
      <c r="J35" s="5">
        <v>5.8564965119762755</v>
      </c>
      <c r="K35">
        <v>51</v>
      </c>
    </row>
    <row r="36" spans="1:11" x14ac:dyDescent="0.25">
      <c r="A36">
        <f t="shared" si="0"/>
        <v>15</v>
      </c>
      <c r="C36" t="s">
        <v>30</v>
      </c>
      <c r="D36" s="18">
        <v>-1.0059436646908597</v>
      </c>
      <c r="E36" s="4">
        <v>-1.9101421023040817</v>
      </c>
      <c r="F36" s="4">
        <v>-8.062645033549859E-2</v>
      </c>
      <c r="G36" s="2">
        <v>0.10083699989859274</v>
      </c>
      <c r="H36" s="5">
        <v>7.515213062046401</v>
      </c>
      <c r="I36" s="5">
        <v>4.8289083279240401</v>
      </c>
      <c r="J36" s="5">
        <v>10.140207502724362</v>
      </c>
      <c r="K36">
        <v>51</v>
      </c>
    </row>
    <row r="37" spans="1:11" x14ac:dyDescent="0.25">
      <c r="A37">
        <f t="shared" si="0"/>
        <v>42</v>
      </c>
      <c r="C37" t="s">
        <v>31</v>
      </c>
      <c r="D37" s="18">
        <v>-8.1198912019632592E-3</v>
      </c>
      <c r="E37" s="4">
        <v>-3.9517382803960978E-2</v>
      </c>
      <c r="F37" s="4">
        <v>2.4008543569348895E-2</v>
      </c>
      <c r="G37" s="2">
        <v>3.0989587474707925E-3</v>
      </c>
      <c r="H37" s="5">
        <v>4.8179282177942717</v>
      </c>
      <c r="I37" s="5">
        <v>3.9352234112862208</v>
      </c>
      <c r="J37" s="5">
        <v>5.6805509053497314</v>
      </c>
      <c r="K37">
        <v>51</v>
      </c>
    </row>
    <row r="38" spans="1:11" x14ac:dyDescent="0.25">
      <c r="A38">
        <f t="shared" si="0"/>
        <v>21</v>
      </c>
      <c r="C38" t="s">
        <v>32</v>
      </c>
      <c r="D38" s="18">
        <v>5.5518117829270901E-2</v>
      </c>
      <c r="E38" s="4">
        <v>7.1934036165918393E-3</v>
      </c>
      <c r="F38" s="4">
        <v>0.10241689851114759</v>
      </c>
      <c r="G38" s="2">
        <v>5.9407044777468943E-2</v>
      </c>
      <c r="H38" s="5">
        <v>0.85677272597416532</v>
      </c>
      <c r="I38" s="5">
        <v>-2.3009497648546389</v>
      </c>
      <c r="J38" s="5">
        <v>4.1105041602163244</v>
      </c>
      <c r="K38">
        <v>51</v>
      </c>
    </row>
    <row r="39" spans="1:11" x14ac:dyDescent="0.25">
      <c r="A39">
        <f t="shared" si="0"/>
        <v>22</v>
      </c>
      <c r="C39" t="s">
        <v>33</v>
      </c>
      <c r="D39" s="18">
        <v>-4.7622363154601142E-3</v>
      </c>
      <c r="E39" s="4">
        <v>-9.028840550223273E-3</v>
      </c>
      <c r="F39" s="4">
        <v>-4.7681608185911342E-4</v>
      </c>
      <c r="G39" s="2">
        <v>5.572452719130816E-2</v>
      </c>
      <c r="H39" s="5">
        <v>5.3953323097071957</v>
      </c>
      <c r="I39" s="5">
        <v>4.6749890483298442</v>
      </c>
      <c r="J39" s="5">
        <v>6.1125127592177799</v>
      </c>
      <c r="K39">
        <v>51</v>
      </c>
    </row>
    <row r="40" spans="1:11" x14ac:dyDescent="0.25">
      <c r="A40">
        <f t="shared" si="0"/>
        <v>36</v>
      </c>
      <c r="C40" t="s">
        <v>61</v>
      </c>
      <c r="D40" s="18">
        <v>1.1589465330775822E-3</v>
      </c>
      <c r="E40" s="4">
        <v>-1.9084726836399758E-3</v>
      </c>
      <c r="F40" s="4">
        <v>4.3127347983677022E-3</v>
      </c>
      <c r="G40" s="2">
        <v>1.0930553378004526E-2</v>
      </c>
      <c r="H40" s="5">
        <v>3.6562526364352772</v>
      </c>
      <c r="I40" s="5">
        <v>1.1021170144494368</v>
      </c>
      <c r="J40" s="5">
        <v>6.1404411836526354</v>
      </c>
      <c r="K40">
        <v>51</v>
      </c>
    </row>
    <row r="41" spans="1:11" x14ac:dyDescent="0.25">
      <c r="A41">
        <f t="shared" si="0"/>
        <v>10</v>
      </c>
      <c r="C41" t="s">
        <v>62</v>
      </c>
      <c r="D41" s="18">
        <v>0.29954730256357864</v>
      </c>
      <c r="E41" s="4">
        <v>0.11939142517519453</v>
      </c>
      <c r="F41" s="4">
        <v>0.48678890041977019</v>
      </c>
      <c r="G41" s="2">
        <v>0.14145310875472539</v>
      </c>
      <c r="H41" s="5">
        <v>1.6123769819932512</v>
      </c>
      <c r="I41" s="5">
        <v>-0.25190683697549787</v>
      </c>
      <c r="J41" s="5">
        <v>3.406111338849342</v>
      </c>
      <c r="K41">
        <v>51</v>
      </c>
    </row>
    <row r="42" spans="1:11" x14ac:dyDescent="0.25">
      <c r="A42">
        <f t="shared" si="0"/>
        <v>44</v>
      </c>
      <c r="C42" t="s">
        <v>34</v>
      </c>
      <c r="D42" s="18">
        <v>2.7078798020362213E-2</v>
      </c>
      <c r="E42" s="4">
        <v>-0.13118595802389499</v>
      </c>
      <c r="F42" s="4">
        <v>0.18475474376109774</v>
      </c>
      <c r="G42" s="2">
        <v>2.3342039905648315E-3</v>
      </c>
      <c r="H42" s="5">
        <v>4.4665255143669746</v>
      </c>
      <c r="I42" s="5">
        <v>3.7193672245762626</v>
      </c>
      <c r="J42" s="5">
        <v>5.2164739221894756</v>
      </c>
      <c r="K42">
        <v>51</v>
      </c>
    </row>
    <row r="43" spans="1:11" x14ac:dyDescent="0.25">
      <c r="A43">
        <f t="shared" si="0"/>
        <v>40</v>
      </c>
      <c r="C43" t="s">
        <v>63</v>
      </c>
      <c r="D43" s="18">
        <v>3.2595639903155373E-2</v>
      </c>
      <c r="E43" s="4">
        <v>-6.0143258557206189E-2</v>
      </c>
      <c r="F43" s="4">
        <v>0.12596925136857734</v>
      </c>
      <c r="G43" s="2">
        <v>6.2030306309249772E-3</v>
      </c>
      <c r="H43" s="5">
        <v>4.1660126576996266</v>
      </c>
      <c r="I43" s="5">
        <v>2.9375912561156614</v>
      </c>
      <c r="J43" s="5">
        <v>5.3860837874343686</v>
      </c>
      <c r="K43">
        <v>51</v>
      </c>
    </row>
    <row r="44" spans="1:11" x14ac:dyDescent="0.25">
      <c r="A44">
        <f t="shared" si="0"/>
        <v>17</v>
      </c>
      <c r="C44" t="s">
        <v>64</v>
      </c>
      <c r="D44" s="18">
        <v>-2.9220046079234184E-4</v>
      </c>
      <c r="E44" s="4">
        <v>-3.7499067230802328E-4</v>
      </c>
      <c r="F44" s="4">
        <v>-2.1102557143216002E-4</v>
      </c>
      <c r="G44" s="2">
        <v>8.6068967340929614E-2</v>
      </c>
      <c r="H44" s="5">
        <v>4.7036943135717628</v>
      </c>
      <c r="I44" s="5">
        <v>4.6734540601386492</v>
      </c>
      <c r="J44" s="5">
        <v>4.7345363263881488</v>
      </c>
      <c r="K44">
        <v>51</v>
      </c>
    </row>
    <row r="45" spans="1:11" x14ac:dyDescent="0.25">
      <c r="A45">
        <f t="shared" si="0"/>
        <v>47</v>
      </c>
      <c r="C45" t="s">
        <v>35</v>
      </c>
      <c r="D45" s="18">
        <v>-5.2344174102422177E-3</v>
      </c>
      <c r="E45" s="4">
        <v>-0.30024022373284209</v>
      </c>
      <c r="F45" s="4">
        <v>0.30000736737114525</v>
      </c>
      <c r="G45" s="2">
        <v>2.6155290556162392E-5</v>
      </c>
      <c r="H45" s="5">
        <v>4.6618940873054546</v>
      </c>
      <c r="I45" s="5">
        <v>3.5985477010053177</v>
      </c>
      <c r="J45" s="5">
        <v>5.6895822143269896</v>
      </c>
      <c r="K45">
        <v>50</v>
      </c>
    </row>
    <row r="46" spans="1:11" x14ac:dyDescent="0.25">
      <c r="A46">
        <f t="shared" si="0"/>
        <v>6</v>
      </c>
      <c r="C46" t="s">
        <v>36</v>
      </c>
      <c r="D46" s="18">
        <v>-0.10924859450829923</v>
      </c>
      <c r="E46" s="4">
        <v>-0.16081673171169125</v>
      </c>
      <c r="F46" s="4">
        <v>-5.6582136705758151E-2</v>
      </c>
      <c r="G46" s="2">
        <v>0.16755793615591419</v>
      </c>
      <c r="H46" s="5">
        <v>8.2237572473054321</v>
      </c>
      <c r="I46" s="5">
        <v>6.4743324204514954</v>
      </c>
      <c r="J46" s="5">
        <v>9.9366990942103417</v>
      </c>
      <c r="K46">
        <v>51</v>
      </c>
    </row>
    <row r="47" spans="1:11" x14ac:dyDescent="0.25">
      <c r="A47">
        <f t="shared" si="0"/>
        <v>41</v>
      </c>
      <c r="C47" t="s">
        <v>65</v>
      </c>
      <c r="D47" s="18">
        <v>-7.6970895613501844E-2</v>
      </c>
      <c r="E47" s="4">
        <v>-0.53012893876741352</v>
      </c>
      <c r="F47" s="4">
        <v>0.38239853587735173</v>
      </c>
      <c r="G47" s="2">
        <v>4.8814647255468469E-3</v>
      </c>
      <c r="H47" s="5">
        <v>5.3426924973826226</v>
      </c>
      <c r="I47" s="5">
        <v>0.87944108652997921</v>
      </c>
      <c r="J47" s="5">
        <v>9.7455938155696824</v>
      </c>
      <c r="K47">
        <v>51</v>
      </c>
    </row>
    <row r="48" spans="1:11" x14ac:dyDescent="0.25">
      <c r="A48">
        <f t="shared" si="0"/>
        <v>23</v>
      </c>
      <c r="C48" t="s">
        <v>37</v>
      </c>
      <c r="D48" s="18">
        <v>-0.3723371384562571</v>
      </c>
      <c r="E48" s="4">
        <v>-0.7341475097592931</v>
      </c>
      <c r="F48" s="4">
        <v>-1.116021483061372E-2</v>
      </c>
      <c r="G48" s="2">
        <v>5.3108538133164407E-2</v>
      </c>
      <c r="H48" s="5">
        <v>5.9072045578141639</v>
      </c>
      <c r="I48" s="5">
        <v>4.6341762943416454</v>
      </c>
      <c r="J48" s="5">
        <v>7.1824655132002633</v>
      </c>
      <c r="K48">
        <v>51</v>
      </c>
    </row>
    <row r="49" spans="1:14" x14ac:dyDescent="0.25">
      <c r="A49">
        <f t="shared" si="0"/>
        <v>27</v>
      </c>
      <c r="C49" t="s">
        <v>66</v>
      </c>
      <c r="D49" s="18">
        <v>0.39089416395552917</v>
      </c>
      <c r="E49" s="4">
        <v>-0.23396582773416447</v>
      </c>
      <c r="F49" s="4">
        <v>1.0392408548162759</v>
      </c>
      <c r="G49" s="2">
        <v>3.2716857083284645E-2</v>
      </c>
      <c r="H49" s="5">
        <v>2.0243166628771805</v>
      </c>
      <c r="I49" s="5">
        <v>-2.3201896779116002</v>
      </c>
      <c r="J49" s="5">
        <v>6.2114409811906484</v>
      </c>
      <c r="K49">
        <v>50</v>
      </c>
    </row>
    <row r="50" spans="1:14" x14ac:dyDescent="0.25">
      <c r="A50">
        <f t="shared" si="0"/>
        <v>20</v>
      </c>
      <c r="C50" t="s">
        <v>38</v>
      </c>
      <c r="D50" s="18">
        <v>2.0587691085541187E-2</v>
      </c>
      <c r="E50" s="4">
        <v>2.2327697730362313E-4</v>
      </c>
      <c r="F50" s="4">
        <v>4.0624954766748961E-2</v>
      </c>
      <c r="G50" s="2">
        <v>6.6401445489937316E-2</v>
      </c>
      <c r="H50" s="5">
        <v>3.5811067885656875</v>
      </c>
      <c r="I50" s="5">
        <v>2.594476246665772</v>
      </c>
      <c r="J50" s="5">
        <v>4.5838461469306946</v>
      </c>
      <c r="K50">
        <v>51</v>
      </c>
    </row>
    <row r="51" spans="1:14" x14ac:dyDescent="0.25">
      <c r="A51">
        <f t="shared" si="0"/>
        <v>25</v>
      </c>
      <c r="C51" t="s">
        <v>39</v>
      </c>
      <c r="D51" s="18">
        <v>1.3852689643883889E-2</v>
      </c>
      <c r="E51" s="4">
        <v>-2.6650290140987107E-3</v>
      </c>
      <c r="F51" s="4">
        <v>3.0695263769470453E-2</v>
      </c>
      <c r="G51" s="2">
        <v>4.5285189547312754E-2</v>
      </c>
      <c r="H51" s="5">
        <v>3.9575752470691201</v>
      </c>
      <c r="I51" s="5">
        <v>3.1827666398163128</v>
      </c>
      <c r="J51" s="5">
        <v>4.7174395346154583</v>
      </c>
      <c r="K51">
        <v>51</v>
      </c>
    </row>
    <row r="55" spans="1:14" s="1" customFormat="1" x14ac:dyDescent="0.25">
      <c r="A55" s="1" t="s">
        <v>15</v>
      </c>
    </row>
    <row r="56" spans="1:14" x14ac:dyDescent="0.25">
      <c r="D56" t="str">
        <f>D3</f>
        <v>theta</v>
      </c>
      <c r="E56" t="str">
        <f t="shared" ref="E56:J56" si="1">E3</f>
        <v>[5% cv]</v>
      </c>
      <c r="F56" t="str">
        <f t="shared" si="1"/>
        <v>[95% cv]</v>
      </c>
      <c r="G56" t="str">
        <f t="shared" si="1"/>
        <v>Rsq</v>
      </c>
      <c r="H56" t="str">
        <f t="shared" si="1"/>
        <v>Const</v>
      </c>
      <c r="I56" t="str">
        <f t="shared" si="1"/>
        <v>[5% cv]</v>
      </c>
      <c r="J56" t="str">
        <f t="shared" si="1"/>
        <v>[95% cv]</v>
      </c>
      <c r="K56" t="str">
        <f>K3</f>
        <v>n</v>
      </c>
    </row>
    <row r="57" spans="1:14" x14ac:dyDescent="0.25">
      <c r="B57">
        <v>1</v>
      </c>
      <c r="C57" s="10" t="str">
        <f>VLOOKUP($B57,$A$4:$K$54,COLUMN(),0)</f>
        <v>Net migration</v>
      </c>
      <c r="D57" s="18">
        <f t="shared" ref="D57:K72" si="2">VLOOKUP($B57,$A$4:$K$54,COLUMN(),0)</f>
        <v>0.16248949882477373</v>
      </c>
      <c r="E57" s="4">
        <f t="shared" si="2"/>
        <v>0.11570108056238651</v>
      </c>
      <c r="F57" s="4">
        <f t="shared" si="2"/>
        <v>0.20762252647658877</v>
      </c>
      <c r="G57" s="2">
        <f t="shared" si="2"/>
        <v>0.39045617716056324</v>
      </c>
      <c r="H57" s="5">
        <f t="shared" si="2"/>
        <v>4.0932415464004768</v>
      </c>
      <c r="I57" s="5">
        <f t="shared" si="2"/>
        <v>3.9539176599619776</v>
      </c>
      <c r="J57" s="5">
        <f t="shared" si="2"/>
        <v>4.2376755587365347</v>
      </c>
      <c r="K57">
        <f t="shared" si="2"/>
        <v>51</v>
      </c>
      <c r="M57" s="5"/>
      <c r="N57" s="5"/>
    </row>
    <row r="58" spans="1:14" x14ac:dyDescent="0.25">
      <c r="B58">
        <v>2</v>
      </c>
      <c r="C58" s="10" t="str">
        <f t="shared" ref="C58:K99" si="3">VLOOKUP($B58,$A$4:$K$54,COLUMN(),0)</f>
        <v>Building permits</v>
      </c>
      <c r="D58" s="18">
        <f t="shared" si="2"/>
        <v>0.86860485203085047</v>
      </c>
      <c r="E58" s="4">
        <f t="shared" si="2"/>
        <v>0.51306157199036684</v>
      </c>
      <c r="F58" s="4">
        <f t="shared" si="2"/>
        <v>1.2222207198097976</v>
      </c>
      <c r="G58" s="2">
        <f t="shared" si="2"/>
        <v>0.27442894453808897</v>
      </c>
      <c r="H58" s="5">
        <f t="shared" si="2"/>
        <v>2.4412622625325024</v>
      </c>
      <c r="I58" s="5">
        <f t="shared" si="2"/>
        <v>1.5645237207081</v>
      </c>
      <c r="J58" s="5">
        <f t="shared" si="2"/>
        <v>3.3227795396164055</v>
      </c>
      <c r="K58">
        <f t="shared" si="2"/>
        <v>51</v>
      </c>
      <c r="M58" s="5"/>
      <c r="N58" s="5"/>
    </row>
    <row r="59" spans="1:14" x14ac:dyDescent="0.25">
      <c r="B59">
        <v>3</v>
      </c>
      <c r="C59" s="10" t="str">
        <f t="shared" si="3"/>
        <v>NonBusiness bankruptcies</v>
      </c>
      <c r="D59" s="18">
        <f t="shared" si="2"/>
        <v>1.4196789371264578E-2</v>
      </c>
      <c r="E59" s="4">
        <f t="shared" si="2"/>
        <v>7.5172882861698981E-3</v>
      </c>
      <c r="F59" s="4">
        <f t="shared" si="2"/>
        <v>2.0885845672571055E-2</v>
      </c>
      <c r="G59" s="2">
        <f t="shared" si="2"/>
        <v>0.25326787332019196</v>
      </c>
      <c r="H59" s="5">
        <f t="shared" si="2"/>
        <v>3.119209267780962</v>
      </c>
      <c r="I59" s="5">
        <f t="shared" si="2"/>
        <v>2.4239408863451661</v>
      </c>
      <c r="J59" s="5">
        <f t="shared" si="2"/>
        <v>3.8134844688022742</v>
      </c>
      <c r="K59">
        <f t="shared" si="2"/>
        <v>51</v>
      </c>
      <c r="M59" s="5"/>
      <c r="N59" s="5"/>
    </row>
    <row r="60" spans="1:14" x14ac:dyDescent="0.25">
      <c r="B60">
        <v>4</v>
      </c>
      <c r="C60" s="10" t="str">
        <f t="shared" si="3"/>
        <v>Construction share of GSP</v>
      </c>
      <c r="D60" s="18">
        <f t="shared" si="2"/>
        <v>0.62594983153550188</v>
      </c>
      <c r="E60" s="4">
        <f t="shared" si="2"/>
        <v>0.33308522966586795</v>
      </c>
      <c r="F60" s="4">
        <f t="shared" si="2"/>
        <v>0.90750893040351543</v>
      </c>
      <c r="G60" s="2">
        <f t="shared" si="2"/>
        <v>0.17697546808010001</v>
      </c>
      <c r="H60" s="5">
        <f t="shared" si="2"/>
        <v>1.7874675362247274</v>
      </c>
      <c r="I60" s="5">
        <f t="shared" si="2"/>
        <v>0.52468049856833276</v>
      </c>
      <c r="J60" s="5">
        <f t="shared" si="2"/>
        <v>3.1009595331668622</v>
      </c>
      <c r="K60">
        <f t="shared" si="2"/>
        <v>51</v>
      </c>
      <c r="M60" s="5"/>
      <c r="N60" s="5"/>
    </row>
    <row r="61" spans="1:14" x14ac:dyDescent="0.25">
      <c r="B61">
        <v>5</v>
      </c>
      <c r="C61" s="10" t="str">
        <f t="shared" si="3"/>
        <v>Population growth</v>
      </c>
      <c r="D61" s="18">
        <f t="shared" si="2"/>
        <v>0.79039610394498527</v>
      </c>
      <c r="E61" s="4">
        <f t="shared" si="2"/>
        <v>0.3726385545513376</v>
      </c>
      <c r="F61" s="4">
        <f t="shared" si="2"/>
        <v>1.2140809988021706</v>
      </c>
      <c r="G61" s="2">
        <f t="shared" si="2"/>
        <v>0.17083812955976474</v>
      </c>
      <c r="H61" s="5">
        <f t="shared" si="2"/>
        <v>3.8551689855082403</v>
      </c>
      <c r="I61" s="5">
        <f t="shared" si="2"/>
        <v>3.4586746918445366</v>
      </c>
      <c r="J61" s="5">
        <f t="shared" si="2"/>
        <v>4.2461163298202145</v>
      </c>
      <c r="K61">
        <f t="shared" si="2"/>
        <v>51</v>
      </c>
      <c r="M61" s="5"/>
      <c r="N61" s="5"/>
    </row>
    <row r="62" spans="1:14" x14ac:dyDescent="0.25">
      <c r="B62">
        <v>6</v>
      </c>
      <c r="C62" s="10" t="str">
        <f t="shared" si="3"/>
        <v>Per capita personal income</v>
      </c>
      <c r="D62" s="18">
        <f t="shared" si="2"/>
        <v>-0.10924859450829923</v>
      </c>
      <c r="E62" s="4">
        <f t="shared" si="2"/>
        <v>-0.16081673171169125</v>
      </c>
      <c r="F62" s="4">
        <f t="shared" si="2"/>
        <v>-5.6582136705758151E-2</v>
      </c>
      <c r="G62" s="2">
        <f t="shared" si="2"/>
        <v>0.16755793615591419</v>
      </c>
      <c r="H62" s="5">
        <f t="shared" si="2"/>
        <v>8.2237572473054321</v>
      </c>
      <c r="I62" s="5">
        <f t="shared" si="2"/>
        <v>6.4743324204514954</v>
      </c>
      <c r="J62" s="5">
        <f t="shared" si="2"/>
        <v>9.9366990942103417</v>
      </c>
      <c r="K62">
        <f t="shared" si="2"/>
        <v>51</v>
      </c>
      <c r="M62" s="5"/>
      <c r="N62" s="5"/>
    </row>
    <row r="63" spans="1:14" x14ac:dyDescent="0.25">
      <c r="B63">
        <v>7</v>
      </c>
      <c r="C63" s="10" t="str">
        <f t="shared" si="3"/>
        <v>Education(18-24) college</v>
      </c>
      <c r="D63" s="18">
        <f t="shared" si="2"/>
        <v>-0.16280032000998726</v>
      </c>
      <c r="E63" s="4">
        <f t="shared" si="2"/>
        <v>-0.24718982981568377</v>
      </c>
      <c r="F63" s="4">
        <f t="shared" si="2"/>
        <v>-7.8831233668210959E-2</v>
      </c>
      <c r="G63" s="2">
        <f t="shared" si="2"/>
        <v>0.15758220897523134</v>
      </c>
      <c r="H63" s="5">
        <f t="shared" si="2"/>
        <v>6.1130362374700491</v>
      </c>
      <c r="I63" s="5">
        <f t="shared" si="2"/>
        <v>5.3299816995634774</v>
      </c>
      <c r="J63" s="5">
        <f t="shared" si="2"/>
        <v>6.900011438511207</v>
      </c>
      <c r="K63">
        <f t="shared" si="2"/>
        <v>51</v>
      </c>
      <c r="M63" s="5"/>
      <c r="N63" s="5"/>
    </row>
    <row r="64" spans="1:14" x14ac:dyDescent="0.25">
      <c r="B64">
        <v>8</v>
      </c>
      <c r="C64" s="10" t="str">
        <f t="shared" si="3"/>
        <v>Real GSP per capita</v>
      </c>
      <c r="D64" s="18">
        <f t="shared" si="2"/>
        <v>-3.417158182294717E-5</v>
      </c>
      <c r="E64" s="4">
        <f t="shared" si="2"/>
        <v>-5.301242499660231E-5</v>
      </c>
      <c r="F64" s="4">
        <f t="shared" si="2"/>
        <v>-1.5107848733736256E-5</v>
      </c>
      <c r="G64" s="2">
        <f t="shared" si="2"/>
        <v>0.15258608996056877</v>
      </c>
      <c r="H64" s="5">
        <f t="shared" si="2"/>
        <v>6.0222006305001692</v>
      </c>
      <c r="I64" s="5">
        <f t="shared" si="2"/>
        <v>5.2259010233900689</v>
      </c>
      <c r="J64" s="5">
        <f t="shared" si="2"/>
        <v>6.8091900384296942</v>
      </c>
      <c r="K64">
        <f t="shared" si="2"/>
        <v>51</v>
      </c>
      <c r="M64" s="5"/>
      <c r="N64" s="5"/>
    </row>
    <row r="65" spans="2:14" x14ac:dyDescent="0.25">
      <c r="B65">
        <v>9</v>
      </c>
      <c r="C65" s="10" t="str">
        <f t="shared" si="3"/>
        <v>Business bankruptcies</v>
      </c>
      <c r="D65" s="18">
        <f t="shared" si="2"/>
        <v>0.13890500859918442</v>
      </c>
      <c r="E65" s="4">
        <f t="shared" si="2"/>
        <v>6.1758699609784626E-2</v>
      </c>
      <c r="F65" s="4">
        <f t="shared" si="2"/>
        <v>0.2161110309650181</v>
      </c>
      <c r="G65" s="2">
        <f t="shared" si="2"/>
        <v>0.15183212773230392</v>
      </c>
      <c r="H65" s="5">
        <f t="shared" si="2"/>
        <v>3.3583133178406439</v>
      </c>
      <c r="I65" s="5">
        <f t="shared" si="2"/>
        <v>2.6710283344271444</v>
      </c>
      <c r="J65" s="5">
        <f t="shared" si="2"/>
        <v>4.045066735118831</v>
      </c>
      <c r="K65">
        <f t="shared" si="2"/>
        <v>51</v>
      </c>
      <c r="M65" s="5"/>
      <c r="N65" s="5"/>
    </row>
    <row r="66" spans="2:14" x14ac:dyDescent="0.25">
      <c r="B66">
        <v>10</v>
      </c>
      <c r="C66" s="10" t="str">
        <f t="shared" si="3"/>
        <v>MVehicle miles traveled per capita</v>
      </c>
      <c r="D66" s="18">
        <f t="shared" si="2"/>
        <v>0.29954730256357864</v>
      </c>
      <c r="E66" s="4">
        <f t="shared" si="2"/>
        <v>0.11939142517519453</v>
      </c>
      <c r="F66" s="4">
        <f t="shared" si="2"/>
        <v>0.48678890041977019</v>
      </c>
      <c r="G66" s="2">
        <f t="shared" si="2"/>
        <v>0.14145310875472539</v>
      </c>
      <c r="H66" s="5">
        <f t="shared" si="2"/>
        <v>1.6123769819932512</v>
      </c>
      <c r="I66" s="5">
        <f t="shared" si="2"/>
        <v>-0.25190683697549787</v>
      </c>
      <c r="J66" s="5">
        <f t="shared" si="2"/>
        <v>3.406111338849342</v>
      </c>
      <c r="K66">
        <f t="shared" si="2"/>
        <v>51</v>
      </c>
      <c r="M66" s="5"/>
      <c r="N66" s="5"/>
    </row>
    <row r="67" spans="2:14" x14ac:dyDescent="0.25">
      <c r="B67">
        <v>11</v>
      </c>
      <c r="C67" s="10" t="str">
        <f t="shared" si="3"/>
        <v>Education(25+) college</v>
      </c>
      <c r="D67" s="18">
        <f t="shared" si="2"/>
        <v>-8.585672783884675E-2</v>
      </c>
      <c r="E67" s="4">
        <f t="shared" si="2"/>
        <v>-0.1225210698270616</v>
      </c>
      <c r="F67" s="4">
        <f t="shared" si="2"/>
        <v>-4.9900853717461974E-2</v>
      </c>
      <c r="G67" s="2">
        <f t="shared" si="2"/>
        <v>0.12934582718223187</v>
      </c>
      <c r="H67" s="5">
        <f t="shared" si="2"/>
        <v>7.0496137328723583</v>
      </c>
      <c r="I67" s="5">
        <f t="shared" si="2"/>
        <v>6.0215810054222167</v>
      </c>
      <c r="J67" s="5">
        <f t="shared" si="2"/>
        <v>8.0979026262827372</v>
      </c>
      <c r="K67">
        <f t="shared" si="2"/>
        <v>51</v>
      </c>
      <c r="M67" s="5"/>
      <c r="N67" s="5"/>
    </row>
    <row r="68" spans="2:14" x14ac:dyDescent="0.25">
      <c r="B68">
        <v>12</v>
      </c>
      <c r="C68" s="10" t="str">
        <f t="shared" si="3"/>
        <v xml:space="preserve">Average precipitation </v>
      </c>
      <c r="D68" s="18">
        <f t="shared" si="2"/>
        <v>-0.36025568470020886</v>
      </c>
      <c r="E68" s="4">
        <f t="shared" si="2"/>
        <v>-0.63838721188558278</v>
      </c>
      <c r="F68" s="4">
        <f t="shared" si="2"/>
        <v>-7.3225387189352537E-2</v>
      </c>
      <c r="G68" s="2">
        <f t="shared" si="2"/>
        <v>0.12357516628040977</v>
      </c>
      <c r="H68" s="5">
        <f t="shared" si="2"/>
        <v>4.9563878045893635</v>
      </c>
      <c r="I68" s="5">
        <f t="shared" si="2"/>
        <v>4.8029521711762175</v>
      </c>
      <c r="J68" s="5">
        <f t="shared" si="2"/>
        <v>5.1050664890903956</v>
      </c>
      <c r="K68">
        <f t="shared" si="2"/>
        <v>48</v>
      </c>
      <c r="M68" s="5"/>
      <c r="N68" s="5"/>
    </row>
    <row r="69" spans="2:14" x14ac:dyDescent="0.25">
      <c r="B69">
        <v>13</v>
      </c>
      <c r="C69" s="10" t="str">
        <f t="shared" si="3"/>
        <v>Manufacturing share of GSP</v>
      </c>
      <c r="D69" s="18">
        <f t="shared" si="2"/>
        <v>8.304060240452861E-2</v>
      </c>
      <c r="E69" s="4">
        <f t="shared" si="2"/>
        <v>1.4125673878371575E-2</v>
      </c>
      <c r="F69" s="4">
        <f t="shared" si="2"/>
        <v>0.15078423776008332</v>
      </c>
      <c r="G69" s="2">
        <f t="shared" si="2"/>
        <v>0.12103855977937095</v>
      </c>
      <c r="H69" s="5">
        <f t="shared" si="2"/>
        <v>3.5222650410189695</v>
      </c>
      <c r="I69" s="5">
        <f t="shared" si="2"/>
        <v>2.6472696504745663</v>
      </c>
      <c r="J69" s="5">
        <f t="shared" si="2"/>
        <v>4.4123891756863305</v>
      </c>
      <c r="K69">
        <f t="shared" si="2"/>
        <v>51</v>
      </c>
    </row>
    <row r="70" spans="2:14" x14ac:dyDescent="0.25">
      <c r="B70">
        <v>14</v>
      </c>
      <c r="C70" s="10" t="str">
        <f t="shared" si="3"/>
        <v>Education(18-24) no highsch</v>
      </c>
      <c r="D70" s="18">
        <f t="shared" si="2"/>
        <v>0.15972128789202225</v>
      </c>
      <c r="E70" s="4">
        <f t="shared" si="2"/>
        <v>5.3381642115897208E-2</v>
      </c>
      <c r="F70" s="4">
        <f t="shared" si="2"/>
        <v>0.26590580422359411</v>
      </c>
      <c r="G70" s="2">
        <f t="shared" si="2"/>
        <v>0.11591181520527805</v>
      </c>
      <c r="H70" s="5">
        <f t="shared" si="2"/>
        <v>2.1560934937915603</v>
      </c>
      <c r="I70" s="5">
        <f t="shared" si="2"/>
        <v>0.53478709851686723</v>
      </c>
      <c r="J70" s="5">
        <f t="shared" si="2"/>
        <v>3.7797685240540897</v>
      </c>
      <c r="K70">
        <f t="shared" si="2"/>
        <v>51</v>
      </c>
    </row>
    <row r="71" spans="2:14" x14ac:dyDescent="0.25">
      <c r="B71">
        <v>15</v>
      </c>
      <c r="C71" s="10" t="str">
        <f t="shared" si="3"/>
        <v>Credit card debt per capita</v>
      </c>
      <c r="D71" s="18">
        <f t="shared" si="2"/>
        <v>-1.0059436646908597</v>
      </c>
      <c r="E71" s="4">
        <f t="shared" si="2"/>
        <v>-1.9101421023040817</v>
      </c>
      <c r="F71" s="4">
        <f t="shared" si="2"/>
        <v>-8.062645033549859E-2</v>
      </c>
      <c r="G71" s="2">
        <f t="shared" si="2"/>
        <v>0.10083699989859274</v>
      </c>
      <c r="H71" s="5">
        <f t="shared" si="2"/>
        <v>7.515213062046401</v>
      </c>
      <c r="I71" s="5">
        <f t="shared" si="2"/>
        <v>4.8289083279240401</v>
      </c>
      <c r="J71" s="5">
        <f t="shared" si="2"/>
        <v>10.140207502724362</v>
      </c>
      <c r="K71">
        <f t="shared" si="2"/>
        <v>51</v>
      </c>
    </row>
    <row r="72" spans="2:14" x14ac:dyDescent="0.25">
      <c r="B72">
        <v>16</v>
      </c>
      <c r="C72" s="10" t="str">
        <f t="shared" si="3"/>
        <v>Govt share of GSP</v>
      </c>
      <c r="D72" s="18">
        <f t="shared" si="2"/>
        <v>-9.6289127916437109E-2</v>
      </c>
      <c r="E72" s="4">
        <f t="shared" si="2"/>
        <v>-0.15157571257486885</v>
      </c>
      <c r="F72" s="4">
        <f t="shared" si="2"/>
        <v>-3.9578849925935217E-2</v>
      </c>
      <c r="G72" s="2">
        <f t="shared" si="2"/>
        <v>8.9252753194857148E-2</v>
      </c>
      <c r="H72" s="5">
        <f t="shared" si="2"/>
        <v>5.959595155670022</v>
      </c>
      <c r="I72" s="5">
        <f t="shared" si="2"/>
        <v>5.1558114745885248</v>
      </c>
      <c r="J72" s="5">
        <f t="shared" si="2"/>
        <v>6.7432001053516419</v>
      </c>
      <c r="K72">
        <f t="shared" si="2"/>
        <v>51</v>
      </c>
    </row>
    <row r="73" spans="2:14" x14ac:dyDescent="0.25">
      <c r="B73">
        <v>17</v>
      </c>
      <c r="C73" s="10" t="str">
        <f t="shared" si="3"/>
        <v xml:space="preserve">Population density </v>
      </c>
      <c r="D73" s="18">
        <f t="shared" si="3"/>
        <v>-2.9220046079234184E-4</v>
      </c>
      <c r="E73" s="4">
        <f t="shared" si="3"/>
        <v>-3.7499067230802328E-4</v>
      </c>
      <c r="F73" s="4">
        <f t="shared" si="3"/>
        <v>-2.1102557143216002E-4</v>
      </c>
      <c r="G73" s="2">
        <f t="shared" si="3"/>
        <v>8.6068967340929614E-2</v>
      </c>
      <c r="H73" s="5">
        <f t="shared" si="3"/>
        <v>4.7036943135717628</v>
      </c>
      <c r="I73" s="5">
        <f t="shared" si="3"/>
        <v>4.6734540601386492</v>
      </c>
      <c r="J73" s="5">
        <f t="shared" si="3"/>
        <v>4.7345363263881488</v>
      </c>
      <c r="K73">
        <f t="shared" si="3"/>
        <v>51</v>
      </c>
    </row>
    <row r="74" spans="2:14" x14ac:dyDescent="0.25">
      <c r="B74">
        <v>18</v>
      </c>
      <c r="C74" s="10" t="str">
        <f t="shared" si="3"/>
        <v>W&amp;R trade share  of GSP</v>
      </c>
      <c r="D74" s="18">
        <f t="shared" si="3"/>
        <v>0.18309601000215991</v>
      </c>
      <c r="E74" s="4">
        <f t="shared" si="3"/>
        <v>7.0172665132191125E-3</v>
      </c>
      <c r="F74" s="4">
        <f t="shared" si="3"/>
        <v>0.35880191743804934</v>
      </c>
      <c r="G74" s="2">
        <f t="shared" si="3"/>
        <v>8.4680678059589343E-2</v>
      </c>
      <c r="H74" s="5">
        <f t="shared" si="3"/>
        <v>2.3749303801015085</v>
      </c>
      <c r="I74" s="5">
        <f t="shared" si="3"/>
        <v>0.2446202801407153</v>
      </c>
      <c r="J74" s="5">
        <f t="shared" si="3"/>
        <v>4.5097608540271592</v>
      </c>
      <c r="K74">
        <f t="shared" si="3"/>
        <v>51</v>
      </c>
    </row>
    <row r="75" spans="2:14" x14ac:dyDescent="0.25">
      <c r="B75">
        <v>19</v>
      </c>
      <c r="C75" s="10" t="str">
        <f t="shared" si="3"/>
        <v xml:space="preserve">Heating degree days </v>
      </c>
      <c r="D75" s="18">
        <f t="shared" si="3"/>
        <v>-1.8312025987891198E-4</v>
      </c>
      <c r="E75" s="4">
        <f t="shared" si="3"/>
        <v>-3.787332180089796E-4</v>
      </c>
      <c r="F75" s="4">
        <f t="shared" si="3"/>
        <v>6.1694241377988092E-6</v>
      </c>
      <c r="G75" s="2">
        <f t="shared" si="3"/>
        <v>8.3605334350411731E-2</v>
      </c>
      <c r="H75" s="5">
        <f t="shared" si="3"/>
        <v>4.740964300039721</v>
      </c>
      <c r="I75" s="5">
        <f t="shared" si="3"/>
        <v>4.5899172562723987</v>
      </c>
      <c r="J75" s="5">
        <f t="shared" si="3"/>
        <v>4.8970571119729884</v>
      </c>
      <c r="K75">
        <f t="shared" si="3"/>
        <v>51</v>
      </c>
    </row>
    <row r="76" spans="2:14" x14ac:dyDescent="0.25">
      <c r="B76">
        <v>20</v>
      </c>
      <c r="C76" s="10" t="str">
        <f t="shared" si="3"/>
        <v xml:space="preserve">Interstate imports share of GSP </v>
      </c>
      <c r="D76" s="18">
        <f t="shared" si="3"/>
        <v>2.0587691085541187E-2</v>
      </c>
      <c r="E76" s="4">
        <f t="shared" si="3"/>
        <v>2.2327697730362313E-4</v>
      </c>
      <c r="F76" s="4">
        <f t="shared" si="3"/>
        <v>4.0624954766748961E-2</v>
      </c>
      <c r="G76" s="2">
        <f t="shared" si="3"/>
        <v>6.6401445489937316E-2</v>
      </c>
      <c r="H76" s="5">
        <f t="shared" si="3"/>
        <v>3.5811067885656875</v>
      </c>
      <c r="I76" s="5">
        <f t="shared" si="3"/>
        <v>2.594476246665772</v>
      </c>
      <c r="J76" s="5">
        <f t="shared" si="3"/>
        <v>4.5838461469306946</v>
      </c>
      <c r="K76">
        <f t="shared" si="3"/>
        <v>51</v>
      </c>
    </row>
    <row r="77" spans="2:14" x14ac:dyDescent="0.25">
      <c r="B77">
        <v>21</v>
      </c>
      <c r="C77" s="10" t="str">
        <f t="shared" si="3"/>
        <v xml:space="preserve">Homeownership rate </v>
      </c>
      <c r="D77" s="18">
        <f t="shared" si="3"/>
        <v>5.5518117829270901E-2</v>
      </c>
      <c r="E77" s="4">
        <f t="shared" si="3"/>
        <v>7.1934036165918393E-3</v>
      </c>
      <c r="F77" s="4">
        <f t="shared" si="3"/>
        <v>0.10241689851114759</v>
      </c>
      <c r="G77" s="2">
        <f t="shared" si="3"/>
        <v>5.9407044777468943E-2</v>
      </c>
      <c r="H77" s="5">
        <f t="shared" si="3"/>
        <v>0.85677272597416532</v>
      </c>
      <c r="I77" s="5">
        <f t="shared" si="3"/>
        <v>-2.3009497648546389</v>
      </c>
      <c r="J77" s="5">
        <f t="shared" si="3"/>
        <v>4.1105041602163244</v>
      </c>
      <c r="K77">
        <f t="shared" si="3"/>
        <v>51</v>
      </c>
    </row>
    <row r="78" spans="2:14" x14ac:dyDescent="0.25">
      <c r="B78">
        <v>22</v>
      </c>
      <c r="C78" s="10" t="str">
        <f t="shared" si="3"/>
        <v>Median home values</v>
      </c>
      <c r="D78" s="18">
        <f t="shared" si="3"/>
        <v>-4.7622363154601142E-3</v>
      </c>
      <c r="E78" s="4">
        <f t="shared" si="3"/>
        <v>-9.028840550223273E-3</v>
      </c>
      <c r="F78" s="4">
        <f t="shared" si="3"/>
        <v>-4.7681608185911342E-4</v>
      </c>
      <c r="G78" s="2">
        <f t="shared" si="3"/>
        <v>5.572452719130816E-2</v>
      </c>
      <c r="H78" s="5">
        <f t="shared" si="3"/>
        <v>5.3953323097071957</v>
      </c>
      <c r="I78" s="5">
        <f t="shared" si="3"/>
        <v>4.6749890483298442</v>
      </c>
      <c r="J78" s="5">
        <f t="shared" si="3"/>
        <v>6.1125127592177799</v>
      </c>
      <c r="K78">
        <f t="shared" si="3"/>
        <v>51</v>
      </c>
    </row>
    <row r="79" spans="2:14" x14ac:dyDescent="0.25">
      <c r="B79">
        <v>23</v>
      </c>
      <c r="C79" s="10" t="str">
        <f t="shared" si="3"/>
        <v>Taxes per capita</v>
      </c>
      <c r="D79" s="18">
        <f t="shared" si="3"/>
        <v>-0.3723371384562571</v>
      </c>
      <c r="E79" s="4">
        <f t="shared" si="3"/>
        <v>-0.7341475097592931</v>
      </c>
      <c r="F79" s="4">
        <f t="shared" si="3"/>
        <v>-1.116021483061372E-2</v>
      </c>
      <c r="G79" s="2">
        <f t="shared" si="3"/>
        <v>5.3108538133164407E-2</v>
      </c>
      <c r="H79" s="5">
        <f t="shared" si="3"/>
        <v>5.9072045578141639</v>
      </c>
      <c r="I79" s="5">
        <f t="shared" si="3"/>
        <v>4.6341762943416454</v>
      </c>
      <c r="J79" s="5">
        <f t="shared" si="3"/>
        <v>7.1824655132002633</v>
      </c>
      <c r="K79">
        <f t="shared" si="3"/>
        <v>51</v>
      </c>
    </row>
    <row r="80" spans="2:14" x14ac:dyDescent="0.25">
      <c r="B80">
        <v>24</v>
      </c>
      <c r="C80" s="10" t="str">
        <f t="shared" si="3"/>
        <v>Government debt share of GSP</v>
      </c>
      <c r="D80" s="18">
        <f t="shared" si="3"/>
        <v>-8.6744420557036794E-2</v>
      </c>
      <c r="E80" s="4">
        <f t="shared" si="3"/>
        <v>-0.21469380690309986</v>
      </c>
      <c r="F80" s="4">
        <f t="shared" si="3"/>
        <v>4.4494435696012906E-2</v>
      </c>
      <c r="G80" s="2">
        <f t="shared" si="3"/>
        <v>4.7464649389023728E-2</v>
      </c>
      <c r="H80" s="5">
        <f t="shared" si="3"/>
        <v>5.9404809401717857</v>
      </c>
      <c r="I80" s="5">
        <f t="shared" si="3"/>
        <v>3.9046111627818298</v>
      </c>
      <c r="J80" s="5">
        <f t="shared" si="3"/>
        <v>7.9253221383858072</v>
      </c>
      <c r="K80">
        <f t="shared" si="3"/>
        <v>51</v>
      </c>
    </row>
    <row r="81" spans="2:11" x14ac:dyDescent="0.25">
      <c r="B81">
        <v>25</v>
      </c>
      <c r="C81" s="10" t="str">
        <f t="shared" si="3"/>
        <v xml:space="preserve">Interstate exports share of GSP </v>
      </c>
      <c r="D81" s="18">
        <f t="shared" si="3"/>
        <v>1.3852689643883889E-2</v>
      </c>
      <c r="E81" s="4">
        <f t="shared" si="3"/>
        <v>-2.6650290140987107E-3</v>
      </c>
      <c r="F81" s="4">
        <f t="shared" si="3"/>
        <v>3.0695263769470453E-2</v>
      </c>
      <c r="G81" s="2">
        <f t="shared" si="3"/>
        <v>4.5285189547312754E-2</v>
      </c>
      <c r="H81" s="5">
        <f t="shared" si="3"/>
        <v>3.9575752470691201</v>
      </c>
      <c r="I81" s="5">
        <f t="shared" si="3"/>
        <v>3.1827666398163128</v>
      </c>
      <c r="J81" s="5">
        <f t="shared" si="3"/>
        <v>4.7174395346154583</v>
      </c>
      <c r="K81">
        <f t="shared" si="3"/>
        <v>51</v>
      </c>
    </row>
    <row r="82" spans="2:11" x14ac:dyDescent="0.25">
      <c r="B82">
        <v>26</v>
      </c>
      <c r="C82" s="10" t="str">
        <f t="shared" si="3"/>
        <v>TPU share of GSP</v>
      </c>
      <c r="D82" s="18">
        <f t="shared" si="3"/>
        <v>-0.15768041685608675</v>
      </c>
      <c r="E82" s="4">
        <f t="shared" si="3"/>
        <v>-0.51733275764914977</v>
      </c>
      <c r="F82" s="4">
        <f t="shared" si="3"/>
        <v>0.20096385219129881</v>
      </c>
      <c r="G82" s="2">
        <f t="shared" si="3"/>
        <v>3.5171964499837394E-2</v>
      </c>
      <c r="H82" s="5">
        <f t="shared" si="3"/>
        <v>5.3915839446447524</v>
      </c>
      <c r="I82" s="5">
        <f t="shared" si="3"/>
        <v>3.579389614351161</v>
      </c>
      <c r="J82" s="5">
        <f t="shared" si="3"/>
        <v>7.208871962638689</v>
      </c>
      <c r="K82">
        <f t="shared" si="3"/>
        <v>51</v>
      </c>
    </row>
    <row r="83" spans="2:11" x14ac:dyDescent="0.25">
      <c r="B83">
        <v>27</v>
      </c>
      <c r="C83" s="10" t="str">
        <f t="shared" si="3"/>
        <v>Economic freedom index</v>
      </c>
      <c r="D83" s="18">
        <f t="shared" si="3"/>
        <v>0.39089416395552917</v>
      </c>
      <c r="E83" s="4">
        <f t="shared" si="3"/>
        <v>-0.23396582773416447</v>
      </c>
      <c r="F83" s="4">
        <f t="shared" si="3"/>
        <v>1.0392408548162759</v>
      </c>
      <c r="G83" s="2">
        <f t="shared" si="3"/>
        <v>3.2716857083284645E-2</v>
      </c>
      <c r="H83" s="5">
        <f t="shared" si="3"/>
        <v>2.0243166628771805</v>
      </c>
      <c r="I83" s="5">
        <f t="shared" si="3"/>
        <v>-2.3201896779116002</v>
      </c>
      <c r="J83" s="5">
        <f t="shared" si="3"/>
        <v>6.2114409811906484</v>
      </c>
      <c r="K83">
        <f t="shared" si="3"/>
        <v>50</v>
      </c>
    </row>
    <row r="84" spans="2:11" x14ac:dyDescent="0.25">
      <c r="B84">
        <v>28</v>
      </c>
      <c r="C84" s="10" t="str">
        <f t="shared" si="3"/>
        <v>Mining share of GSP</v>
      </c>
      <c r="D84" s="18">
        <f t="shared" si="3"/>
        <v>-4.1317289406144153E-2</v>
      </c>
      <c r="E84" s="4">
        <f t="shared" si="3"/>
        <v>-0.16935574314982049</v>
      </c>
      <c r="F84" s="4">
        <f t="shared" si="3"/>
        <v>8.5734215995617147E-2</v>
      </c>
      <c r="G84" s="2">
        <f t="shared" si="3"/>
        <v>2.6905445991603383E-2</v>
      </c>
      <c r="H84" s="5">
        <f t="shared" si="3"/>
        <v>4.7085543491532773</v>
      </c>
      <c r="I84" s="5">
        <f t="shared" si="3"/>
        <v>4.3588812030217587</v>
      </c>
      <c r="J84" s="5">
        <f t="shared" si="3"/>
        <v>5.0609437899929564</v>
      </c>
      <c r="K84">
        <f t="shared" si="3"/>
        <v>51</v>
      </c>
    </row>
    <row r="85" spans="2:11" x14ac:dyDescent="0.25">
      <c r="B85">
        <v>29</v>
      </c>
      <c r="C85" s="10" t="str">
        <f t="shared" si="3"/>
        <v>Herfindahl index(product)</v>
      </c>
      <c r="D85" s="18">
        <f t="shared" si="3"/>
        <v>1.9217126895725806E-3</v>
      </c>
      <c r="E85" s="4">
        <f t="shared" si="3"/>
        <v>-1.5271159142376423E-3</v>
      </c>
      <c r="F85" s="4">
        <f t="shared" si="3"/>
        <v>5.3511620773187985E-3</v>
      </c>
      <c r="G85" s="2">
        <f t="shared" si="3"/>
        <v>2.3916650045372134E-2</v>
      </c>
      <c r="H85" s="5">
        <f t="shared" si="3"/>
        <v>4.3371461921399597</v>
      </c>
      <c r="I85" s="5">
        <f t="shared" si="3"/>
        <v>3.7901490147944372</v>
      </c>
      <c r="J85" s="5">
        <f t="shared" si="3"/>
        <v>4.8872343544476902</v>
      </c>
      <c r="K85">
        <f t="shared" si="3"/>
        <v>50</v>
      </c>
    </row>
    <row r="86" spans="2:11" x14ac:dyDescent="0.25">
      <c r="B86">
        <v>30</v>
      </c>
      <c r="C86" s="10" t="str">
        <f t="shared" si="3"/>
        <v>Employment tied to exports</v>
      </c>
      <c r="D86" s="18">
        <f t="shared" si="3"/>
        <v>-0.10571496110951029</v>
      </c>
      <c r="E86" s="4">
        <f t="shared" si="3"/>
        <v>-0.37473855011669099</v>
      </c>
      <c r="F86" s="4">
        <f t="shared" si="3"/>
        <v>0.16547836001824179</v>
      </c>
      <c r="G86" s="2">
        <f t="shared" si="3"/>
        <v>2.3368261724646566E-2</v>
      </c>
      <c r="H86" s="5">
        <f t="shared" si="3"/>
        <v>5.0709323339841053</v>
      </c>
      <c r="I86" s="5">
        <f t="shared" si="3"/>
        <v>3.9370405151504384</v>
      </c>
      <c r="J86" s="5">
        <f t="shared" si="3"/>
        <v>6.1957522424538078</v>
      </c>
      <c r="K86">
        <f t="shared" si="3"/>
        <v>50</v>
      </c>
    </row>
    <row r="87" spans="2:11" x14ac:dyDescent="0.25">
      <c r="B87">
        <v>31</v>
      </c>
      <c r="C87" s="10" t="str">
        <f t="shared" si="3"/>
        <v>Education(25+) no highsch</v>
      </c>
      <c r="D87" s="18">
        <f t="shared" si="3"/>
        <v>0.11913032091905934</v>
      </c>
      <c r="E87" s="4">
        <f t="shared" si="3"/>
        <v>-6.0202659477021817E-2</v>
      </c>
      <c r="F87" s="4">
        <f t="shared" si="3"/>
        <v>0.2956661839358618</v>
      </c>
      <c r="G87" s="2">
        <f t="shared" si="3"/>
        <v>2.0231857457617908E-2</v>
      </c>
      <c r="H87" s="5">
        <f t="shared" si="3"/>
        <v>4.0089339799689547</v>
      </c>
      <c r="I87" s="5">
        <f t="shared" si="3"/>
        <v>3.1406959907772185</v>
      </c>
      <c r="J87" s="5">
        <f t="shared" si="3"/>
        <v>4.8909287408863706</v>
      </c>
      <c r="K87">
        <f t="shared" si="3"/>
        <v>51</v>
      </c>
    </row>
    <row r="88" spans="2:11" x14ac:dyDescent="0.25">
      <c r="B88">
        <v>32</v>
      </c>
      <c r="C88" s="10" t="str">
        <f t="shared" si="3"/>
        <v>Auto debt per capita</v>
      </c>
      <c r="D88" s="18">
        <f t="shared" si="3"/>
        <v>0.41845628513988092</v>
      </c>
      <c r="E88" s="4">
        <f t="shared" si="3"/>
        <v>-0.40344142227293101</v>
      </c>
      <c r="F88" s="4">
        <f t="shared" si="3"/>
        <v>1.2108412923123835</v>
      </c>
      <c r="G88" s="2">
        <f t="shared" si="3"/>
        <v>1.9442784979542438E-2</v>
      </c>
      <c r="H88" s="5">
        <f t="shared" si="3"/>
        <v>3.2862289932005506</v>
      </c>
      <c r="I88" s="5">
        <f t="shared" si="3"/>
        <v>0.80825463224103666</v>
      </c>
      <c r="J88" s="5">
        <f t="shared" si="3"/>
        <v>5.8564965119762755</v>
      </c>
      <c r="K88">
        <f t="shared" si="3"/>
        <v>51</v>
      </c>
    </row>
    <row r="89" spans="2:11" x14ac:dyDescent="0.25">
      <c r="B89">
        <v>33</v>
      </c>
      <c r="C89" s="10" t="str">
        <f t="shared" si="3"/>
        <v>Exports share of GSP</v>
      </c>
      <c r="D89" s="18">
        <f t="shared" si="3"/>
        <v>4.7980405141580418E-2</v>
      </c>
      <c r="E89" s="4">
        <f t="shared" si="3"/>
        <v>-4.2300006222703079E-2</v>
      </c>
      <c r="F89" s="4">
        <f t="shared" si="3"/>
        <v>0.13624041831033412</v>
      </c>
      <c r="G89" s="2">
        <f t="shared" si="3"/>
        <v>1.4822357736559155E-2</v>
      </c>
      <c r="H89" s="5">
        <f t="shared" si="3"/>
        <v>4.2732191343410131</v>
      </c>
      <c r="I89" s="5">
        <f t="shared" si="3"/>
        <v>3.6815966907744153</v>
      </c>
      <c r="J89" s="5">
        <f t="shared" si="3"/>
        <v>4.8783846635531063</v>
      </c>
      <c r="K89">
        <f t="shared" si="3"/>
        <v>51</v>
      </c>
    </row>
    <row r="90" spans="2:11" x14ac:dyDescent="0.25">
      <c r="B90">
        <v>34</v>
      </c>
      <c r="C90" s="10" t="str">
        <f t="shared" si="3"/>
        <v>Herfindahl index(destination)</v>
      </c>
      <c r="D90" s="18">
        <f t="shared" si="3"/>
        <v>-2.2336855069096397E-3</v>
      </c>
      <c r="E90" s="4">
        <f t="shared" si="3"/>
        <v>-6.7847214274192776E-3</v>
      </c>
      <c r="F90" s="4">
        <f t="shared" si="3"/>
        <v>2.1063402433003052E-3</v>
      </c>
      <c r="G90" s="2">
        <f t="shared" si="3"/>
        <v>1.3518085949497216E-2</v>
      </c>
      <c r="H90" s="5">
        <f t="shared" si="3"/>
        <v>4.93131338570661</v>
      </c>
      <c r="I90" s="5">
        <f t="shared" si="3"/>
        <v>4.3724048695945736</v>
      </c>
      <c r="J90" s="5">
        <f t="shared" si="3"/>
        <v>5.5173957915498413</v>
      </c>
      <c r="K90">
        <f t="shared" si="3"/>
        <v>50</v>
      </c>
    </row>
    <row r="91" spans="2:11" x14ac:dyDescent="0.25">
      <c r="B91">
        <v>35</v>
      </c>
      <c r="C91" s="10" t="str">
        <f t="shared" si="3"/>
        <v xml:space="preserve">Cooling degree days </v>
      </c>
      <c r="D91" s="18">
        <f t="shared" si="3"/>
        <v>1.7212717074000132E-4</v>
      </c>
      <c r="E91" s="4">
        <f t="shared" si="3"/>
        <v>-2.1450145506347754E-4</v>
      </c>
      <c r="F91" s="4">
        <f t="shared" si="3"/>
        <v>5.6119284386018297E-4</v>
      </c>
      <c r="G91" s="2">
        <f t="shared" si="3"/>
        <v>1.3070302557128932E-2</v>
      </c>
      <c r="H91" s="5">
        <f t="shared" si="3"/>
        <v>4.6178836268662051</v>
      </c>
      <c r="I91" s="5">
        <f t="shared" si="3"/>
        <v>4.5661240683106241</v>
      </c>
      <c r="J91" s="5">
        <f t="shared" si="3"/>
        <v>4.6699694429331906</v>
      </c>
      <c r="K91">
        <f t="shared" si="3"/>
        <v>51</v>
      </c>
    </row>
    <row r="92" spans="2:11" x14ac:dyDescent="0.25">
      <c r="B92">
        <v>36</v>
      </c>
      <c r="C92" s="10" t="str">
        <f t="shared" si="3"/>
        <v xml:space="preserve">MVehicle registrations </v>
      </c>
      <c r="D92" s="18">
        <f t="shared" si="3"/>
        <v>1.1589465330775822E-3</v>
      </c>
      <c r="E92" s="4">
        <f t="shared" si="3"/>
        <v>-1.9084726836399758E-3</v>
      </c>
      <c r="F92" s="4">
        <f t="shared" si="3"/>
        <v>4.3127347983677022E-3</v>
      </c>
      <c r="G92" s="2">
        <f t="shared" si="3"/>
        <v>1.0930553378004526E-2</v>
      </c>
      <c r="H92" s="5">
        <f t="shared" si="3"/>
        <v>3.6562526364352772</v>
      </c>
      <c r="I92" s="5">
        <f t="shared" si="3"/>
        <v>1.1021170144494368</v>
      </c>
      <c r="J92" s="5">
        <f t="shared" si="3"/>
        <v>6.1404411836526354</v>
      </c>
      <c r="K92">
        <f t="shared" si="3"/>
        <v>51</v>
      </c>
    </row>
    <row r="93" spans="2:11" x14ac:dyDescent="0.25">
      <c r="B93">
        <v>37</v>
      </c>
      <c r="C93" s="10" t="str">
        <f t="shared" si="3"/>
        <v>Services share of GSP</v>
      </c>
      <c r="D93" s="18">
        <f t="shared" si="3"/>
        <v>-7.928876814021911E-2</v>
      </c>
      <c r="E93" s="4">
        <f t="shared" si="3"/>
        <v>-0.27628949614339104</v>
      </c>
      <c r="F93" s="4">
        <f t="shared" si="3"/>
        <v>0.123532873593472</v>
      </c>
      <c r="G93" s="2">
        <f t="shared" si="3"/>
        <v>9.2830882442935803E-3</v>
      </c>
      <c r="H93" s="5">
        <f t="shared" si="3"/>
        <v>4.8985970825622509</v>
      </c>
      <c r="I93" s="5">
        <f t="shared" si="3"/>
        <v>4.1215833961855441</v>
      </c>
      <c r="J93" s="5">
        <f t="shared" si="3"/>
        <v>5.6533107343017752</v>
      </c>
      <c r="K93">
        <f t="shared" si="3"/>
        <v>51</v>
      </c>
    </row>
    <row r="94" spans="2:11" x14ac:dyDescent="0.25">
      <c r="B94">
        <v>38</v>
      </c>
      <c r="C94" s="10" t="str">
        <f t="shared" si="3"/>
        <v>Employment of foreign MNCs</v>
      </c>
      <c r="D94" s="18">
        <f t="shared" si="3"/>
        <v>-1.0401455992383233E-2</v>
      </c>
      <c r="E94" s="4">
        <f t="shared" si="3"/>
        <v>-3.2828573908650988E-2</v>
      </c>
      <c r="F94" s="4">
        <f t="shared" si="3"/>
        <v>1.1403001480420685E-2</v>
      </c>
      <c r="G94" s="2">
        <f t="shared" si="3"/>
        <v>8.4748343064157128E-3</v>
      </c>
      <c r="H94" s="5">
        <f t="shared" si="3"/>
        <v>5.0202802022355684</v>
      </c>
      <c r="I94" s="5">
        <f t="shared" si="3"/>
        <v>4.1284351377597064</v>
      </c>
      <c r="J94" s="5">
        <f t="shared" si="3"/>
        <v>5.9375932997519332</v>
      </c>
      <c r="K94">
        <f t="shared" si="3"/>
        <v>51</v>
      </c>
    </row>
    <row r="95" spans="2:11" x14ac:dyDescent="0.25">
      <c r="B95">
        <v>39</v>
      </c>
      <c r="C95" s="10" t="str">
        <f t="shared" si="3"/>
        <v>Imports share of GSP</v>
      </c>
      <c r="D95" s="18">
        <f t="shared" si="3"/>
        <v>1.0826414416720651E-2</v>
      </c>
      <c r="E95" s="4">
        <f t="shared" si="3"/>
        <v>-1.9254806242541167E-2</v>
      </c>
      <c r="F95" s="4">
        <f t="shared" si="3"/>
        <v>4.2258742712385194E-2</v>
      </c>
      <c r="G95" s="2">
        <f t="shared" si="3"/>
        <v>7.6710862099698129E-3</v>
      </c>
      <c r="H95" s="5">
        <f t="shared" si="3"/>
        <v>4.3755429541018787</v>
      </c>
      <c r="I95" s="5">
        <f t="shared" si="3"/>
        <v>3.73885710798685</v>
      </c>
      <c r="J95" s="5">
        <f t="shared" si="3"/>
        <v>4.984861081841613</v>
      </c>
      <c r="K95">
        <f t="shared" si="3"/>
        <v>51</v>
      </c>
    </row>
    <row r="96" spans="2:11" x14ac:dyDescent="0.25">
      <c r="B96">
        <v>40</v>
      </c>
      <c r="C96" s="10" t="str">
        <f t="shared" si="3"/>
        <v>Poverty rates</v>
      </c>
      <c r="D96" s="18">
        <f t="shared" si="3"/>
        <v>3.2595639903155373E-2</v>
      </c>
      <c r="E96" s="4">
        <f t="shared" si="3"/>
        <v>-6.0143258557206189E-2</v>
      </c>
      <c r="F96" s="4">
        <f t="shared" si="3"/>
        <v>0.12596925136857734</v>
      </c>
      <c r="G96" s="2">
        <f t="shared" si="3"/>
        <v>6.2030306309249772E-3</v>
      </c>
      <c r="H96" s="5">
        <f t="shared" si="3"/>
        <v>4.1660126576996266</v>
      </c>
      <c r="I96" s="5">
        <f t="shared" si="3"/>
        <v>2.9375912561156614</v>
      </c>
      <c r="J96" s="5">
        <f t="shared" si="3"/>
        <v>5.3860837874343686</v>
      </c>
      <c r="K96">
        <f t="shared" si="3"/>
        <v>51</v>
      </c>
    </row>
    <row r="97" spans="1:11" x14ac:dyDescent="0.25">
      <c r="B97">
        <v>41</v>
      </c>
      <c r="C97" s="10" t="str">
        <f t="shared" si="3"/>
        <v>State tax rates</v>
      </c>
      <c r="D97" s="18">
        <f t="shared" si="3"/>
        <v>-7.6970895613501844E-2</v>
      </c>
      <c r="E97" s="4">
        <f t="shared" si="3"/>
        <v>-0.53012893876741352</v>
      </c>
      <c r="F97" s="4">
        <f t="shared" si="3"/>
        <v>0.38239853587735173</v>
      </c>
      <c r="G97" s="2">
        <f t="shared" si="3"/>
        <v>4.8814647255468469E-3</v>
      </c>
      <c r="H97" s="5">
        <f t="shared" si="3"/>
        <v>5.3426924973826226</v>
      </c>
      <c r="I97" s="5">
        <f t="shared" si="3"/>
        <v>0.87944108652997921</v>
      </c>
      <c r="J97" s="5">
        <f t="shared" si="3"/>
        <v>9.7455938155696824</v>
      </c>
      <c r="K97">
        <f t="shared" si="3"/>
        <v>51</v>
      </c>
    </row>
    <row r="98" spans="1:11" x14ac:dyDescent="0.25">
      <c r="B98">
        <v>42</v>
      </c>
      <c r="C98" s="10" t="str">
        <f t="shared" si="3"/>
        <v>Mortgage debt per capita</v>
      </c>
      <c r="D98" s="18">
        <f t="shared" si="3"/>
        <v>-8.1198912019632592E-3</v>
      </c>
      <c r="E98" s="4">
        <f t="shared" si="3"/>
        <v>-3.9517382803960978E-2</v>
      </c>
      <c r="F98" s="4">
        <f t="shared" si="3"/>
        <v>2.4008543569348895E-2</v>
      </c>
      <c r="G98" s="2">
        <f t="shared" si="3"/>
        <v>3.0989587474707925E-3</v>
      </c>
      <c r="H98" s="5">
        <f t="shared" si="3"/>
        <v>4.8179282177942717</v>
      </c>
      <c r="I98" s="5">
        <f t="shared" si="3"/>
        <v>3.9352234112862208</v>
      </c>
      <c r="J98" s="5">
        <f t="shared" si="3"/>
        <v>5.6805509053497314</v>
      </c>
      <c r="K98">
        <f t="shared" si="3"/>
        <v>51</v>
      </c>
    </row>
    <row r="99" spans="1:11" x14ac:dyDescent="0.25">
      <c r="B99">
        <v>43</v>
      </c>
      <c r="C99" s="10" t="str">
        <f t="shared" si="3"/>
        <v>Average temperature</v>
      </c>
      <c r="D99" s="18">
        <f t="shared" si="3"/>
        <v>7.2952570561390919E-3</v>
      </c>
      <c r="E99" s="4">
        <f t="shared" si="3"/>
        <v>-2.7301672234332094E-2</v>
      </c>
      <c r="F99" s="4">
        <f t="shared" si="3"/>
        <v>4.1514381045247663E-2</v>
      </c>
      <c r="G99" s="2">
        <f t="shared" si="3"/>
        <v>2.3946399145022834E-3</v>
      </c>
      <c r="H99" s="5">
        <f t="shared" si="3"/>
        <v>4.7682534124827827</v>
      </c>
      <c r="I99" s="5">
        <f t="shared" ref="D99:K104" si="4">VLOOKUP($B99,$A$4:$K$54,COLUMN(),0)</f>
        <v>4.7471745125432019</v>
      </c>
      <c r="J99" s="5">
        <f t="shared" si="4"/>
        <v>4.7891021266715637</v>
      </c>
      <c r="K99">
        <f t="shared" si="4"/>
        <v>48</v>
      </c>
    </row>
    <row r="100" spans="1:11" x14ac:dyDescent="0.25">
      <c r="B100">
        <v>44</v>
      </c>
      <c r="C100" s="10" t="str">
        <f t="shared" ref="C100:C104" si="5">VLOOKUP($B100,$A$4:$K$54,COLUMN(),0)</f>
        <v>Rate of natural increase</v>
      </c>
      <c r="D100" s="18">
        <f t="shared" si="4"/>
        <v>2.7078798020362213E-2</v>
      </c>
      <c r="E100" s="4">
        <f t="shared" si="4"/>
        <v>-0.13118595802389499</v>
      </c>
      <c r="F100" s="4">
        <f t="shared" si="4"/>
        <v>0.18475474376109774</v>
      </c>
      <c r="G100" s="2">
        <f t="shared" si="4"/>
        <v>2.3342039905648315E-3</v>
      </c>
      <c r="H100" s="5">
        <f t="shared" si="4"/>
        <v>4.4665255143669746</v>
      </c>
      <c r="I100" s="5">
        <f t="shared" si="4"/>
        <v>3.7193672245762626</v>
      </c>
      <c r="J100" s="5">
        <f t="shared" si="4"/>
        <v>5.2164739221894756</v>
      </c>
      <c r="K100">
        <f t="shared" si="4"/>
        <v>51</v>
      </c>
    </row>
    <row r="101" spans="1:11" x14ac:dyDescent="0.25">
      <c r="B101">
        <v>45</v>
      </c>
      <c r="C101" s="10" t="str">
        <f t="shared" si="5"/>
        <v>GSP share of US GDP</v>
      </c>
      <c r="D101" s="18">
        <f t="shared" si="4"/>
        <v>2.7733739873576978E-2</v>
      </c>
      <c r="E101" s="4">
        <f t="shared" si="4"/>
        <v>-7.2875680466072554E-2</v>
      </c>
      <c r="F101" s="4">
        <f t="shared" si="4"/>
        <v>0.12547633136310921</v>
      </c>
      <c r="G101" s="2">
        <f t="shared" si="4"/>
        <v>2.2214550853018045E-3</v>
      </c>
      <c r="H101" s="5">
        <f t="shared" si="4"/>
        <v>4.5404598312314697</v>
      </c>
      <c r="I101" s="5">
        <f t="shared" si="4"/>
        <v>4.3488057745345143</v>
      </c>
      <c r="J101" s="5">
        <f t="shared" si="4"/>
        <v>4.7377351771802001</v>
      </c>
      <c r="K101">
        <f t="shared" si="4"/>
        <v>51</v>
      </c>
    </row>
    <row r="102" spans="1:11" x14ac:dyDescent="0.25">
      <c r="B102">
        <v>46</v>
      </c>
      <c r="C102" s="10" t="str">
        <f t="shared" si="5"/>
        <v>Agriculture share of GSP</v>
      </c>
      <c r="D102" s="18">
        <f t="shared" si="4"/>
        <v>-2.776372149938304E-2</v>
      </c>
      <c r="E102" s="4">
        <f t="shared" si="4"/>
        <v>-0.20587012358989804</v>
      </c>
      <c r="F102" s="4">
        <f t="shared" si="4"/>
        <v>0.14871535845177086</v>
      </c>
      <c r="G102" s="2">
        <f t="shared" si="4"/>
        <v>1.28657534245602E-3</v>
      </c>
      <c r="H102" s="5">
        <f t="shared" si="4"/>
        <v>4.6402034561318555</v>
      </c>
      <c r="I102" s="5">
        <f t="shared" si="4"/>
        <v>4.3518539413622532</v>
      </c>
      <c r="J102" s="5">
        <f t="shared" si="4"/>
        <v>4.9312118557357874</v>
      </c>
      <c r="K102">
        <f t="shared" si="4"/>
        <v>51</v>
      </c>
    </row>
    <row r="103" spans="1:11" x14ac:dyDescent="0.25">
      <c r="B103">
        <v>47</v>
      </c>
      <c r="C103" s="10" t="str">
        <f t="shared" si="5"/>
        <v>Prisoners per capita</v>
      </c>
      <c r="D103" s="18">
        <f t="shared" si="4"/>
        <v>-5.2344174102422177E-3</v>
      </c>
      <c r="E103" s="4">
        <f t="shared" si="4"/>
        <v>-0.30024022373284209</v>
      </c>
      <c r="F103" s="4">
        <f t="shared" si="4"/>
        <v>0.30000736737114525</v>
      </c>
      <c r="G103" s="2">
        <f t="shared" si="4"/>
        <v>2.6155290556162392E-5</v>
      </c>
      <c r="H103" s="5">
        <f t="shared" si="4"/>
        <v>4.6618940873054546</v>
      </c>
      <c r="I103" s="5">
        <f t="shared" si="4"/>
        <v>3.5985477010053177</v>
      </c>
      <c r="J103" s="5">
        <f t="shared" si="4"/>
        <v>5.6895822143269896</v>
      </c>
      <c r="K103">
        <f t="shared" si="4"/>
        <v>50</v>
      </c>
    </row>
    <row r="104" spans="1:11" x14ac:dyDescent="0.25">
      <c r="B104">
        <v>48</v>
      </c>
      <c r="C104" s="10" t="str">
        <f t="shared" si="5"/>
        <v>FIRE share of GSP</v>
      </c>
      <c r="D104" s="18">
        <f t="shared" si="4"/>
        <v>-1.1985316810478285E-3</v>
      </c>
      <c r="E104" s="4">
        <f t="shared" si="4"/>
        <v>-6.1917783518965375E-2</v>
      </c>
      <c r="F104" s="4">
        <f t="shared" si="4"/>
        <v>5.6734348678053138E-2</v>
      </c>
      <c r="G104" s="2">
        <f t="shared" si="4"/>
        <v>2.1428026805714318E-5</v>
      </c>
      <c r="H104" s="5">
        <f t="shared" si="4"/>
        <v>4.6172860059486904</v>
      </c>
      <c r="I104" s="5">
        <f t="shared" si="4"/>
        <v>3.5323360616659061</v>
      </c>
      <c r="J104" s="5">
        <f t="shared" si="4"/>
        <v>5.7544182957657277</v>
      </c>
      <c r="K104">
        <f t="shared" si="4"/>
        <v>51</v>
      </c>
    </row>
    <row r="105" spans="1:11" x14ac:dyDescent="0.25">
      <c r="C105" s="10"/>
      <c r="D105" s="10"/>
      <c r="E105" s="10"/>
      <c r="F105" s="10"/>
      <c r="G105" s="10"/>
      <c r="H105" s="10"/>
      <c r="I105" s="10"/>
      <c r="J105" s="10"/>
      <c r="K105" s="10"/>
    </row>
    <row r="110" spans="1:11" s="1" customFormat="1" x14ac:dyDescent="0.25">
      <c r="A110" s="1" t="s">
        <v>16</v>
      </c>
    </row>
    <row r="111" spans="1:11" s="11" customFormat="1" x14ac:dyDescent="0.25">
      <c r="C111" s="21" t="s">
        <v>19</v>
      </c>
      <c r="D111" s="21"/>
      <c r="E111" s="21"/>
      <c r="F111" s="21"/>
      <c r="G111" s="21"/>
    </row>
    <row r="112" spans="1:11" x14ac:dyDescent="0.25">
      <c r="C112" s="12" t="s">
        <v>20</v>
      </c>
      <c r="D112" s="12" t="s">
        <v>1</v>
      </c>
      <c r="E112" s="12" t="s">
        <v>17</v>
      </c>
      <c r="F112" s="12" t="s">
        <v>18</v>
      </c>
      <c r="G112" s="12" t="s">
        <v>0</v>
      </c>
    </row>
    <row r="113" spans="3:7" x14ac:dyDescent="0.25">
      <c r="C113" s="13" t="str">
        <f>C57</f>
        <v>Net migration</v>
      </c>
      <c r="D113" s="14">
        <f>D57</f>
        <v>0.16248949882477373</v>
      </c>
      <c r="E113" s="12" t="str">
        <f>CONCATENATE("[",TEXT(E57,"0.000"),", ",TEXT(F57,"0.000"),"]")</f>
        <v>[0.116, 0.208]</v>
      </c>
      <c r="F113" s="14">
        <f>G57</f>
        <v>0.39045617716056324</v>
      </c>
      <c r="G113" s="12">
        <f>K57</f>
        <v>51</v>
      </c>
    </row>
    <row r="114" spans="3:7" x14ac:dyDescent="0.25">
      <c r="C114" s="13" t="str">
        <f t="shared" ref="C114:D129" si="6">C58</f>
        <v>Building permits</v>
      </c>
      <c r="D114" s="14">
        <f t="shared" si="6"/>
        <v>0.86860485203085047</v>
      </c>
      <c r="E114" s="12" t="str">
        <f t="shared" ref="E114:E160" si="7">CONCATENATE("[",TEXT(E58,"0.000"),", ",TEXT(F58,"0.000"),"]")</f>
        <v>[0.513, 1.222]</v>
      </c>
      <c r="F114" s="14">
        <f t="shared" ref="F114:F160" si="8">G58</f>
        <v>0.27442894453808897</v>
      </c>
      <c r="G114" s="12">
        <f t="shared" ref="G114:G160" si="9">K58</f>
        <v>51</v>
      </c>
    </row>
    <row r="115" spans="3:7" x14ac:dyDescent="0.25">
      <c r="C115" s="13" t="str">
        <f t="shared" si="6"/>
        <v>NonBusiness bankruptcies</v>
      </c>
      <c r="D115" s="14">
        <f t="shared" si="6"/>
        <v>1.4196789371264578E-2</v>
      </c>
      <c r="E115" s="12" t="str">
        <f t="shared" si="7"/>
        <v>[0.008, 0.021]</v>
      </c>
      <c r="F115" s="14">
        <f t="shared" si="8"/>
        <v>0.25326787332019196</v>
      </c>
      <c r="G115" s="12">
        <f t="shared" si="9"/>
        <v>51</v>
      </c>
    </row>
    <row r="116" spans="3:7" x14ac:dyDescent="0.25">
      <c r="C116" s="13" t="str">
        <f t="shared" si="6"/>
        <v>Construction share of GSP</v>
      </c>
      <c r="D116" s="14">
        <f t="shared" si="6"/>
        <v>0.62594983153550188</v>
      </c>
      <c r="E116" s="12" t="str">
        <f t="shared" si="7"/>
        <v>[0.333, 0.908]</v>
      </c>
      <c r="F116" s="14">
        <f t="shared" si="8"/>
        <v>0.17697546808010001</v>
      </c>
      <c r="G116" s="12">
        <f t="shared" si="9"/>
        <v>51</v>
      </c>
    </row>
    <row r="117" spans="3:7" x14ac:dyDescent="0.25">
      <c r="C117" s="13" t="str">
        <f t="shared" si="6"/>
        <v>Population growth</v>
      </c>
      <c r="D117" s="14">
        <f t="shared" si="6"/>
        <v>0.79039610394498527</v>
      </c>
      <c r="E117" s="12" t="str">
        <f t="shared" si="7"/>
        <v>[0.373, 1.214]</v>
      </c>
      <c r="F117" s="14">
        <f t="shared" si="8"/>
        <v>0.17083812955976474</v>
      </c>
      <c r="G117" s="12">
        <f t="shared" si="9"/>
        <v>51</v>
      </c>
    </row>
    <row r="118" spans="3:7" x14ac:dyDescent="0.25">
      <c r="C118" s="13" t="str">
        <f t="shared" si="6"/>
        <v>Per capita personal income</v>
      </c>
      <c r="D118" s="14">
        <f t="shared" si="6"/>
        <v>-0.10924859450829923</v>
      </c>
      <c r="E118" s="12" t="str">
        <f t="shared" si="7"/>
        <v>[-0.161, -0.057]</v>
      </c>
      <c r="F118" s="14">
        <f t="shared" si="8"/>
        <v>0.16755793615591419</v>
      </c>
      <c r="G118" s="12">
        <f t="shared" si="9"/>
        <v>51</v>
      </c>
    </row>
    <row r="119" spans="3:7" x14ac:dyDescent="0.25">
      <c r="C119" s="13" t="str">
        <f t="shared" si="6"/>
        <v>Education(18-24) college</v>
      </c>
      <c r="D119" s="14">
        <f t="shared" si="6"/>
        <v>-0.16280032000998726</v>
      </c>
      <c r="E119" s="12" t="str">
        <f t="shared" si="7"/>
        <v>[-0.247, -0.079]</v>
      </c>
      <c r="F119" s="14">
        <f t="shared" si="8"/>
        <v>0.15758220897523134</v>
      </c>
      <c r="G119" s="12">
        <f t="shared" si="9"/>
        <v>51</v>
      </c>
    </row>
    <row r="120" spans="3:7" x14ac:dyDescent="0.25">
      <c r="C120" s="13" t="str">
        <f t="shared" si="6"/>
        <v>Real GSP per capita</v>
      </c>
      <c r="D120" s="14">
        <f t="shared" si="6"/>
        <v>-3.417158182294717E-5</v>
      </c>
      <c r="E120" s="12" t="str">
        <f t="shared" si="7"/>
        <v>[0.000, 0.000]</v>
      </c>
      <c r="F120" s="14">
        <f t="shared" si="8"/>
        <v>0.15258608996056877</v>
      </c>
      <c r="G120" s="12">
        <f t="shared" si="9"/>
        <v>51</v>
      </c>
    </row>
    <row r="121" spans="3:7" x14ac:dyDescent="0.25">
      <c r="C121" s="13" t="str">
        <f t="shared" si="6"/>
        <v>Business bankruptcies</v>
      </c>
      <c r="D121" s="14">
        <f t="shared" si="6"/>
        <v>0.13890500859918442</v>
      </c>
      <c r="E121" s="12" t="str">
        <f t="shared" si="7"/>
        <v>[0.062, 0.216]</v>
      </c>
      <c r="F121" s="14">
        <f t="shared" si="8"/>
        <v>0.15183212773230392</v>
      </c>
      <c r="G121" s="12">
        <f t="shared" si="9"/>
        <v>51</v>
      </c>
    </row>
    <row r="122" spans="3:7" x14ac:dyDescent="0.25">
      <c r="C122" s="13" t="str">
        <f t="shared" si="6"/>
        <v>MVehicle miles traveled per capita</v>
      </c>
      <c r="D122" s="14">
        <f t="shared" si="6"/>
        <v>0.29954730256357864</v>
      </c>
      <c r="E122" s="12" t="str">
        <f t="shared" si="7"/>
        <v>[0.119, 0.487]</v>
      </c>
      <c r="F122" s="14">
        <f t="shared" si="8"/>
        <v>0.14145310875472539</v>
      </c>
      <c r="G122" s="12">
        <f t="shared" si="9"/>
        <v>51</v>
      </c>
    </row>
    <row r="123" spans="3:7" x14ac:dyDescent="0.25">
      <c r="C123" s="13" t="str">
        <f t="shared" si="6"/>
        <v>Education(25+) college</v>
      </c>
      <c r="D123" s="14">
        <f t="shared" si="6"/>
        <v>-8.585672783884675E-2</v>
      </c>
      <c r="E123" s="12" t="str">
        <f t="shared" si="7"/>
        <v>[-0.123, -0.050]</v>
      </c>
      <c r="F123" s="14">
        <f t="shared" si="8"/>
        <v>0.12934582718223187</v>
      </c>
      <c r="G123" s="12">
        <f t="shared" si="9"/>
        <v>51</v>
      </c>
    </row>
    <row r="124" spans="3:7" x14ac:dyDescent="0.25">
      <c r="C124" s="13" t="str">
        <f>C68</f>
        <v xml:space="preserve">Average precipitation </v>
      </c>
      <c r="D124" s="14">
        <f t="shared" si="6"/>
        <v>-0.36025568470020886</v>
      </c>
      <c r="E124" s="12" t="str">
        <f t="shared" si="7"/>
        <v>[-0.638, -0.073]</v>
      </c>
      <c r="F124" s="14">
        <f t="shared" si="8"/>
        <v>0.12357516628040977</v>
      </c>
      <c r="G124" s="12">
        <f t="shared" si="9"/>
        <v>48</v>
      </c>
    </row>
    <row r="125" spans="3:7" x14ac:dyDescent="0.25">
      <c r="C125" s="13" t="str">
        <f t="shared" ref="C125:D140" si="10">C69</f>
        <v>Manufacturing share of GSP</v>
      </c>
      <c r="D125" s="14">
        <f t="shared" si="6"/>
        <v>8.304060240452861E-2</v>
      </c>
      <c r="E125" s="12" t="str">
        <f t="shared" si="7"/>
        <v>[0.014, 0.151]</v>
      </c>
      <c r="F125" s="14">
        <f t="shared" si="8"/>
        <v>0.12103855977937095</v>
      </c>
      <c r="G125" s="12">
        <f t="shared" si="9"/>
        <v>51</v>
      </c>
    </row>
    <row r="126" spans="3:7" x14ac:dyDescent="0.25">
      <c r="C126" s="13" t="str">
        <f t="shared" si="10"/>
        <v>Education(18-24) no highsch</v>
      </c>
      <c r="D126" s="14">
        <f t="shared" si="6"/>
        <v>0.15972128789202225</v>
      </c>
      <c r="E126" s="12" t="str">
        <f t="shared" si="7"/>
        <v>[0.053, 0.266]</v>
      </c>
      <c r="F126" s="14">
        <f t="shared" si="8"/>
        <v>0.11591181520527805</v>
      </c>
      <c r="G126" s="12">
        <f t="shared" si="9"/>
        <v>51</v>
      </c>
    </row>
    <row r="127" spans="3:7" x14ac:dyDescent="0.25">
      <c r="C127" s="13" t="str">
        <f t="shared" si="10"/>
        <v>Credit card debt per capita</v>
      </c>
      <c r="D127" s="14">
        <f t="shared" si="6"/>
        <v>-1.0059436646908597</v>
      </c>
      <c r="E127" s="12" t="str">
        <f t="shared" si="7"/>
        <v>[-1.910, -0.081]</v>
      </c>
      <c r="F127" s="14">
        <f t="shared" si="8"/>
        <v>0.10083699989859274</v>
      </c>
      <c r="G127" s="12">
        <f t="shared" si="9"/>
        <v>51</v>
      </c>
    </row>
    <row r="128" spans="3:7" x14ac:dyDescent="0.25">
      <c r="C128" s="13" t="str">
        <f t="shared" si="10"/>
        <v>Govt share of GSP</v>
      </c>
      <c r="D128" s="14">
        <f t="shared" si="6"/>
        <v>-9.6289127916437109E-2</v>
      </c>
      <c r="E128" s="12" t="str">
        <f t="shared" si="7"/>
        <v>[-0.152, -0.040]</v>
      </c>
      <c r="F128" s="14">
        <f t="shared" si="8"/>
        <v>8.9252753194857148E-2</v>
      </c>
      <c r="G128" s="12">
        <f t="shared" si="9"/>
        <v>51</v>
      </c>
    </row>
    <row r="129" spans="3:7" x14ac:dyDescent="0.25">
      <c r="C129" s="13" t="str">
        <f t="shared" si="10"/>
        <v xml:space="preserve">Population density </v>
      </c>
      <c r="D129" s="14">
        <f t="shared" si="6"/>
        <v>-2.9220046079234184E-4</v>
      </c>
      <c r="E129" s="12" t="str">
        <f t="shared" si="7"/>
        <v>[0.000, 0.000]</v>
      </c>
      <c r="F129" s="14">
        <f t="shared" si="8"/>
        <v>8.6068967340929614E-2</v>
      </c>
      <c r="G129" s="12">
        <f t="shared" si="9"/>
        <v>51</v>
      </c>
    </row>
    <row r="130" spans="3:7" x14ac:dyDescent="0.25">
      <c r="C130" s="13" t="str">
        <f t="shared" si="10"/>
        <v>W&amp;R trade share  of GSP</v>
      </c>
      <c r="D130" s="14">
        <f t="shared" si="10"/>
        <v>0.18309601000215991</v>
      </c>
      <c r="E130" s="12" t="str">
        <f t="shared" si="7"/>
        <v>[0.007, 0.359]</v>
      </c>
      <c r="F130" s="14">
        <f t="shared" si="8"/>
        <v>8.4680678059589343E-2</v>
      </c>
      <c r="G130" s="12">
        <f t="shared" si="9"/>
        <v>51</v>
      </c>
    </row>
    <row r="131" spans="3:7" x14ac:dyDescent="0.25">
      <c r="C131" s="13" t="str">
        <f t="shared" si="10"/>
        <v xml:space="preserve">Heating degree days </v>
      </c>
      <c r="D131" s="14">
        <f t="shared" si="10"/>
        <v>-1.8312025987891198E-4</v>
      </c>
      <c r="E131" s="12" t="str">
        <f t="shared" si="7"/>
        <v>[0.000, 0.000]</v>
      </c>
      <c r="F131" s="14">
        <f t="shared" si="8"/>
        <v>8.3605334350411731E-2</v>
      </c>
      <c r="G131" s="12">
        <f t="shared" si="9"/>
        <v>51</v>
      </c>
    </row>
    <row r="132" spans="3:7" x14ac:dyDescent="0.25">
      <c r="C132" s="13" t="str">
        <f t="shared" si="10"/>
        <v xml:space="preserve">Interstate imports share of GSP </v>
      </c>
      <c r="D132" s="14">
        <f t="shared" si="10"/>
        <v>2.0587691085541187E-2</v>
      </c>
      <c r="E132" s="12" t="str">
        <f t="shared" si="7"/>
        <v>[0.000, 0.041]</v>
      </c>
      <c r="F132" s="14">
        <f t="shared" si="8"/>
        <v>6.6401445489937316E-2</v>
      </c>
      <c r="G132" s="12">
        <f t="shared" si="9"/>
        <v>51</v>
      </c>
    </row>
    <row r="133" spans="3:7" x14ac:dyDescent="0.25">
      <c r="C133" s="13" t="str">
        <f t="shared" si="10"/>
        <v xml:space="preserve">Homeownership rate </v>
      </c>
      <c r="D133" s="14">
        <f t="shared" si="10"/>
        <v>5.5518117829270901E-2</v>
      </c>
      <c r="E133" s="12" t="str">
        <f t="shared" si="7"/>
        <v>[0.007, 0.102]</v>
      </c>
      <c r="F133" s="14">
        <f t="shared" si="8"/>
        <v>5.9407044777468943E-2</v>
      </c>
      <c r="G133" s="12">
        <f t="shared" si="9"/>
        <v>51</v>
      </c>
    </row>
    <row r="134" spans="3:7" x14ac:dyDescent="0.25">
      <c r="C134" s="13" t="str">
        <f t="shared" si="10"/>
        <v>Median home values</v>
      </c>
      <c r="D134" s="14">
        <f t="shared" si="10"/>
        <v>-4.7622363154601142E-3</v>
      </c>
      <c r="E134" s="12" t="str">
        <f t="shared" si="7"/>
        <v>[-0.009, 0.000]</v>
      </c>
      <c r="F134" s="14">
        <f t="shared" si="8"/>
        <v>5.572452719130816E-2</v>
      </c>
      <c r="G134" s="12">
        <f t="shared" si="9"/>
        <v>51</v>
      </c>
    </row>
    <row r="135" spans="3:7" x14ac:dyDescent="0.25">
      <c r="C135" s="13" t="str">
        <f t="shared" si="10"/>
        <v>Taxes per capita</v>
      </c>
      <c r="D135" s="14">
        <f t="shared" si="10"/>
        <v>-0.3723371384562571</v>
      </c>
      <c r="E135" s="12" t="str">
        <f t="shared" si="7"/>
        <v>[-0.734, -0.011]</v>
      </c>
      <c r="F135" s="14">
        <f t="shared" si="8"/>
        <v>5.3108538133164407E-2</v>
      </c>
      <c r="G135" s="12">
        <f t="shared" si="9"/>
        <v>51</v>
      </c>
    </row>
    <row r="136" spans="3:7" x14ac:dyDescent="0.25">
      <c r="C136" s="13" t="str">
        <f t="shared" si="10"/>
        <v>Government debt share of GSP</v>
      </c>
      <c r="D136" s="14">
        <f t="shared" si="10"/>
        <v>-8.6744420557036794E-2</v>
      </c>
      <c r="E136" s="12" t="str">
        <f t="shared" si="7"/>
        <v>[-0.215, 0.044]</v>
      </c>
      <c r="F136" s="14">
        <f t="shared" si="8"/>
        <v>4.7464649389023728E-2</v>
      </c>
      <c r="G136" s="12">
        <f t="shared" si="9"/>
        <v>51</v>
      </c>
    </row>
    <row r="137" spans="3:7" x14ac:dyDescent="0.25">
      <c r="C137" s="13" t="str">
        <f t="shared" si="10"/>
        <v xml:space="preserve">Interstate exports share of GSP </v>
      </c>
      <c r="D137" s="14">
        <f t="shared" si="10"/>
        <v>1.3852689643883889E-2</v>
      </c>
      <c r="E137" s="12" t="str">
        <f t="shared" si="7"/>
        <v>[-0.003, 0.031]</v>
      </c>
      <c r="F137" s="14">
        <f t="shared" si="8"/>
        <v>4.5285189547312754E-2</v>
      </c>
      <c r="G137" s="12">
        <f t="shared" si="9"/>
        <v>51</v>
      </c>
    </row>
    <row r="138" spans="3:7" x14ac:dyDescent="0.25">
      <c r="C138" s="13" t="str">
        <f t="shared" si="10"/>
        <v>TPU share of GSP</v>
      </c>
      <c r="D138" s="14">
        <f t="shared" si="10"/>
        <v>-0.15768041685608675</v>
      </c>
      <c r="E138" s="12" t="str">
        <f t="shared" si="7"/>
        <v>[-0.517, 0.201]</v>
      </c>
      <c r="F138" s="14">
        <f t="shared" si="8"/>
        <v>3.5171964499837394E-2</v>
      </c>
      <c r="G138" s="12">
        <f t="shared" si="9"/>
        <v>51</v>
      </c>
    </row>
    <row r="139" spans="3:7" x14ac:dyDescent="0.25">
      <c r="C139" s="13" t="str">
        <f t="shared" si="10"/>
        <v>Economic freedom index</v>
      </c>
      <c r="D139" s="14">
        <f t="shared" si="10"/>
        <v>0.39089416395552917</v>
      </c>
      <c r="E139" s="12" t="str">
        <f t="shared" si="7"/>
        <v>[-0.234, 1.039]</v>
      </c>
      <c r="F139" s="14">
        <f t="shared" si="8"/>
        <v>3.2716857083284645E-2</v>
      </c>
      <c r="G139" s="12">
        <f t="shared" si="9"/>
        <v>50</v>
      </c>
    </row>
    <row r="140" spans="3:7" x14ac:dyDescent="0.25">
      <c r="C140" s="13" t="str">
        <f t="shared" si="10"/>
        <v>Mining share of GSP</v>
      </c>
      <c r="D140" s="14">
        <f t="shared" si="10"/>
        <v>-4.1317289406144153E-2</v>
      </c>
      <c r="E140" s="12" t="str">
        <f t="shared" si="7"/>
        <v>[-0.169, 0.086]</v>
      </c>
      <c r="F140" s="14">
        <f t="shared" si="8"/>
        <v>2.6905445991603383E-2</v>
      </c>
      <c r="G140" s="12">
        <f t="shared" si="9"/>
        <v>51</v>
      </c>
    </row>
    <row r="141" spans="3:7" x14ac:dyDescent="0.25">
      <c r="C141" s="13" t="str">
        <f t="shared" ref="C141:D156" si="11">C85</f>
        <v>Herfindahl index(product)</v>
      </c>
      <c r="D141" s="14">
        <f t="shared" si="11"/>
        <v>1.9217126895725806E-3</v>
      </c>
      <c r="E141" s="12" t="str">
        <f t="shared" si="7"/>
        <v>[-0.002, 0.005]</v>
      </c>
      <c r="F141" s="14">
        <f t="shared" si="8"/>
        <v>2.3916650045372134E-2</v>
      </c>
      <c r="G141" s="12">
        <f t="shared" si="9"/>
        <v>50</v>
      </c>
    </row>
    <row r="142" spans="3:7" x14ac:dyDescent="0.25">
      <c r="C142" s="13" t="str">
        <f t="shared" si="11"/>
        <v>Employment tied to exports</v>
      </c>
      <c r="D142" s="14">
        <f t="shared" si="11"/>
        <v>-0.10571496110951029</v>
      </c>
      <c r="E142" s="12" t="str">
        <f t="shared" si="7"/>
        <v>[-0.375, 0.165]</v>
      </c>
      <c r="F142" s="14">
        <f t="shared" si="8"/>
        <v>2.3368261724646566E-2</v>
      </c>
      <c r="G142" s="12">
        <f t="shared" si="9"/>
        <v>50</v>
      </c>
    </row>
    <row r="143" spans="3:7" x14ac:dyDescent="0.25">
      <c r="C143" s="13" t="str">
        <f t="shared" si="11"/>
        <v>Education(25+) no highsch</v>
      </c>
      <c r="D143" s="14">
        <f t="shared" si="11"/>
        <v>0.11913032091905934</v>
      </c>
      <c r="E143" s="12" t="str">
        <f t="shared" si="7"/>
        <v>[-0.060, 0.296]</v>
      </c>
      <c r="F143" s="14">
        <f t="shared" si="8"/>
        <v>2.0231857457617908E-2</v>
      </c>
      <c r="G143" s="12">
        <f t="shared" si="9"/>
        <v>51</v>
      </c>
    </row>
    <row r="144" spans="3:7" x14ac:dyDescent="0.25">
      <c r="C144" s="13" t="str">
        <f t="shared" si="11"/>
        <v>Auto debt per capita</v>
      </c>
      <c r="D144" s="14">
        <f t="shared" si="11"/>
        <v>0.41845628513988092</v>
      </c>
      <c r="E144" s="12" t="str">
        <f t="shared" si="7"/>
        <v>[-0.403, 1.211]</v>
      </c>
      <c r="F144" s="14">
        <f t="shared" si="8"/>
        <v>1.9442784979542438E-2</v>
      </c>
      <c r="G144" s="12">
        <f t="shared" si="9"/>
        <v>51</v>
      </c>
    </row>
    <row r="145" spans="3:7" x14ac:dyDescent="0.25">
      <c r="C145" s="13" t="str">
        <f>C89</f>
        <v>Exports share of GSP</v>
      </c>
      <c r="D145" s="14">
        <f t="shared" si="11"/>
        <v>4.7980405141580418E-2</v>
      </c>
      <c r="E145" s="12" t="str">
        <f t="shared" si="7"/>
        <v>[-0.042, 0.136]</v>
      </c>
      <c r="F145" s="14">
        <f t="shared" si="8"/>
        <v>1.4822357736559155E-2</v>
      </c>
      <c r="G145" s="12">
        <f t="shared" si="9"/>
        <v>51</v>
      </c>
    </row>
    <row r="146" spans="3:7" x14ac:dyDescent="0.25">
      <c r="C146" s="13" t="str">
        <f t="shared" si="11"/>
        <v>Herfindahl index(destination)</v>
      </c>
      <c r="D146" s="14">
        <f t="shared" si="11"/>
        <v>-2.2336855069096397E-3</v>
      </c>
      <c r="E146" s="12" t="str">
        <f t="shared" si="7"/>
        <v>[-0.007, 0.002]</v>
      </c>
      <c r="F146" s="14">
        <f t="shared" si="8"/>
        <v>1.3518085949497216E-2</v>
      </c>
      <c r="G146" s="12">
        <f t="shared" si="9"/>
        <v>50</v>
      </c>
    </row>
    <row r="147" spans="3:7" x14ac:dyDescent="0.25">
      <c r="C147" s="13" t="str">
        <f t="shared" si="11"/>
        <v xml:space="preserve">Cooling degree days </v>
      </c>
      <c r="D147" s="14">
        <f t="shared" si="11"/>
        <v>1.7212717074000132E-4</v>
      </c>
      <c r="E147" s="12" t="str">
        <f t="shared" si="7"/>
        <v>[0.000, 0.001]</v>
      </c>
      <c r="F147" s="14">
        <f t="shared" si="8"/>
        <v>1.3070302557128932E-2</v>
      </c>
      <c r="G147" s="12">
        <f t="shared" si="9"/>
        <v>51</v>
      </c>
    </row>
    <row r="148" spans="3:7" x14ac:dyDescent="0.25">
      <c r="C148" s="13" t="str">
        <f t="shared" si="11"/>
        <v xml:space="preserve">MVehicle registrations </v>
      </c>
      <c r="D148" s="14">
        <f t="shared" si="11"/>
        <v>1.1589465330775822E-3</v>
      </c>
      <c r="E148" s="12" t="str">
        <f t="shared" si="7"/>
        <v>[-0.002, 0.004]</v>
      </c>
      <c r="F148" s="14">
        <f t="shared" si="8"/>
        <v>1.0930553378004526E-2</v>
      </c>
      <c r="G148" s="12">
        <f t="shared" si="9"/>
        <v>51</v>
      </c>
    </row>
    <row r="149" spans="3:7" x14ac:dyDescent="0.25">
      <c r="C149" s="13" t="str">
        <f t="shared" si="11"/>
        <v>Services share of GSP</v>
      </c>
      <c r="D149" s="14">
        <f t="shared" si="11"/>
        <v>-7.928876814021911E-2</v>
      </c>
      <c r="E149" s="12" t="str">
        <f t="shared" si="7"/>
        <v>[-0.276, 0.124]</v>
      </c>
      <c r="F149" s="14">
        <f t="shared" si="8"/>
        <v>9.2830882442935803E-3</v>
      </c>
      <c r="G149" s="12">
        <f t="shared" si="9"/>
        <v>51</v>
      </c>
    </row>
    <row r="150" spans="3:7" x14ac:dyDescent="0.25">
      <c r="C150" s="13" t="str">
        <f t="shared" si="11"/>
        <v>Employment of foreign MNCs</v>
      </c>
      <c r="D150" s="14">
        <f t="shared" si="11"/>
        <v>-1.0401455992383233E-2</v>
      </c>
      <c r="E150" s="12" t="str">
        <f t="shared" si="7"/>
        <v>[-0.033, 0.011]</v>
      </c>
      <c r="F150" s="14">
        <f t="shared" si="8"/>
        <v>8.4748343064157128E-3</v>
      </c>
      <c r="G150" s="12">
        <f t="shared" si="9"/>
        <v>51</v>
      </c>
    </row>
    <row r="151" spans="3:7" x14ac:dyDescent="0.25">
      <c r="C151" s="13" t="str">
        <f t="shared" si="11"/>
        <v>Imports share of GSP</v>
      </c>
      <c r="D151" s="14">
        <f t="shared" si="11"/>
        <v>1.0826414416720651E-2</v>
      </c>
      <c r="E151" s="12" t="str">
        <f t="shared" si="7"/>
        <v>[-0.019, 0.042]</v>
      </c>
      <c r="F151" s="14">
        <f t="shared" si="8"/>
        <v>7.6710862099698129E-3</v>
      </c>
      <c r="G151" s="12">
        <f t="shared" si="9"/>
        <v>51</v>
      </c>
    </row>
    <row r="152" spans="3:7" x14ac:dyDescent="0.25">
      <c r="C152" s="13" t="str">
        <f t="shared" si="11"/>
        <v>Poverty rates</v>
      </c>
      <c r="D152" s="14">
        <f t="shared" si="11"/>
        <v>3.2595639903155373E-2</v>
      </c>
      <c r="E152" s="12" t="str">
        <f t="shared" si="7"/>
        <v>[-0.060, 0.126]</v>
      </c>
      <c r="F152" s="14">
        <f t="shared" si="8"/>
        <v>6.2030306309249772E-3</v>
      </c>
      <c r="G152" s="12">
        <f t="shared" si="9"/>
        <v>51</v>
      </c>
    </row>
    <row r="153" spans="3:7" x14ac:dyDescent="0.25">
      <c r="C153" s="13" t="str">
        <f t="shared" si="11"/>
        <v>State tax rates</v>
      </c>
      <c r="D153" s="14">
        <f t="shared" si="11"/>
        <v>-7.6970895613501844E-2</v>
      </c>
      <c r="E153" s="12" t="str">
        <f t="shared" si="7"/>
        <v>[-0.530, 0.382]</v>
      </c>
      <c r="F153" s="14">
        <f t="shared" si="8"/>
        <v>4.8814647255468469E-3</v>
      </c>
      <c r="G153" s="12">
        <f t="shared" si="9"/>
        <v>51</v>
      </c>
    </row>
    <row r="154" spans="3:7" x14ac:dyDescent="0.25">
      <c r="C154" s="13" t="str">
        <f>C98</f>
        <v>Mortgage debt per capita</v>
      </c>
      <c r="D154" s="14">
        <f t="shared" si="11"/>
        <v>-8.1198912019632592E-3</v>
      </c>
      <c r="E154" s="12" t="str">
        <f t="shared" si="7"/>
        <v>[-0.040, 0.024]</v>
      </c>
      <c r="F154" s="14">
        <f t="shared" si="8"/>
        <v>3.0989587474707925E-3</v>
      </c>
      <c r="G154" s="12">
        <f t="shared" si="9"/>
        <v>51</v>
      </c>
    </row>
    <row r="155" spans="3:7" x14ac:dyDescent="0.25">
      <c r="C155" s="13" t="str">
        <f t="shared" si="11"/>
        <v>Average temperature</v>
      </c>
      <c r="D155" s="14">
        <f t="shared" si="11"/>
        <v>7.2952570561390919E-3</v>
      </c>
      <c r="E155" s="12" t="str">
        <f t="shared" si="7"/>
        <v>[-0.027, 0.042]</v>
      </c>
      <c r="F155" s="14">
        <f t="shared" si="8"/>
        <v>2.3946399145022834E-3</v>
      </c>
      <c r="G155" s="12">
        <f t="shared" si="9"/>
        <v>48</v>
      </c>
    </row>
    <row r="156" spans="3:7" x14ac:dyDescent="0.25">
      <c r="C156" s="13" t="str">
        <f t="shared" si="11"/>
        <v>Rate of natural increase</v>
      </c>
      <c r="D156" s="14">
        <f t="shared" si="11"/>
        <v>2.7078798020362213E-2</v>
      </c>
      <c r="E156" s="12" t="str">
        <f t="shared" si="7"/>
        <v>[-0.131, 0.185]</v>
      </c>
      <c r="F156" s="14">
        <f t="shared" si="8"/>
        <v>2.3342039905648315E-3</v>
      </c>
      <c r="G156" s="12">
        <f t="shared" si="9"/>
        <v>51</v>
      </c>
    </row>
    <row r="157" spans="3:7" x14ac:dyDescent="0.25">
      <c r="C157" s="13" t="str">
        <f t="shared" ref="C157:D160" si="12">C101</f>
        <v>GSP share of US GDP</v>
      </c>
      <c r="D157" s="14">
        <f t="shared" si="12"/>
        <v>2.7733739873576978E-2</v>
      </c>
      <c r="E157" s="12" t="str">
        <f t="shared" si="7"/>
        <v>[-0.073, 0.125]</v>
      </c>
      <c r="F157" s="14">
        <f t="shared" si="8"/>
        <v>2.2214550853018045E-3</v>
      </c>
      <c r="G157" s="12">
        <f t="shared" si="9"/>
        <v>51</v>
      </c>
    </row>
    <row r="158" spans="3:7" x14ac:dyDescent="0.25">
      <c r="C158" s="13" t="str">
        <f t="shared" si="12"/>
        <v>Agriculture share of GSP</v>
      </c>
      <c r="D158" s="14">
        <f t="shared" si="12"/>
        <v>-2.776372149938304E-2</v>
      </c>
      <c r="E158" s="12" t="str">
        <f t="shared" si="7"/>
        <v>[-0.206, 0.149]</v>
      </c>
      <c r="F158" s="14">
        <f t="shared" si="8"/>
        <v>1.28657534245602E-3</v>
      </c>
      <c r="G158" s="12">
        <f t="shared" si="9"/>
        <v>51</v>
      </c>
    </row>
    <row r="159" spans="3:7" x14ac:dyDescent="0.25">
      <c r="C159" s="13" t="str">
        <f>C103</f>
        <v>Prisoners per capita</v>
      </c>
      <c r="D159" s="14">
        <f t="shared" si="12"/>
        <v>-5.2344174102422177E-3</v>
      </c>
      <c r="E159" s="12" t="str">
        <f t="shared" si="7"/>
        <v>[-0.300, 0.300]</v>
      </c>
      <c r="F159" s="14">
        <f t="shared" si="8"/>
        <v>2.6155290556162392E-5</v>
      </c>
      <c r="G159" s="12">
        <f t="shared" si="9"/>
        <v>50</v>
      </c>
    </row>
    <row r="160" spans="3:7" x14ac:dyDescent="0.25">
      <c r="C160" s="13" t="str">
        <f t="shared" si="12"/>
        <v>FIRE share of GSP</v>
      </c>
      <c r="D160" s="14">
        <f t="shared" si="12"/>
        <v>-1.1985316810478285E-3</v>
      </c>
      <c r="E160" s="12" t="str">
        <f t="shared" si="7"/>
        <v>[-0.062, 0.057]</v>
      </c>
      <c r="F160" s="14">
        <f t="shared" si="8"/>
        <v>2.1428026805714318E-5</v>
      </c>
      <c r="G160" s="12">
        <f t="shared" si="9"/>
        <v>51</v>
      </c>
    </row>
    <row r="161" spans="3:7" x14ac:dyDescent="0.25">
      <c r="C161" s="13"/>
      <c r="D161" s="12"/>
      <c r="E161" s="12"/>
      <c r="F161" s="12"/>
      <c r="G161" s="12"/>
    </row>
    <row r="162" spans="3:7" x14ac:dyDescent="0.25">
      <c r="C162" s="22" t="s">
        <v>21</v>
      </c>
      <c r="D162" s="21"/>
      <c r="E162" s="21"/>
      <c r="F162" s="21"/>
      <c r="G162" s="21"/>
    </row>
    <row r="163" spans="3:7" x14ac:dyDescent="0.25">
      <c r="C163" s="12"/>
      <c r="D163" s="12" t="s">
        <v>8</v>
      </c>
      <c r="E163" s="12" t="s">
        <v>17</v>
      </c>
      <c r="F163" s="12"/>
      <c r="G163" s="12"/>
    </row>
    <row r="164" spans="3:7" x14ac:dyDescent="0.25">
      <c r="C164" s="13" t="str">
        <f t="shared" ref="C164:C166" si="13">IF(ISBLANK(M4),"",M4)</f>
        <v>Construction share of GSP</v>
      </c>
      <c r="D164" s="14">
        <f t="shared" ref="D164:D166" si="14">IF(C164="","",N4)</f>
        <v>9.1691891711171619E-2</v>
      </c>
      <c r="E164" s="12" t="str">
        <f>IF(C164="","",CONCATENATE("[",TEXT(O4,"0.000"),", ",TEXT(P4,"0.000"),"]"))</f>
        <v>[-0.436, 0.626]</v>
      </c>
      <c r="F164" s="12"/>
      <c r="G164" s="12"/>
    </row>
    <row r="165" spans="3:7" x14ac:dyDescent="0.25">
      <c r="C165" s="13" t="str">
        <f t="shared" si="13"/>
        <v>Population growth</v>
      </c>
      <c r="D165" s="14">
        <f t="shared" si="14"/>
        <v>-0.80111624648958646</v>
      </c>
      <c r="E165" s="12" t="str">
        <f t="shared" ref="E165:E176" si="15">IF(C165="","",CONCATENATE("[",TEXT(O5,"0.000"),", ",TEXT(P5,"0.000"),"]"))</f>
        <v>[-2.003, 0.387]</v>
      </c>
      <c r="F165" s="12"/>
      <c r="G165" s="12"/>
    </row>
    <row r="166" spans="3:7" x14ac:dyDescent="0.25">
      <c r="C166" s="13" t="str">
        <f t="shared" si="13"/>
        <v>Net migration</v>
      </c>
      <c r="D166" s="14">
        <f t="shared" si="14"/>
        <v>0.218175279099421</v>
      </c>
      <c r="E166" s="12" t="str">
        <f t="shared" si="15"/>
        <v>[0.086, 0.348]</v>
      </c>
      <c r="F166" s="12"/>
      <c r="G166" s="12"/>
    </row>
    <row r="167" spans="3:7" x14ac:dyDescent="0.25">
      <c r="C167" s="13" t="str">
        <f>IF(ISBLANK(M7),"",M7)</f>
        <v>Building permits</v>
      </c>
      <c r="D167" s="14">
        <f>IF(C167="","",N7)</f>
        <v>4.4860422519957616E-2</v>
      </c>
      <c r="E167" s="12" t="str">
        <f t="shared" si="15"/>
        <v>[-0.527, 0.627]</v>
      </c>
      <c r="F167" s="12"/>
      <c r="G167" s="12"/>
    </row>
    <row r="168" spans="3:7" x14ac:dyDescent="0.25">
      <c r="C168" s="13" t="str">
        <f t="shared" ref="C168:C176" si="16">IF(ISBLANK(M8),"",M8)</f>
        <v>NonBusiness bankruptcies</v>
      </c>
      <c r="D168" s="14">
        <f t="shared" ref="D168:D176" si="17">IF(C168="","",N8)</f>
        <v>7.7098994584168428E-3</v>
      </c>
      <c r="E168" s="12" t="str">
        <f t="shared" si="15"/>
        <v>[0.003, 0.012]</v>
      </c>
      <c r="F168" s="12"/>
      <c r="G168" s="12"/>
    </row>
    <row r="169" spans="3:7" x14ac:dyDescent="0.25">
      <c r="C169" s="13" t="str">
        <f t="shared" si="16"/>
        <v>Per capita personal income</v>
      </c>
      <c r="D169" s="14">
        <f t="shared" si="17"/>
        <v>2.1165739291667375E-3</v>
      </c>
      <c r="E169" s="12" t="str">
        <f t="shared" si="15"/>
        <v>[-0.082, 0.088]</v>
      </c>
      <c r="F169" s="12"/>
      <c r="G169" s="12"/>
    </row>
    <row r="170" spans="3:7" x14ac:dyDescent="0.25">
      <c r="C170" s="13" t="str">
        <f t="shared" si="16"/>
        <v/>
      </c>
      <c r="D170" s="14" t="str">
        <f t="shared" si="17"/>
        <v/>
      </c>
      <c r="E170" s="12" t="str">
        <f t="shared" si="15"/>
        <v/>
      </c>
      <c r="F170" s="12"/>
      <c r="G170" s="12"/>
    </row>
    <row r="171" spans="3:7" x14ac:dyDescent="0.25">
      <c r="C171" s="13" t="str">
        <f t="shared" si="16"/>
        <v/>
      </c>
      <c r="D171" s="14" t="str">
        <f t="shared" si="17"/>
        <v/>
      </c>
      <c r="E171" s="12" t="str">
        <f t="shared" si="15"/>
        <v/>
      </c>
      <c r="F171" s="12"/>
      <c r="G171" s="12"/>
    </row>
    <row r="172" spans="3:7" x14ac:dyDescent="0.25">
      <c r="C172" s="13" t="str">
        <f t="shared" si="16"/>
        <v/>
      </c>
      <c r="D172" s="14" t="str">
        <f t="shared" si="17"/>
        <v/>
      </c>
      <c r="E172" s="12" t="str">
        <f t="shared" si="15"/>
        <v/>
      </c>
      <c r="F172" s="12"/>
      <c r="G172" s="12"/>
    </row>
    <row r="173" spans="3:7" x14ac:dyDescent="0.25">
      <c r="C173" s="13" t="str">
        <f t="shared" si="16"/>
        <v/>
      </c>
      <c r="D173" s="14" t="str">
        <f t="shared" si="17"/>
        <v/>
      </c>
      <c r="E173" s="12" t="str">
        <f t="shared" si="15"/>
        <v/>
      </c>
      <c r="F173" s="12"/>
      <c r="G173" s="12"/>
    </row>
    <row r="174" spans="3:7" x14ac:dyDescent="0.25">
      <c r="C174" s="13" t="str">
        <f t="shared" si="16"/>
        <v/>
      </c>
      <c r="D174" s="14" t="str">
        <f t="shared" si="17"/>
        <v/>
      </c>
      <c r="E174" s="12" t="str">
        <f t="shared" si="15"/>
        <v/>
      </c>
      <c r="F174" s="12"/>
      <c r="G174" s="12"/>
    </row>
    <row r="175" spans="3:7" x14ac:dyDescent="0.25">
      <c r="C175" s="13" t="str">
        <f t="shared" si="16"/>
        <v/>
      </c>
      <c r="D175" s="14" t="str">
        <f t="shared" si="17"/>
        <v/>
      </c>
      <c r="E175" s="12" t="str">
        <f t="shared" si="15"/>
        <v/>
      </c>
      <c r="F175" s="12"/>
      <c r="G175" s="12"/>
    </row>
    <row r="176" spans="3:7" x14ac:dyDescent="0.25">
      <c r="C176" s="15" t="str">
        <f t="shared" si="16"/>
        <v/>
      </c>
      <c r="D176" s="20" t="str">
        <f t="shared" si="17"/>
        <v/>
      </c>
      <c r="E176" s="12" t="str">
        <f t="shared" si="15"/>
        <v/>
      </c>
      <c r="F176" s="16"/>
      <c r="G176" s="16"/>
    </row>
    <row r="177" spans="3:7" x14ac:dyDescent="0.25">
      <c r="C177" s="13" t="s">
        <v>22</v>
      </c>
      <c r="D177" s="14">
        <f>U4</f>
        <v>0.44826286782841007</v>
      </c>
      <c r="E177" s="12"/>
      <c r="F177" s="12"/>
      <c r="G177" s="12"/>
    </row>
    <row r="178" spans="3:7" x14ac:dyDescent="0.25">
      <c r="C178" s="13" t="s">
        <v>0</v>
      </c>
      <c r="D178" s="17">
        <f>T4</f>
        <v>51</v>
      </c>
      <c r="E178" s="12"/>
      <c r="F178" s="12"/>
      <c r="G178" s="12"/>
    </row>
  </sheetData>
  <mergeCells count="2">
    <mergeCell ref="C111:G111"/>
    <mergeCell ref="C162:G16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78"/>
  <sheetViews>
    <sheetView topLeftCell="C154" workbookViewId="0">
      <selection activeCell="D113" sqref="D113:F160"/>
    </sheetView>
  </sheetViews>
  <sheetFormatPr defaultRowHeight="15" x14ac:dyDescent="0.25"/>
  <cols>
    <col min="1" max="1" width="5.28515625" customWidth="1"/>
    <col min="2" max="2" width="3" customWidth="1"/>
    <col min="3" max="3" width="28.7109375" customWidth="1"/>
    <col min="5" max="5" width="14.5703125" customWidth="1"/>
    <col min="13" max="13" width="27.7109375" customWidth="1"/>
    <col min="19" max="19" width="15.85546875" bestFit="1" customWidth="1"/>
  </cols>
  <sheetData>
    <row r="2" spans="1:21" x14ac:dyDescent="0.25">
      <c r="B2" t="s">
        <v>2</v>
      </c>
      <c r="M2" t="s">
        <v>5</v>
      </c>
    </row>
    <row r="3" spans="1:21" x14ac:dyDescent="0.25">
      <c r="D3" t="s">
        <v>1</v>
      </c>
      <c r="E3" t="s">
        <v>6</v>
      </c>
      <c r="F3" t="s">
        <v>7</v>
      </c>
      <c r="G3" t="s">
        <v>3</v>
      </c>
      <c r="H3" t="s">
        <v>4</v>
      </c>
      <c r="I3" t="s">
        <v>6</v>
      </c>
      <c r="J3" t="s">
        <v>7</v>
      </c>
      <c r="K3" t="s">
        <v>0</v>
      </c>
      <c r="N3" t="s">
        <v>8</v>
      </c>
      <c r="O3" t="s">
        <v>6</v>
      </c>
      <c r="P3" t="s">
        <v>7</v>
      </c>
      <c r="R3" t="s">
        <v>3</v>
      </c>
      <c r="S3" t="s">
        <v>9</v>
      </c>
      <c r="T3" t="s">
        <v>0</v>
      </c>
      <c r="U3" t="s">
        <v>10</v>
      </c>
    </row>
    <row r="4" spans="1:21" x14ac:dyDescent="0.25">
      <c r="A4">
        <f>_xlfn.RANK.EQ(G4,$G$4:$G$54,0)</f>
        <v>29</v>
      </c>
      <c r="C4" s="1" t="s">
        <v>40</v>
      </c>
      <c r="D4" s="3">
        <v>4.8076635034905425E-2</v>
      </c>
      <c r="E4" s="4">
        <v>-5.6165825852002554E-2</v>
      </c>
      <c r="F4" s="4">
        <v>0.15085664951939987</v>
      </c>
      <c r="G4" s="2">
        <v>1.7992240620585354E-2</v>
      </c>
      <c r="H4" s="5">
        <v>3.705126603484127</v>
      </c>
      <c r="I4" s="5">
        <v>3.0161740287449463</v>
      </c>
      <c r="J4" s="5">
        <v>4.4038822145374636</v>
      </c>
      <c r="K4">
        <v>51</v>
      </c>
      <c r="M4" s="1" t="s">
        <v>53</v>
      </c>
      <c r="N4" s="7">
        <v>0.80762645615069417</v>
      </c>
      <c r="O4" s="8">
        <v>0.50843942078668369</v>
      </c>
      <c r="P4" s="8">
        <v>1.1090612354183464</v>
      </c>
      <c r="R4" s="6">
        <v>0.38935767672451749</v>
      </c>
      <c r="S4">
        <v>3</v>
      </c>
      <c r="T4">
        <v>51</v>
      </c>
      <c r="U4" s="9">
        <f>1-(1-R4)*(T4-1)/(T4-S4-1)</f>
        <v>0.35038050715374203</v>
      </c>
    </row>
    <row r="5" spans="1:21" x14ac:dyDescent="0.25">
      <c r="A5">
        <f t="shared" ref="A5:A51" si="0">_xlfn.RANK.EQ(G5,$G$4:$G$54,0)</f>
        <v>17</v>
      </c>
      <c r="C5" t="s">
        <v>41</v>
      </c>
      <c r="D5" s="18">
        <v>2.2110128969882768E-2</v>
      </c>
      <c r="E5" s="4">
        <v>-1.0820560813423266E-2</v>
      </c>
      <c r="F5" s="4">
        <v>5.4161832830915517E-2</v>
      </c>
      <c r="G5" s="2">
        <v>3.868100740068614E-2</v>
      </c>
      <c r="H5" s="5">
        <v>3.5795352022045046</v>
      </c>
      <c r="I5" s="5">
        <v>2.9303034303728044</v>
      </c>
      <c r="J5" s="5">
        <v>4.2465715060575562</v>
      </c>
      <c r="K5">
        <v>51</v>
      </c>
      <c r="M5" t="s">
        <v>55</v>
      </c>
      <c r="N5" s="8">
        <v>4.8227331847609203E-2</v>
      </c>
      <c r="O5" s="8">
        <v>3.0614042359248451E-2</v>
      </c>
      <c r="P5" s="8">
        <v>6.5347252928517313E-2</v>
      </c>
    </row>
    <row r="6" spans="1:21" x14ac:dyDescent="0.25">
      <c r="A6">
        <f t="shared" si="0"/>
        <v>32</v>
      </c>
      <c r="C6" t="s">
        <v>42</v>
      </c>
      <c r="D6" s="18">
        <v>7.7423050558486251E-2</v>
      </c>
      <c r="E6" s="4">
        <v>-9.4568788913643703E-2</v>
      </c>
      <c r="F6" s="4">
        <v>0.24916952924666649</v>
      </c>
      <c r="G6" s="2">
        <v>1.474677807978042E-2</v>
      </c>
      <c r="H6" s="5">
        <v>3.6925191166131439</v>
      </c>
      <c r="I6" s="5">
        <v>2.9744264796404196</v>
      </c>
      <c r="J6" s="5">
        <v>4.411637636466855</v>
      </c>
      <c r="K6">
        <v>50</v>
      </c>
      <c r="N6" s="8">
        <v>1.2990044956309086</v>
      </c>
      <c r="O6" s="8">
        <v>0.499669989088248</v>
      </c>
      <c r="P6" s="8">
        <v>2.1308368998929343</v>
      </c>
    </row>
    <row r="7" spans="1:21" x14ac:dyDescent="0.25">
      <c r="A7">
        <f t="shared" si="0"/>
        <v>41</v>
      </c>
      <c r="C7" t="s">
        <v>23</v>
      </c>
      <c r="D7" s="18">
        <v>2.9974850432343547E-2</v>
      </c>
      <c r="E7" s="4">
        <v>-5.815756520819327E-2</v>
      </c>
      <c r="F7" s="4">
        <v>0.11928042721303146</v>
      </c>
      <c r="G7" s="2">
        <v>3.1373456301371228E-3</v>
      </c>
      <c r="H7" s="5">
        <v>3.9686179679589899</v>
      </c>
      <c r="I7" s="5">
        <v>3.7935072427894685</v>
      </c>
      <c r="J7" s="5">
        <v>4.1414283541642707</v>
      </c>
      <c r="K7">
        <v>51</v>
      </c>
      <c r="N7" s="8"/>
      <c r="O7" s="8"/>
      <c r="P7" s="8"/>
    </row>
    <row r="8" spans="1:21" x14ac:dyDescent="0.25">
      <c r="A8">
        <f t="shared" si="0"/>
        <v>16</v>
      </c>
      <c r="C8" t="s">
        <v>43</v>
      </c>
      <c r="D8" s="18">
        <v>4.300131344233285E-2</v>
      </c>
      <c r="E8" s="4">
        <v>-1.279003112590887E-2</v>
      </c>
      <c r="F8" s="4">
        <v>9.9411121057617458E-2</v>
      </c>
      <c r="G8" s="2">
        <v>3.9240439471718846E-2</v>
      </c>
      <c r="H8" s="5">
        <v>3.4719760035318701</v>
      </c>
      <c r="I8" s="5">
        <v>2.7433714433276268</v>
      </c>
      <c r="J8" s="5">
        <v>4.1925923252463386</v>
      </c>
      <c r="K8">
        <v>51</v>
      </c>
      <c r="N8" s="8"/>
      <c r="O8" s="8"/>
      <c r="P8" s="8"/>
    </row>
    <row r="9" spans="1:21" x14ac:dyDescent="0.25">
      <c r="A9">
        <f t="shared" si="0"/>
        <v>20</v>
      </c>
      <c r="C9" t="s">
        <v>24</v>
      </c>
      <c r="D9" s="18">
        <v>-4.0578394256772787E-2</v>
      </c>
      <c r="E9" s="4">
        <v>-0.10676862447550689</v>
      </c>
      <c r="F9" s="4">
        <v>2.5449567813413655E-2</v>
      </c>
      <c r="G9" s="2">
        <v>3.13757359300052E-2</v>
      </c>
      <c r="H9" s="5">
        <v>4.1390732654324838</v>
      </c>
      <c r="I9" s="5">
        <v>3.9573500724901782</v>
      </c>
      <c r="J9" s="5">
        <v>4.3212430553186048</v>
      </c>
      <c r="K9">
        <v>51</v>
      </c>
      <c r="N9" s="8"/>
      <c r="O9" s="8"/>
      <c r="P9" s="8"/>
    </row>
    <row r="10" spans="1:21" x14ac:dyDescent="0.25">
      <c r="A10">
        <f t="shared" si="0"/>
        <v>13</v>
      </c>
      <c r="C10" t="s">
        <v>44</v>
      </c>
      <c r="D10" s="18">
        <v>0.28725231003610424</v>
      </c>
      <c r="E10" s="4">
        <v>-6.694900441885103E-2</v>
      </c>
      <c r="F10" s="4">
        <v>0.6481899390579966</v>
      </c>
      <c r="G10" s="2">
        <v>4.5059745136512119E-2</v>
      </c>
      <c r="H10" s="5">
        <v>2.7390717941214717</v>
      </c>
      <c r="I10" s="5">
        <v>1.1202736051666977</v>
      </c>
      <c r="J10" s="5">
        <v>4.3276577443281337</v>
      </c>
      <c r="K10">
        <v>51</v>
      </c>
      <c r="N10" s="8"/>
      <c r="O10" s="8"/>
      <c r="P10" s="8"/>
    </row>
    <row r="11" spans="1:21" x14ac:dyDescent="0.25">
      <c r="A11">
        <f t="shared" si="0"/>
        <v>4</v>
      </c>
      <c r="C11" t="s">
        <v>45</v>
      </c>
      <c r="D11" s="18">
        <v>-0.26610041159738473</v>
      </c>
      <c r="E11" s="4">
        <v>-0.36724920652093651</v>
      </c>
      <c r="F11" s="4">
        <v>-0.1632668801598478</v>
      </c>
      <c r="G11" s="2">
        <v>0.14288893953109061</v>
      </c>
      <c r="H11" s="5">
        <v>4.4621747565096426</v>
      </c>
      <c r="I11" s="5">
        <v>4.2941548478594758</v>
      </c>
      <c r="J11" s="5">
        <v>4.6274419708662045</v>
      </c>
      <c r="K11">
        <v>51</v>
      </c>
      <c r="N11" s="8"/>
      <c r="O11" s="8"/>
      <c r="P11" s="8"/>
    </row>
    <row r="12" spans="1:21" x14ac:dyDescent="0.25">
      <c r="A12">
        <f t="shared" si="0"/>
        <v>6</v>
      </c>
      <c r="C12" t="s">
        <v>25</v>
      </c>
      <c r="D12" s="18">
        <v>-8.6848888729305268E-2</v>
      </c>
      <c r="E12" s="4">
        <v>-0.13448962676109499</v>
      </c>
      <c r="F12" s="4">
        <v>-3.854157411004773E-2</v>
      </c>
      <c r="G12" s="2">
        <v>8.7785604075312773E-2</v>
      </c>
      <c r="H12" s="5">
        <v>5.2583463480996633</v>
      </c>
      <c r="I12" s="5">
        <v>4.5736621507424911</v>
      </c>
      <c r="J12" s="5">
        <v>5.9335828156592925</v>
      </c>
      <c r="K12">
        <v>51</v>
      </c>
      <c r="N12" s="8"/>
      <c r="O12" s="8"/>
      <c r="P12" s="8"/>
    </row>
    <row r="13" spans="1:21" x14ac:dyDescent="0.25">
      <c r="A13">
        <f t="shared" si="0"/>
        <v>31</v>
      </c>
      <c r="C13" t="s">
        <v>26</v>
      </c>
      <c r="D13" s="18">
        <v>2.9103614780321939E-2</v>
      </c>
      <c r="E13" s="4">
        <v>-1.9177063544290843E-2</v>
      </c>
      <c r="F13" s="4">
        <v>7.8643769303840788E-2</v>
      </c>
      <c r="G13" s="2">
        <v>1.5275824716274422E-2</v>
      </c>
      <c r="H13" s="5">
        <v>3.4823488345159936</v>
      </c>
      <c r="I13" s="5">
        <v>2.5545753912332168</v>
      </c>
      <c r="J13" s="5">
        <v>4.3865351779798347</v>
      </c>
      <c r="K13">
        <v>51</v>
      </c>
      <c r="N13" s="8"/>
      <c r="O13" s="8"/>
      <c r="P13" s="8"/>
    </row>
    <row r="14" spans="1:21" x14ac:dyDescent="0.25">
      <c r="A14">
        <f t="shared" si="0"/>
        <v>9</v>
      </c>
      <c r="C14" t="s">
        <v>27</v>
      </c>
      <c r="D14" s="18">
        <v>0.13170323440481344</v>
      </c>
      <c r="E14" s="4">
        <v>-9.6006371338128414E-3</v>
      </c>
      <c r="F14" s="4">
        <v>0.27189323884804517</v>
      </c>
      <c r="G14" s="2">
        <v>5.2972089325298066E-2</v>
      </c>
      <c r="H14" s="5">
        <v>2.4305840220657902</v>
      </c>
      <c r="I14" s="5">
        <v>0.73087917584180051</v>
      </c>
      <c r="J14" s="5">
        <v>4.1437937205623125</v>
      </c>
      <c r="K14">
        <v>51</v>
      </c>
      <c r="N14" s="8"/>
      <c r="O14" s="8"/>
      <c r="P14" s="8"/>
    </row>
    <row r="15" spans="1:21" x14ac:dyDescent="0.25">
      <c r="A15">
        <f t="shared" si="0"/>
        <v>36</v>
      </c>
      <c r="C15" t="s">
        <v>46</v>
      </c>
      <c r="D15" s="18">
        <v>-7.0020906847148234E-2</v>
      </c>
      <c r="E15" s="4">
        <v>-0.21509526291077691</v>
      </c>
      <c r="F15" s="4">
        <v>7.6195817634399782E-2</v>
      </c>
      <c r="G15" s="2">
        <v>8.7529058117745695E-3</v>
      </c>
      <c r="H15" s="5">
        <v>4.2956442393255454</v>
      </c>
      <c r="I15" s="5">
        <v>3.735485100842137</v>
      </c>
      <c r="J15" s="5">
        <v>4.8514269420005238</v>
      </c>
      <c r="K15">
        <v>51</v>
      </c>
      <c r="N15" s="8"/>
      <c r="O15" s="8"/>
      <c r="P15" s="8"/>
    </row>
    <row r="16" spans="1:21" x14ac:dyDescent="0.25">
      <c r="A16">
        <f t="shared" si="0"/>
        <v>30</v>
      </c>
      <c r="C16" t="s">
        <v>28</v>
      </c>
      <c r="D16" s="18">
        <v>-9.5534190080416151E-2</v>
      </c>
      <c r="E16" s="4">
        <v>-0.3523581631210454</v>
      </c>
      <c r="F16" s="4">
        <v>0.16178665542158233</v>
      </c>
      <c r="G16" s="2">
        <v>1.5609407367621064E-2</v>
      </c>
      <c r="H16" s="5">
        <v>4.5101176686144386</v>
      </c>
      <c r="I16" s="5">
        <v>3.2099006638267129</v>
      </c>
      <c r="J16" s="5">
        <v>5.8078240255678519</v>
      </c>
      <c r="K16">
        <v>51</v>
      </c>
      <c r="N16" s="8"/>
      <c r="O16" s="8"/>
      <c r="P16" s="8"/>
    </row>
    <row r="17" spans="1:16" x14ac:dyDescent="0.25">
      <c r="A17">
        <f t="shared" si="0"/>
        <v>48</v>
      </c>
      <c r="C17" t="s">
        <v>47</v>
      </c>
      <c r="D17" s="18">
        <v>8.959035016265827E-5</v>
      </c>
      <c r="E17" s="4">
        <v>-5.1145005971207219E-3</v>
      </c>
      <c r="F17" s="4">
        <v>5.1739433379924451E-3</v>
      </c>
      <c r="G17" s="2">
        <v>2.6587778568565312E-5</v>
      </c>
      <c r="H17" s="5">
        <v>4.0637859038483608</v>
      </c>
      <c r="I17" s="5">
        <v>3.4090229260756413</v>
      </c>
      <c r="J17" s="5">
        <v>4.7339687360395146</v>
      </c>
      <c r="K17">
        <v>50</v>
      </c>
      <c r="N17" s="8"/>
      <c r="O17" s="8"/>
      <c r="P17" s="8"/>
    </row>
    <row r="18" spans="1:16" x14ac:dyDescent="0.25">
      <c r="A18">
        <f t="shared" si="0"/>
        <v>35</v>
      </c>
      <c r="C18" t="s">
        <v>48</v>
      </c>
      <c r="D18" s="18">
        <v>-1.0555442784314975E-3</v>
      </c>
      <c r="E18" s="4">
        <v>-3.1670718370170343E-3</v>
      </c>
      <c r="F18" s="4">
        <v>1.0558377535262108E-3</v>
      </c>
      <c r="G18" s="2">
        <v>8.8219538069064241E-3</v>
      </c>
      <c r="H18" s="5">
        <v>4.243682661552131</v>
      </c>
      <c r="I18" s="5">
        <v>3.9069172274548762</v>
      </c>
      <c r="J18" s="5">
        <v>4.5804713071465235</v>
      </c>
      <c r="K18">
        <v>50</v>
      </c>
    </row>
    <row r="19" spans="1:16" x14ac:dyDescent="0.25">
      <c r="A19">
        <f t="shared" si="0"/>
        <v>7</v>
      </c>
      <c r="C19" t="s">
        <v>49</v>
      </c>
      <c r="D19" s="18">
        <v>0.10529117165487367</v>
      </c>
      <c r="E19" s="4">
        <v>-4.236499223721291E-3</v>
      </c>
      <c r="F19" s="4">
        <v>0.21617470930588312</v>
      </c>
      <c r="G19" s="2">
        <v>6.089949234038361E-2</v>
      </c>
      <c r="H19" s="5">
        <v>2.419726646630227</v>
      </c>
      <c r="I19" s="5">
        <v>0.72667200048111669</v>
      </c>
      <c r="J19" s="5">
        <v>4.0920788820588161</v>
      </c>
      <c r="K19">
        <v>51</v>
      </c>
    </row>
    <row r="20" spans="1:16" x14ac:dyDescent="0.25">
      <c r="A20">
        <f t="shared" si="0"/>
        <v>21</v>
      </c>
      <c r="C20" t="s">
        <v>50</v>
      </c>
      <c r="D20" s="18">
        <v>-6.6052297393011772E-2</v>
      </c>
      <c r="E20" s="4">
        <v>-0.15116392038451459</v>
      </c>
      <c r="F20" s="4">
        <v>1.8031357086999107E-2</v>
      </c>
      <c r="G20" s="2">
        <v>3.1361742604012255E-2</v>
      </c>
      <c r="H20" s="5">
        <v>4.6433641191452368</v>
      </c>
      <c r="I20" s="5">
        <v>3.8592411749423419</v>
      </c>
      <c r="J20" s="5">
        <v>5.4370733937801727</v>
      </c>
      <c r="K20">
        <v>51</v>
      </c>
    </row>
    <row r="21" spans="1:16" x14ac:dyDescent="0.25">
      <c r="A21">
        <f t="shared" si="0"/>
        <v>43</v>
      </c>
      <c r="C21" t="s">
        <v>51</v>
      </c>
      <c r="D21" s="18">
        <v>3.1798079176448397E-2</v>
      </c>
      <c r="E21" s="4">
        <v>-0.11361561352173641</v>
      </c>
      <c r="F21" s="4">
        <v>0.17859613282189657</v>
      </c>
      <c r="G21" s="2">
        <v>1.7426916936896797E-3</v>
      </c>
      <c r="H21" s="5">
        <v>3.8710035839279038</v>
      </c>
      <c r="I21" s="5">
        <v>3.1490219721675019</v>
      </c>
      <c r="J21" s="5">
        <v>4.586176637106341</v>
      </c>
      <c r="K21">
        <v>51</v>
      </c>
    </row>
    <row r="22" spans="1:16" x14ac:dyDescent="0.25">
      <c r="A22">
        <f t="shared" si="0"/>
        <v>33</v>
      </c>
      <c r="C22" t="s">
        <v>52</v>
      </c>
      <c r="D22" s="18">
        <v>-2.3968609343400171E-2</v>
      </c>
      <c r="E22" s="4">
        <v>-8.0297028101199375E-2</v>
      </c>
      <c r="F22" s="4">
        <v>3.280375574048397E-2</v>
      </c>
      <c r="G22" s="2">
        <v>1.2187568973276997E-2</v>
      </c>
      <c r="H22" s="5">
        <v>4.7126915012633548</v>
      </c>
      <c r="I22" s="5">
        <v>3.0894838683756669</v>
      </c>
      <c r="J22" s="5">
        <v>6.3232060384163713</v>
      </c>
      <c r="K22">
        <v>51</v>
      </c>
    </row>
    <row r="23" spans="1:16" x14ac:dyDescent="0.25">
      <c r="A23">
        <f t="shared" si="0"/>
        <v>2</v>
      </c>
      <c r="C23" t="s">
        <v>53</v>
      </c>
      <c r="D23" s="18">
        <v>0.72043903097749096</v>
      </c>
      <c r="E23" s="4">
        <v>0.38861639183670216</v>
      </c>
      <c r="F23" s="4">
        <v>1.0449701932825881</v>
      </c>
      <c r="G23" s="2">
        <v>0.17160002558697407</v>
      </c>
      <c r="H23" s="5">
        <v>3.3531889755398159</v>
      </c>
      <c r="I23" s="5">
        <v>3.0494850778273577</v>
      </c>
      <c r="J23" s="5">
        <v>3.6637164088392757</v>
      </c>
      <c r="K23">
        <v>51</v>
      </c>
    </row>
    <row r="24" spans="1:16" x14ac:dyDescent="0.25">
      <c r="A24">
        <f t="shared" si="0"/>
        <v>12</v>
      </c>
      <c r="C24" t="s">
        <v>54</v>
      </c>
      <c r="D24" s="18">
        <v>-1.6963858411933895E-5</v>
      </c>
      <c r="E24" s="4">
        <v>-3.0941919353403221E-5</v>
      </c>
      <c r="F24" s="4">
        <v>-2.6462709820437141E-6</v>
      </c>
      <c r="G24" s="2">
        <v>4.5463379065441178E-2</v>
      </c>
      <c r="H24" s="5">
        <v>4.7359797905951355</v>
      </c>
      <c r="I24" s="5">
        <v>4.1379285489084534</v>
      </c>
      <c r="J24" s="5">
        <v>5.3198488777128352</v>
      </c>
      <c r="K24">
        <v>51</v>
      </c>
    </row>
    <row r="25" spans="1:16" x14ac:dyDescent="0.25">
      <c r="A25">
        <f t="shared" si="0"/>
        <v>3</v>
      </c>
      <c r="C25" t="s">
        <v>11</v>
      </c>
      <c r="D25" s="18">
        <v>9.387473305634475E-2</v>
      </c>
      <c r="E25" s="4">
        <v>4.7079659326401672E-2</v>
      </c>
      <c r="F25" s="4">
        <v>0.1414781149185384</v>
      </c>
      <c r="G25" s="2">
        <v>0.15756029489094947</v>
      </c>
      <c r="H25" s="5">
        <v>3.7376051526523071</v>
      </c>
      <c r="I25" s="5">
        <v>3.590655379643005</v>
      </c>
      <c r="J25" s="5">
        <v>3.8820597101557111</v>
      </c>
      <c r="K25">
        <v>51</v>
      </c>
    </row>
    <row r="26" spans="1:16" x14ac:dyDescent="0.25">
      <c r="A26">
        <f t="shared" si="0"/>
        <v>11</v>
      </c>
      <c r="C26" t="s">
        <v>14</v>
      </c>
      <c r="D26" s="18">
        <v>0.32627952125199455</v>
      </c>
      <c r="E26" s="4">
        <v>-2.0597257766792207E-2</v>
      </c>
      <c r="F26" s="4">
        <v>0.68304535945580636</v>
      </c>
      <c r="G26" s="2">
        <v>4.6815827192710935E-2</v>
      </c>
      <c r="H26" s="5">
        <v>3.2184306815733792</v>
      </c>
      <c r="I26" s="5">
        <v>2.3338822513114703</v>
      </c>
      <c r="J26" s="5">
        <v>4.0784606438594295</v>
      </c>
      <c r="K26">
        <v>51</v>
      </c>
    </row>
    <row r="27" spans="1:16" x14ac:dyDescent="0.25">
      <c r="A27">
        <f t="shared" si="0"/>
        <v>1</v>
      </c>
      <c r="C27" t="s">
        <v>55</v>
      </c>
      <c r="D27" s="18">
        <v>4.3130228539421549E-2</v>
      </c>
      <c r="E27" s="4">
        <v>2.4370126050646271E-2</v>
      </c>
      <c r="F27" s="4">
        <v>6.2064800413065759E-2</v>
      </c>
      <c r="G27" s="2">
        <v>0.17617087773838569</v>
      </c>
      <c r="H27" s="5">
        <v>2.2632818558972541</v>
      </c>
      <c r="I27" s="5">
        <v>1.4888207396536886</v>
      </c>
      <c r="J27" s="5">
        <v>3.0306068322028468</v>
      </c>
      <c r="K27">
        <v>51</v>
      </c>
    </row>
    <row r="28" spans="1:16" x14ac:dyDescent="0.25">
      <c r="A28">
        <f t="shared" si="0"/>
        <v>22</v>
      </c>
      <c r="C28" t="s">
        <v>12</v>
      </c>
      <c r="D28" s="18">
        <v>-5.4106981293579506E-2</v>
      </c>
      <c r="E28" s="4">
        <v>-0.12593332089842113</v>
      </c>
      <c r="F28" s="4">
        <v>2.1154494305902386E-2</v>
      </c>
      <c r="G28" s="2">
        <v>2.7852368433799346E-2</v>
      </c>
      <c r="H28" s="5">
        <v>4.5090509978682034</v>
      </c>
      <c r="I28" s="5">
        <v>3.8390762935120315</v>
      </c>
      <c r="J28" s="5">
        <v>5.1484462563113027</v>
      </c>
      <c r="K28">
        <v>51</v>
      </c>
    </row>
    <row r="29" spans="1:16" x14ac:dyDescent="0.25">
      <c r="A29">
        <f t="shared" si="0"/>
        <v>18</v>
      </c>
      <c r="C29" t="s">
        <v>13</v>
      </c>
      <c r="D29" s="18">
        <v>4.9161418336924828E-3</v>
      </c>
      <c r="E29" s="4">
        <v>-2.7621320413327125E-4</v>
      </c>
      <c r="F29" s="4">
        <v>1.0089477975573585E-2</v>
      </c>
      <c r="G29" s="2">
        <v>3.6717769312367143E-2</v>
      </c>
      <c r="H29" s="5">
        <v>3.5164032063448909</v>
      </c>
      <c r="I29" s="5">
        <v>2.9786805614799556</v>
      </c>
      <c r="J29" s="5">
        <v>4.0561026976294858</v>
      </c>
      <c r="K29">
        <v>51</v>
      </c>
    </row>
    <row r="30" spans="1:16" x14ac:dyDescent="0.25">
      <c r="A30">
        <f t="shared" si="0"/>
        <v>5</v>
      </c>
      <c r="C30" t="s">
        <v>56</v>
      </c>
      <c r="D30" s="18">
        <v>0.10758163617286065</v>
      </c>
      <c r="E30" s="4">
        <v>3.0967611281017791E-2</v>
      </c>
      <c r="F30" s="4">
        <v>0.18270421427716854</v>
      </c>
      <c r="G30" s="2">
        <v>8.8265527672125255E-2</v>
      </c>
      <c r="H30" s="5">
        <v>2.3585104919432727</v>
      </c>
      <c r="I30" s="5">
        <v>1.1931560326870574</v>
      </c>
      <c r="J30" s="5">
        <v>3.5470013265536977</v>
      </c>
      <c r="K30">
        <v>51</v>
      </c>
    </row>
    <row r="31" spans="1:16" x14ac:dyDescent="0.25">
      <c r="A31">
        <f t="shared" si="0"/>
        <v>25</v>
      </c>
      <c r="C31" t="s">
        <v>57</v>
      </c>
      <c r="D31" s="18">
        <v>2.4203849488289741E-2</v>
      </c>
      <c r="E31" s="4">
        <v>-1.5335630617125069E-2</v>
      </c>
      <c r="F31" s="4">
        <v>6.2137368253687694E-2</v>
      </c>
      <c r="G31" s="2">
        <v>2.498170657938581E-2</v>
      </c>
      <c r="H31" s="5">
        <v>4.0927377591342937</v>
      </c>
      <c r="I31" s="5">
        <v>4.0686475071409003</v>
      </c>
      <c r="J31" s="5">
        <v>4.1158495457237532</v>
      </c>
      <c r="K31">
        <v>48</v>
      </c>
    </row>
    <row r="32" spans="1:16" x14ac:dyDescent="0.25">
      <c r="A32">
        <f t="shared" si="0"/>
        <v>19</v>
      </c>
      <c r="C32" t="s">
        <v>58</v>
      </c>
      <c r="D32" s="18">
        <v>0.20086044720390112</v>
      </c>
      <c r="E32" s="4">
        <v>-0.11053943922033552</v>
      </c>
      <c r="F32" s="4">
        <v>0.50949582594390552</v>
      </c>
      <c r="G32" s="2">
        <v>3.6407643198471118E-2</v>
      </c>
      <c r="H32" s="5">
        <v>3.9706185967782535</v>
      </c>
      <c r="I32" s="5">
        <v>3.80563369713055</v>
      </c>
      <c r="J32" s="5">
        <v>4.1370812985649099</v>
      </c>
      <c r="K32">
        <v>48</v>
      </c>
    </row>
    <row r="33" spans="1:11" x14ac:dyDescent="0.25">
      <c r="A33">
        <f t="shared" si="0"/>
        <v>47</v>
      </c>
      <c r="C33" t="s">
        <v>59</v>
      </c>
      <c r="D33" s="18">
        <v>-1.3018317489185602E-5</v>
      </c>
      <c r="E33" s="4">
        <v>-1.7777593525263616E-4</v>
      </c>
      <c r="F33" s="4">
        <v>1.5564735632162712E-4</v>
      </c>
      <c r="G33" s="2">
        <v>5.1085608290091233E-4</v>
      </c>
      <c r="H33" s="5">
        <v>4.0377809684106731</v>
      </c>
      <c r="I33" s="5">
        <v>3.9031912175402685</v>
      </c>
      <c r="J33" s="5">
        <v>4.1692522169923922</v>
      </c>
      <c r="K33">
        <v>51</v>
      </c>
    </row>
    <row r="34" spans="1:11" x14ac:dyDescent="0.25">
      <c r="A34">
        <f t="shared" si="0"/>
        <v>44</v>
      </c>
      <c r="C34" t="s">
        <v>60</v>
      </c>
      <c r="D34" s="18">
        <v>-5.3294359855754111E-5</v>
      </c>
      <c r="E34" s="4">
        <v>-4.6433601481626083E-4</v>
      </c>
      <c r="F34" s="4">
        <v>3.4973150875328607E-4</v>
      </c>
      <c r="G34" s="2">
        <v>1.5148754787366325E-3</v>
      </c>
      <c r="H34" s="5">
        <v>4.0202580378788975</v>
      </c>
      <c r="I34" s="5">
        <v>3.965230207064514</v>
      </c>
      <c r="J34" s="5">
        <v>4.0742127625254057</v>
      </c>
      <c r="K34">
        <v>51</v>
      </c>
    </row>
    <row r="35" spans="1:11" x14ac:dyDescent="0.25">
      <c r="A35">
        <f t="shared" si="0"/>
        <v>8</v>
      </c>
      <c r="C35" t="s">
        <v>29</v>
      </c>
      <c r="D35" s="18">
        <v>0.66445102898479658</v>
      </c>
      <c r="E35" s="4">
        <v>5.1291375034232039E-3</v>
      </c>
      <c r="F35" s="4">
        <v>1.3495140806582913</v>
      </c>
      <c r="G35" s="2">
        <v>5.9266856728729223E-2</v>
      </c>
      <c r="H35" s="5">
        <v>1.9494980631811192</v>
      </c>
      <c r="I35" s="5">
        <v>-0.19285529070817417</v>
      </c>
      <c r="J35" s="5">
        <v>4.0113527524060757</v>
      </c>
      <c r="K35">
        <v>51</v>
      </c>
    </row>
    <row r="36" spans="1:11" x14ac:dyDescent="0.25">
      <c r="A36">
        <f t="shared" si="0"/>
        <v>15</v>
      </c>
      <c r="C36" t="s">
        <v>30</v>
      </c>
      <c r="D36" s="18">
        <v>0.57698761212293281</v>
      </c>
      <c r="E36" s="4">
        <v>-8.9332275070907574E-2</v>
      </c>
      <c r="F36" s="4">
        <v>1.2421087569051208</v>
      </c>
      <c r="G36" s="2">
        <v>4.0108205332923585E-2</v>
      </c>
      <c r="H36" s="5">
        <v>2.3523298533467449</v>
      </c>
      <c r="I36" s="5">
        <v>0.42140492049760875</v>
      </c>
      <c r="J36" s="5">
        <v>4.2867348764454274</v>
      </c>
      <c r="K36">
        <v>51</v>
      </c>
    </row>
    <row r="37" spans="1:11" x14ac:dyDescent="0.25">
      <c r="A37">
        <f t="shared" si="0"/>
        <v>34</v>
      </c>
      <c r="C37" t="s">
        <v>31</v>
      </c>
      <c r="D37" s="18">
        <v>1.3728165874864574E-2</v>
      </c>
      <c r="E37" s="4">
        <v>-1.9742725312087116E-2</v>
      </c>
      <c r="F37" s="4">
        <v>4.7762629355688369E-2</v>
      </c>
      <c r="G37" s="2">
        <v>1.0709472156002264E-2</v>
      </c>
      <c r="H37" s="5">
        <v>3.6502216436527335</v>
      </c>
      <c r="I37" s="5">
        <v>2.7151501185291051</v>
      </c>
      <c r="J37" s="5">
        <v>4.5698094399188367</v>
      </c>
      <c r="K37">
        <v>51</v>
      </c>
    </row>
    <row r="38" spans="1:11" x14ac:dyDescent="0.25">
      <c r="A38">
        <f t="shared" si="0"/>
        <v>27</v>
      </c>
      <c r="C38" t="s">
        <v>32</v>
      </c>
      <c r="D38" s="18">
        <v>3.1371041594721018E-2</v>
      </c>
      <c r="E38" s="4">
        <v>-2.1131852273373435E-2</v>
      </c>
      <c r="F38" s="4">
        <v>8.6456419177774912E-2</v>
      </c>
      <c r="G38" s="2">
        <v>2.2932637843741888E-2</v>
      </c>
      <c r="H38" s="5">
        <v>1.9151620881087184</v>
      </c>
      <c r="I38" s="5">
        <v>-1.7937687877215831</v>
      </c>
      <c r="J38" s="5">
        <v>5.4502128163027344</v>
      </c>
      <c r="K38">
        <v>51</v>
      </c>
    </row>
    <row r="39" spans="1:11" x14ac:dyDescent="0.25">
      <c r="A39">
        <f t="shared" si="0"/>
        <v>40</v>
      </c>
      <c r="C39" t="s">
        <v>33</v>
      </c>
      <c r="D39" s="18">
        <v>-1.0918034968910968E-3</v>
      </c>
      <c r="E39" s="4">
        <v>-5.8998676656311956E-3</v>
      </c>
      <c r="F39" s="4">
        <v>3.8569929312326796E-3</v>
      </c>
      <c r="G39" s="2">
        <v>3.5411239159328645E-3</v>
      </c>
      <c r="H39" s="5">
        <v>4.2109157988842592</v>
      </c>
      <c r="I39" s="5">
        <v>3.3790645533573347</v>
      </c>
      <c r="J39" s="5">
        <v>5.0191111298965279</v>
      </c>
      <c r="K39">
        <v>51</v>
      </c>
    </row>
    <row r="40" spans="1:11" x14ac:dyDescent="0.25">
      <c r="A40">
        <f t="shared" si="0"/>
        <v>28</v>
      </c>
      <c r="C40" t="s">
        <v>61</v>
      </c>
      <c r="D40" s="18">
        <v>-1.4054030280433781E-3</v>
      </c>
      <c r="E40" s="4">
        <v>-4.2429706830730048E-3</v>
      </c>
      <c r="F40" s="4">
        <v>1.4663337828796858E-3</v>
      </c>
      <c r="G40" s="2">
        <v>1.9433220266486306E-2</v>
      </c>
      <c r="H40" s="5">
        <v>5.1655763264954686</v>
      </c>
      <c r="I40" s="5">
        <v>2.8398636696022264</v>
      </c>
      <c r="J40" s="5">
        <v>7.463616656999168</v>
      </c>
      <c r="K40">
        <v>51</v>
      </c>
    </row>
    <row r="41" spans="1:11" x14ac:dyDescent="0.25">
      <c r="A41">
        <f t="shared" si="0"/>
        <v>37</v>
      </c>
      <c r="C41" t="s">
        <v>62</v>
      </c>
      <c r="D41" s="18">
        <v>-5.2095867037928921E-2</v>
      </c>
      <c r="E41" s="4">
        <v>-0.24380117780529031</v>
      </c>
      <c r="F41" s="4">
        <v>0.13452577110338781</v>
      </c>
      <c r="G41" s="2">
        <v>5.1726830276151992E-3</v>
      </c>
      <c r="H41" s="5">
        <v>4.5460888476048629</v>
      </c>
      <c r="I41" s="5">
        <v>2.6879777000835197</v>
      </c>
      <c r="J41" s="5">
        <v>6.4548159305069124</v>
      </c>
      <c r="K41">
        <v>51</v>
      </c>
    </row>
    <row r="42" spans="1:11" x14ac:dyDescent="0.25">
      <c r="A42">
        <f t="shared" si="0"/>
        <v>39</v>
      </c>
      <c r="C42" t="s">
        <v>34</v>
      </c>
      <c r="D42" s="18">
        <v>-3.1328437908179581E-2</v>
      </c>
      <c r="E42" s="4">
        <v>-0.14386098305928247</v>
      </c>
      <c r="F42" s="4">
        <v>8.1798433714515922E-2</v>
      </c>
      <c r="G42" s="2">
        <v>3.7773321767958778E-3</v>
      </c>
      <c r="H42" s="5">
        <v>4.175844725253909</v>
      </c>
      <c r="I42" s="5">
        <v>3.6397852804609303</v>
      </c>
      <c r="J42" s="5">
        <v>4.7090879132741374</v>
      </c>
      <c r="K42">
        <v>51</v>
      </c>
    </row>
    <row r="43" spans="1:11" x14ac:dyDescent="0.25">
      <c r="A43">
        <f t="shared" si="0"/>
        <v>14</v>
      </c>
      <c r="C43" t="s">
        <v>63</v>
      </c>
      <c r="D43" s="18">
        <v>-7.5706532399190118E-2</v>
      </c>
      <c r="E43" s="4">
        <v>-0.15848850067961495</v>
      </c>
      <c r="F43" s="4">
        <v>6.1784718654781957E-3</v>
      </c>
      <c r="G43" s="2">
        <v>4.0455657835528958E-2</v>
      </c>
      <c r="H43" s="5">
        <v>5.0233864280370959</v>
      </c>
      <c r="I43" s="5">
        <v>3.9461089175194388</v>
      </c>
      <c r="J43" s="5">
        <v>6.1124643795585154</v>
      </c>
      <c r="K43">
        <v>51</v>
      </c>
    </row>
    <row r="44" spans="1:11" x14ac:dyDescent="0.25">
      <c r="A44">
        <f t="shared" si="0"/>
        <v>10</v>
      </c>
      <c r="C44" t="s">
        <v>64</v>
      </c>
      <c r="D44" s="18">
        <v>-2.0771662510646929E-4</v>
      </c>
      <c r="E44" s="4">
        <v>-2.8686844510065102E-4</v>
      </c>
      <c r="F44" s="4">
        <v>-1.314694811090683E-4</v>
      </c>
      <c r="G44" s="2">
        <v>5.2584163562129915E-2</v>
      </c>
      <c r="H44" s="5">
        <v>4.1047738864565764</v>
      </c>
      <c r="I44" s="5">
        <v>4.0763693764386852</v>
      </c>
      <c r="J44" s="5">
        <v>4.1342604815746284</v>
      </c>
      <c r="K44">
        <v>51</v>
      </c>
    </row>
    <row r="45" spans="1:11" x14ac:dyDescent="0.25">
      <c r="A45">
        <f t="shared" si="0"/>
        <v>23</v>
      </c>
      <c r="C45" t="s">
        <v>35</v>
      </c>
      <c r="D45" s="18">
        <v>0.14999721751992864</v>
      </c>
      <c r="E45" s="4">
        <v>-0.10664193506654471</v>
      </c>
      <c r="F45" s="4">
        <v>0.40902664322861587</v>
      </c>
      <c r="G45" s="2">
        <v>2.6258969904392582E-2</v>
      </c>
      <c r="H45" s="5">
        <v>3.5527900422455336</v>
      </c>
      <c r="I45" s="5">
        <v>2.6504299542582368</v>
      </c>
      <c r="J45" s="5">
        <v>4.4468233269788247</v>
      </c>
      <c r="K45">
        <v>50</v>
      </c>
    </row>
    <row r="46" spans="1:11" x14ac:dyDescent="0.25">
      <c r="A46">
        <f t="shared" si="0"/>
        <v>46</v>
      </c>
      <c r="C46" t="s">
        <v>36</v>
      </c>
      <c r="D46" s="18">
        <v>-5.839360561755041E-3</v>
      </c>
      <c r="E46" s="4">
        <v>-6.3471321888403029E-2</v>
      </c>
      <c r="F46" s="4">
        <v>4.9247717347682102E-2</v>
      </c>
      <c r="G46" s="2">
        <v>5.7875069499968568E-4</v>
      </c>
      <c r="H46" s="5">
        <v>4.2213591555067769</v>
      </c>
      <c r="I46" s="5">
        <v>2.3915284481726551</v>
      </c>
      <c r="J46" s="5">
        <v>6.1357234050094149</v>
      </c>
      <c r="K46">
        <v>51</v>
      </c>
    </row>
    <row r="47" spans="1:11" x14ac:dyDescent="0.25">
      <c r="A47">
        <f t="shared" si="0"/>
        <v>26</v>
      </c>
      <c r="C47" t="s">
        <v>65</v>
      </c>
      <c r="D47" s="18">
        <v>-0.15566157875943334</v>
      </c>
      <c r="E47" s="4">
        <v>-0.41511321327785389</v>
      </c>
      <c r="F47" s="4">
        <v>9.8892091776349375E-2</v>
      </c>
      <c r="G47" s="2">
        <v>2.413723909939447E-2</v>
      </c>
      <c r="H47" s="5">
        <v>5.5398067758374552</v>
      </c>
      <c r="I47" s="5">
        <v>3.066553330414906</v>
      </c>
      <c r="J47" s="5">
        <v>8.0606490313923338</v>
      </c>
      <c r="K47">
        <v>51</v>
      </c>
    </row>
    <row r="48" spans="1:11" x14ac:dyDescent="0.25">
      <c r="A48">
        <f t="shared" si="0"/>
        <v>42</v>
      </c>
      <c r="C48" t="s">
        <v>37</v>
      </c>
      <c r="D48" s="18">
        <v>-8.0286078757042981E-2</v>
      </c>
      <c r="E48" s="4">
        <v>-0.39912896426405997</v>
      </c>
      <c r="F48" s="4">
        <v>0.23905262012495437</v>
      </c>
      <c r="G48" s="2">
        <v>2.9853811288891308E-3</v>
      </c>
      <c r="H48" s="5">
        <v>4.3103744378274866</v>
      </c>
      <c r="I48" s="5">
        <v>3.1848119705014066</v>
      </c>
      <c r="J48" s="5">
        <v>5.4341893282778848</v>
      </c>
      <c r="K48">
        <v>51</v>
      </c>
    </row>
    <row r="49" spans="1:14" x14ac:dyDescent="0.25">
      <c r="A49">
        <f t="shared" si="0"/>
        <v>24</v>
      </c>
      <c r="C49" t="s">
        <v>66</v>
      </c>
      <c r="D49" s="18">
        <v>0.31170467284380249</v>
      </c>
      <c r="E49" s="4">
        <v>-0.19582794368684686</v>
      </c>
      <c r="F49" s="4">
        <v>0.8144969202020006</v>
      </c>
      <c r="G49" s="2">
        <v>2.5434796320914277E-2</v>
      </c>
      <c r="H49" s="5">
        <v>1.9866215068832698</v>
      </c>
      <c r="I49" s="5">
        <v>-1.3825390634392818</v>
      </c>
      <c r="J49" s="5">
        <v>5.3875468169934972</v>
      </c>
      <c r="K49">
        <v>50</v>
      </c>
    </row>
    <row r="50" spans="1:14" x14ac:dyDescent="0.25">
      <c r="A50">
        <f t="shared" si="0"/>
        <v>38</v>
      </c>
      <c r="C50" t="s">
        <v>38</v>
      </c>
      <c r="D50" s="18">
        <v>5.1788265081359119E-3</v>
      </c>
      <c r="E50" s="4">
        <v>-1.2906840016645226E-2</v>
      </c>
      <c r="F50" s="4">
        <v>2.3054607385357848E-2</v>
      </c>
      <c r="G50" s="2">
        <v>5.0798703384503652E-3</v>
      </c>
      <c r="H50" s="5">
        <v>3.7723884719763463</v>
      </c>
      <c r="I50" s="5">
        <v>2.8921888771425195</v>
      </c>
      <c r="J50" s="5">
        <v>4.6629227908265349</v>
      </c>
      <c r="K50">
        <v>51</v>
      </c>
    </row>
    <row r="51" spans="1:14" x14ac:dyDescent="0.25">
      <c r="A51">
        <f t="shared" si="0"/>
        <v>45</v>
      </c>
      <c r="C51" t="s">
        <v>39</v>
      </c>
      <c r="D51" s="18">
        <v>1.9088866282655082E-3</v>
      </c>
      <c r="E51" s="4">
        <v>-1.3241052175544145E-2</v>
      </c>
      <c r="F51" s="4">
        <v>1.7169341382467278E-2</v>
      </c>
      <c r="G51" s="2">
        <v>1.0396230690919994E-3</v>
      </c>
      <c r="H51" s="5">
        <v>3.9395782981042142</v>
      </c>
      <c r="I51" s="5">
        <v>3.237551897271274</v>
      </c>
      <c r="J51" s="5">
        <v>4.6365206358382469</v>
      </c>
      <c r="K51">
        <v>51</v>
      </c>
    </row>
    <row r="55" spans="1:14" s="1" customFormat="1" x14ac:dyDescent="0.25">
      <c r="A55" s="1" t="s">
        <v>15</v>
      </c>
    </row>
    <row r="56" spans="1:14" x14ac:dyDescent="0.25">
      <c r="D56" t="str">
        <f>D3</f>
        <v>theta</v>
      </c>
      <c r="E56" t="str">
        <f t="shared" ref="E56:J56" si="1">E3</f>
        <v>[5% cv]</v>
      </c>
      <c r="F56" t="str">
        <f t="shared" si="1"/>
        <v>[95% cv]</v>
      </c>
      <c r="G56" t="str">
        <f t="shared" si="1"/>
        <v>Rsq</v>
      </c>
      <c r="H56" t="str">
        <f t="shared" si="1"/>
        <v>Const</v>
      </c>
      <c r="I56" t="str">
        <f t="shared" si="1"/>
        <v>[5% cv]</v>
      </c>
      <c r="J56" t="str">
        <f t="shared" si="1"/>
        <v>[95% cv]</v>
      </c>
      <c r="K56" t="str">
        <f>K3</f>
        <v>n</v>
      </c>
    </row>
    <row r="57" spans="1:14" x14ac:dyDescent="0.25">
      <c r="B57">
        <v>1</v>
      </c>
      <c r="C57" s="10" t="str">
        <f>VLOOKUP($B57,$A$4:$K$54,COLUMN(),0)</f>
        <v>Employment of foreign MNCs</v>
      </c>
      <c r="D57" s="18">
        <f t="shared" ref="D57:K72" si="2">VLOOKUP($B57,$A$4:$K$54,COLUMN(),0)</f>
        <v>4.3130228539421549E-2</v>
      </c>
      <c r="E57" s="4">
        <f t="shared" si="2"/>
        <v>2.4370126050646271E-2</v>
      </c>
      <c r="F57" s="4">
        <f t="shared" si="2"/>
        <v>6.2064800413065759E-2</v>
      </c>
      <c r="G57" s="2">
        <f t="shared" si="2"/>
        <v>0.17617087773838569</v>
      </c>
      <c r="H57" s="5">
        <f t="shared" si="2"/>
        <v>2.2632818558972541</v>
      </c>
      <c r="I57" s="5">
        <f t="shared" si="2"/>
        <v>1.4888207396536886</v>
      </c>
      <c r="J57" s="5">
        <f t="shared" si="2"/>
        <v>3.0306068322028468</v>
      </c>
      <c r="K57">
        <f t="shared" si="2"/>
        <v>51</v>
      </c>
      <c r="M57" s="5"/>
      <c r="N57" s="5"/>
    </row>
    <row r="58" spans="1:14" x14ac:dyDescent="0.25">
      <c r="B58">
        <v>2</v>
      </c>
      <c r="C58" s="10" t="str">
        <f t="shared" ref="C58:K99" si="3">VLOOKUP($B58,$A$4:$K$54,COLUMN(),0)</f>
        <v>Population growth</v>
      </c>
      <c r="D58" s="18">
        <f t="shared" si="2"/>
        <v>0.72043903097749096</v>
      </c>
      <c r="E58" s="4">
        <f t="shared" si="2"/>
        <v>0.38861639183670216</v>
      </c>
      <c r="F58" s="4">
        <f t="shared" si="2"/>
        <v>1.0449701932825881</v>
      </c>
      <c r="G58" s="2">
        <f t="shared" si="2"/>
        <v>0.17160002558697407</v>
      </c>
      <c r="H58" s="5">
        <f t="shared" si="2"/>
        <v>3.3531889755398159</v>
      </c>
      <c r="I58" s="5">
        <f t="shared" si="2"/>
        <v>3.0494850778273577</v>
      </c>
      <c r="J58" s="5">
        <f t="shared" si="2"/>
        <v>3.6637164088392757</v>
      </c>
      <c r="K58">
        <f t="shared" si="2"/>
        <v>51</v>
      </c>
      <c r="M58" s="5"/>
      <c r="N58" s="5"/>
    </row>
    <row r="59" spans="1:14" x14ac:dyDescent="0.25">
      <c r="B59">
        <v>3</v>
      </c>
      <c r="C59" s="10" t="str">
        <f t="shared" si="3"/>
        <v>Net migration</v>
      </c>
      <c r="D59" s="18">
        <f t="shared" si="2"/>
        <v>9.387473305634475E-2</v>
      </c>
      <c r="E59" s="4">
        <f t="shared" si="2"/>
        <v>4.7079659326401672E-2</v>
      </c>
      <c r="F59" s="4">
        <f t="shared" si="2"/>
        <v>0.1414781149185384</v>
      </c>
      <c r="G59" s="2">
        <f t="shared" si="2"/>
        <v>0.15756029489094947</v>
      </c>
      <c r="H59" s="5">
        <f t="shared" si="2"/>
        <v>3.7376051526523071</v>
      </c>
      <c r="I59" s="5">
        <f t="shared" si="2"/>
        <v>3.590655379643005</v>
      </c>
      <c r="J59" s="5">
        <f t="shared" si="2"/>
        <v>3.8820597101557111</v>
      </c>
      <c r="K59">
        <f t="shared" si="2"/>
        <v>51</v>
      </c>
      <c r="M59" s="5"/>
      <c r="N59" s="5"/>
    </row>
    <row r="60" spans="1:14" x14ac:dyDescent="0.25">
      <c r="B60">
        <v>4</v>
      </c>
      <c r="C60" s="10" t="str">
        <f t="shared" si="3"/>
        <v>Agriculture share of GSP</v>
      </c>
      <c r="D60" s="18">
        <f t="shared" si="2"/>
        <v>-0.26610041159738473</v>
      </c>
      <c r="E60" s="4">
        <f t="shared" si="2"/>
        <v>-0.36724920652093651</v>
      </c>
      <c r="F60" s="4">
        <f t="shared" si="2"/>
        <v>-0.1632668801598478</v>
      </c>
      <c r="G60" s="2">
        <f t="shared" si="2"/>
        <v>0.14288893953109061</v>
      </c>
      <c r="H60" s="5">
        <f t="shared" si="2"/>
        <v>4.4621747565096426</v>
      </c>
      <c r="I60" s="5">
        <f t="shared" si="2"/>
        <v>4.2941548478594758</v>
      </c>
      <c r="J60" s="5">
        <f t="shared" si="2"/>
        <v>4.6274419708662045</v>
      </c>
      <c r="K60">
        <f t="shared" si="2"/>
        <v>51</v>
      </c>
      <c r="M60" s="5"/>
      <c r="N60" s="5"/>
    </row>
    <row r="61" spans="1:14" x14ac:dyDescent="0.25">
      <c r="B61">
        <v>5</v>
      </c>
      <c r="C61" s="10" t="str">
        <f t="shared" si="3"/>
        <v>Government debt share of GSP</v>
      </c>
      <c r="D61" s="18">
        <f t="shared" si="2"/>
        <v>0.10758163617286065</v>
      </c>
      <c r="E61" s="4">
        <f t="shared" si="2"/>
        <v>3.0967611281017791E-2</v>
      </c>
      <c r="F61" s="4">
        <f t="shared" si="2"/>
        <v>0.18270421427716854</v>
      </c>
      <c r="G61" s="2">
        <f t="shared" si="2"/>
        <v>8.8265527672125255E-2</v>
      </c>
      <c r="H61" s="5">
        <f t="shared" si="2"/>
        <v>2.3585104919432727</v>
      </c>
      <c r="I61" s="5">
        <f t="shared" si="2"/>
        <v>1.1931560326870574</v>
      </c>
      <c r="J61" s="5">
        <f t="shared" si="2"/>
        <v>3.5470013265536977</v>
      </c>
      <c r="K61">
        <f t="shared" si="2"/>
        <v>51</v>
      </c>
      <c r="M61" s="5"/>
      <c r="N61" s="5"/>
    </row>
    <row r="62" spans="1:14" x14ac:dyDescent="0.25">
      <c r="B62">
        <v>6</v>
      </c>
      <c r="C62" s="10" t="str">
        <f t="shared" si="3"/>
        <v>Govt share of GSP</v>
      </c>
      <c r="D62" s="18">
        <f t="shared" si="2"/>
        <v>-8.6848888729305268E-2</v>
      </c>
      <c r="E62" s="4">
        <f t="shared" si="2"/>
        <v>-0.13448962676109499</v>
      </c>
      <c r="F62" s="4">
        <f t="shared" si="2"/>
        <v>-3.854157411004773E-2</v>
      </c>
      <c r="G62" s="2">
        <f t="shared" si="2"/>
        <v>8.7785604075312773E-2</v>
      </c>
      <c r="H62" s="5">
        <f t="shared" si="2"/>
        <v>5.2583463480996633</v>
      </c>
      <c r="I62" s="5">
        <f t="shared" si="2"/>
        <v>4.5736621507424911</v>
      </c>
      <c r="J62" s="5">
        <f t="shared" si="2"/>
        <v>5.9335828156592925</v>
      </c>
      <c r="K62">
        <f t="shared" si="2"/>
        <v>51</v>
      </c>
      <c r="M62" s="5"/>
      <c r="N62" s="5"/>
    </row>
    <row r="63" spans="1:14" x14ac:dyDescent="0.25">
      <c r="B63">
        <v>7</v>
      </c>
      <c r="C63" s="10" t="str">
        <f t="shared" si="3"/>
        <v>Education(18-24) no highsch</v>
      </c>
      <c r="D63" s="18">
        <f t="shared" si="2"/>
        <v>0.10529117165487367</v>
      </c>
      <c r="E63" s="4">
        <f t="shared" si="2"/>
        <v>-4.236499223721291E-3</v>
      </c>
      <c r="F63" s="4">
        <f t="shared" si="2"/>
        <v>0.21617470930588312</v>
      </c>
      <c r="G63" s="2">
        <f t="shared" si="2"/>
        <v>6.089949234038361E-2</v>
      </c>
      <c r="H63" s="5">
        <f t="shared" si="2"/>
        <v>2.419726646630227</v>
      </c>
      <c r="I63" s="5">
        <f t="shared" si="2"/>
        <v>0.72667200048111669</v>
      </c>
      <c r="J63" s="5">
        <f t="shared" si="2"/>
        <v>4.0920788820588161</v>
      </c>
      <c r="K63">
        <f t="shared" si="2"/>
        <v>51</v>
      </c>
      <c r="M63" s="5"/>
      <c r="N63" s="5"/>
    </row>
    <row r="64" spans="1:14" x14ac:dyDescent="0.25">
      <c r="B64">
        <v>8</v>
      </c>
      <c r="C64" s="10" t="str">
        <f t="shared" si="3"/>
        <v>Auto debt per capita</v>
      </c>
      <c r="D64" s="18">
        <f t="shared" si="2"/>
        <v>0.66445102898479658</v>
      </c>
      <c r="E64" s="4">
        <f t="shared" si="2"/>
        <v>5.1291375034232039E-3</v>
      </c>
      <c r="F64" s="4">
        <f t="shared" si="2"/>
        <v>1.3495140806582913</v>
      </c>
      <c r="G64" s="2">
        <f t="shared" si="2"/>
        <v>5.9266856728729223E-2</v>
      </c>
      <c r="H64" s="5">
        <f t="shared" si="2"/>
        <v>1.9494980631811192</v>
      </c>
      <c r="I64" s="5">
        <f t="shared" si="2"/>
        <v>-0.19285529070817417</v>
      </c>
      <c r="J64" s="5">
        <f t="shared" si="2"/>
        <v>4.0113527524060757</v>
      </c>
      <c r="K64">
        <f t="shared" si="2"/>
        <v>51</v>
      </c>
      <c r="M64" s="5"/>
      <c r="N64" s="5"/>
    </row>
    <row r="65" spans="2:14" x14ac:dyDescent="0.25">
      <c r="B65">
        <v>9</v>
      </c>
      <c r="C65" s="10" t="str">
        <f t="shared" si="3"/>
        <v>W&amp;R trade share  of GSP</v>
      </c>
      <c r="D65" s="18">
        <f t="shared" si="2"/>
        <v>0.13170323440481344</v>
      </c>
      <c r="E65" s="4">
        <f t="shared" si="2"/>
        <v>-9.6006371338128414E-3</v>
      </c>
      <c r="F65" s="4">
        <f t="shared" si="2"/>
        <v>0.27189323884804517</v>
      </c>
      <c r="G65" s="2">
        <f t="shared" si="2"/>
        <v>5.2972089325298066E-2</v>
      </c>
      <c r="H65" s="5">
        <f t="shared" si="2"/>
        <v>2.4305840220657902</v>
      </c>
      <c r="I65" s="5">
        <f t="shared" si="2"/>
        <v>0.73087917584180051</v>
      </c>
      <c r="J65" s="5">
        <f t="shared" si="2"/>
        <v>4.1437937205623125</v>
      </c>
      <c r="K65">
        <f t="shared" si="2"/>
        <v>51</v>
      </c>
      <c r="M65" s="5"/>
      <c r="N65" s="5"/>
    </row>
    <row r="66" spans="2:14" x14ac:dyDescent="0.25">
      <c r="B66">
        <v>10</v>
      </c>
      <c r="C66" s="10" t="str">
        <f t="shared" si="3"/>
        <v xml:space="preserve">Population density </v>
      </c>
      <c r="D66" s="18">
        <f t="shared" si="2"/>
        <v>-2.0771662510646929E-4</v>
      </c>
      <c r="E66" s="4">
        <f t="shared" si="2"/>
        <v>-2.8686844510065102E-4</v>
      </c>
      <c r="F66" s="4">
        <f t="shared" si="2"/>
        <v>-1.314694811090683E-4</v>
      </c>
      <c r="G66" s="2">
        <f t="shared" si="2"/>
        <v>5.2584163562129915E-2</v>
      </c>
      <c r="H66" s="5">
        <f t="shared" si="2"/>
        <v>4.1047738864565764</v>
      </c>
      <c r="I66" s="5">
        <f t="shared" si="2"/>
        <v>4.0763693764386852</v>
      </c>
      <c r="J66" s="5">
        <f t="shared" si="2"/>
        <v>4.1342604815746284</v>
      </c>
      <c r="K66">
        <f t="shared" si="2"/>
        <v>51</v>
      </c>
      <c r="M66" s="5"/>
      <c r="N66" s="5"/>
    </row>
    <row r="67" spans="2:14" x14ac:dyDescent="0.25">
      <c r="B67">
        <v>11</v>
      </c>
      <c r="C67" s="10" t="str">
        <f t="shared" si="3"/>
        <v>Building permits</v>
      </c>
      <c r="D67" s="18">
        <f t="shared" si="2"/>
        <v>0.32627952125199455</v>
      </c>
      <c r="E67" s="4">
        <f t="shared" si="2"/>
        <v>-2.0597257766792207E-2</v>
      </c>
      <c r="F67" s="4">
        <f t="shared" si="2"/>
        <v>0.68304535945580636</v>
      </c>
      <c r="G67" s="2">
        <f t="shared" si="2"/>
        <v>4.6815827192710935E-2</v>
      </c>
      <c r="H67" s="5">
        <f t="shared" si="2"/>
        <v>3.2184306815733792</v>
      </c>
      <c r="I67" s="5">
        <f t="shared" si="2"/>
        <v>2.3338822513114703</v>
      </c>
      <c r="J67" s="5">
        <f t="shared" si="2"/>
        <v>4.0784606438594295</v>
      </c>
      <c r="K67">
        <f t="shared" si="2"/>
        <v>51</v>
      </c>
      <c r="M67" s="5"/>
      <c r="N67" s="5"/>
    </row>
    <row r="68" spans="2:14" x14ac:dyDescent="0.25">
      <c r="B68">
        <v>12</v>
      </c>
      <c r="C68" s="10" t="str">
        <f t="shared" si="3"/>
        <v>Real GSP per capita</v>
      </c>
      <c r="D68" s="18">
        <f t="shared" si="2"/>
        <v>-1.6963858411933895E-5</v>
      </c>
      <c r="E68" s="4">
        <f t="shared" si="2"/>
        <v>-3.0941919353403221E-5</v>
      </c>
      <c r="F68" s="4">
        <f t="shared" si="2"/>
        <v>-2.6462709820437141E-6</v>
      </c>
      <c r="G68" s="2">
        <f t="shared" si="2"/>
        <v>4.5463379065441178E-2</v>
      </c>
      <c r="H68" s="5">
        <f t="shared" si="2"/>
        <v>4.7359797905951355</v>
      </c>
      <c r="I68" s="5">
        <f t="shared" si="2"/>
        <v>4.1379285489084534</v>
      </c>
      <c r="J68" s="5">
        <f t="shared" si="2"/>
        <v>5.3198488777128352</v>
      </c>
      <c r="K68">
        <f t="shared" si="2"/>
        <v>51</v>
      </c>
      <c r="M68" s="5"/>
      <c r="N68" s="5"/>
    </row>
    <row r="69" spans="2:14" x14ac:dyDescent="0.25">
      <c r="B69">
        <v>13</v>
      </c>
      <c r="C69" s="10" t="str">
        <f t="shared" si="3"/>
        <v>Construction share of GSP</v>
      </c>
      <c r="D69" s="18">
        <f t="shared" si="2"/>
        <v>0.28725231003610424</v>
      </c>
      <c r="E69" s="4">
        <f t="shared" si="2"/>
        <v>-6.694900441885103E-2</v>
      </c>
      <c r="F69" s="4">
        <f t="shared" si="2"/>
        <v>0.6481899390579966</v>
      </c>
      <c r="G69" s="2">
        <f t="shared" si="2"/>
        <v>4.5059745136512119E-2</v>
      </c>
      <c r="H69" s="5">
        <f t="shared" si="2"/>
        <v>2.7390717941214717</v>
      </c>
      <c r="I69" s="5">
        <f t="shared" si="2"/>
        <v>1.1202736051666977</v>
      </c>
      <c r="J69" s="5">
        <f t="shared" si="2"/>
        <v>4.3276577443281337</v>
      </c>
      <c r="K69">
        <f t="shared" si="2"/>
        <v>51</v>
      </c>
    </row>
    <row r="70" spans="2:14" x14ac:dyDescent="0.25">
      <c r="B70">
        <v>14</v>
      </c>
      <c r="C70" s="10" t="str">
        <f t="shared" si="3"/>
        <v>Poverty rates</v>
      </c>
      <c r="D70" s="18">
        <f t="shared" si="2"/>
        <v>-7.5706532399190118E-2</v>
      </c>
      <c r="E70" s="4">
        <f t="shared" si="2"/>
        <v>-0.15848850067961495</v>
      </c>
      <c r="F70" s="4">
        <f t="shared" si="2"/>
        <v>6.1784718654781957E-3</v>
      </c>
      <c r="G70" s="2">
        <f t="shared" si="2"/>
        <v>4.0455657835528958E-2</v>
      </c>
      <c r="H70" s="5">
        <f t="shared" si="2"/>
        <v>5.0233864280370959</v>
      </c>
      <c r="I70" s="5">
        <f t="shared" si="2"/>
        <v>3.9461089175194388</v>
      </c>
      <c r="J70" s="5">
        <f t="shared" si="2"/>
        <v>6.1124643795585154</v>
      </c>
      <c r="K70">
        <f t="shared" si="2"/>
        <v>51</v>
      </c>
    </row>
    <row r="71" spans="2:14" x14ac:dyDescent="0.25">
      <c r="B71">
        <v>15</v>
      </c>
      <c r="C71" s="10" t="str">
        <f t="shared" si="3"/>
        <v>Credit card debt per capita</v>
      </c>
      <c r="D71" s="18">
        <f t="shared" si="2"/>
        <v>0.57698761212293281</v>
      </c>
      <c r="E71" s="4">
        <f t="shared" si="2"/>
        <v>-8.9332275070907574E-2</v>
      </c>
      <c r="F71" s="4">
        <f t="shared" si="2"/>
        <v>1.2421087569051208</v>
      </c>
      <c r="G71" s="2">
        <f t="shared" si="2"/>
        <v>4.0108205332923585E-2</v>
      </c>
      <c r="H71" s="5">
        <f t="shared" si="2"/>
        <v>2.3523298533467449</v>
      </c>
      <c r="I71" s="5">
        <f t="shared" si="2"/>
        <v>0.42140492049760875</v>
      </c>
      <c r="J71" s="5">
        <f t="shared" si="2"/>
        <v>4.2867348764454274</v>
      </c>
      <c r="K71">
        <f t="shared" si="2"/>
        <v>51</v>
      </c>
    </row>
    <row r="72" spans="2:14" x14ac:dyDescent="0.25">
      <c r="B72">
        <v>16</v>
      </c>
      <c r="C72" s="10" t="str">
        <f t="shared" si="3"/>
        <v>Manufacturing share of GSP</v>
      </c>
      <c r="D72" s="18">
        <f t="shared" si="2"/>
        <v>4.300131344233285E-2</v>
      </c>
      <c r="E72" s="4">
        <f t="shared" si="2"/>
        <v>-1.279003112590887E-2</v>
      </c>
      <c r="F72" s="4">
        <f t="shared" si="2"/>
        <v>9.9411121057617458E-2</v>
      </c>
      <c r="G72" s="2">
        <f t="shared" si="2"/>
        <v>3.9240439471718846E-2</v>
      </c>
      <c r="H72" s="5">
        <f t="shared" si="2"/>
        <v>3.4719760035318701</v>
      </c>
      <c r="I72" s="5">
        <f t="shared" si="2"/>
        <v>2.7433714433276268</v>
      </c>
      <c r="J72" s="5">
        <f t="shared" si="2"/>
        <v>4.1925923252463386</v>
      </c>
      <c r="K72">
        <f t="shared" si="2"/>
        <v>51</v>
      </c>
    </row>
    <row r="73" spans="2:14" x14ac:dyDescent="0.25">
      <c r="B73">
        <v>17</v>
      </c>
      <c r="C73" s="10" t="str">
        <f t="shared" si="3"/>
        <v>Imports share of GSP</v>
      </c>
      <c r="D73" s="18">
        <f t="shared" si="3"/>
        <v>2.2110128969882768E-2</v>
      </c>
      <c r="E73" s="4">
        <f t="shared" si="3"/>
        <v>-1.0820560813423266E-2</v>
      </c>
      <c r="F73" s="4">
        <f t="shared" si="3"/>
        <v>5.4161832830915517E-2</v>
      </c>
      <c r="G73" s="2">
        <f t="shared" si="3"/>
        <v>3.868100740068614E-2</v>
      </c>
      <c r="H73" s="5">
        <f t="shared" si="3"/>
        <v>3.5795352022045046</v>
      </c>
      <c r="I73" s="5">
        <f t="shared" si="3"/>
        <v>2.9303034303728044</v>
      </c>
      <c r="J73" s="5">
        <f t="shared" si="3"/>
        <v>4.2465715060575562</v>
      </c>
      <c r="K73">
        <f t="shared" si="3"/>
        <v>51</v>
      </c>
    </row>
    <row r="74" spans="2:14" x14ac:dyDescent="0.25">
      <c r="B74">
        <v>18</v>
      </c>
      <c r="C74" s="10" t="str">
        <f t="shared" si="3"/>
        <v>NonBusiness bankruptcies</v>
      </c>
      <c r="D74" s="18">
        <f t="shared" si="3"/>
        <v>4.9161418336924828E-3</v>
      </c>
      <c r="E74" s="4">
        <f t="shared" si="3"/>
        <v>-2.7621320413327125E-4</v>
      </c>
      <c r="F74" s="4">
        <f t="shared" si="3"/>
        <v>1.0089477975573585E-2</v>
      </c>
      <c r="G74" s="2">
        <f t="shared" si="3"/>
        <v>3.6717769312367143E-2</v>
      </c>
      <c r="H74" s="5">
        <f t="shared" si="3"/>
        <v>3.5164032063448909</v>
      </c>
      <c r="I74" s="5">
        <f t="shared" si="3"/>
        <v>2.9786805614799556</v>
      </c>
      <c r="J74" s="5">
        <f t="shared" si="3"/>
        <v>4.0561026976294858</v>
      </c>
      <c r="K74">
        <f t="shared" si="3"/>
        <v>51</v>
      </c>
    </row>
    <row r="75" spans="2:14" x14ac:dyDescent="0.25">
      <c r="B75">
        <v>19</v>
      </c>
      <c r="C75" s="10" t="str">
        <f t="shared" si="3"/>
        <v xml:space="preserve">Average precipitation </v>
      </c>
      <c r="D75" s="18">
        <f t="shared" si="3"/>
        <v>0.20086044720390112</v>
      </c>
      <c r="E75" s="4">
        <f t="shared" si="3"/>
        <v>-0.11053943922033552</v>
      </c>
      <c r="F75" s="4">
        <f t="shared" si="3"/>
        <v>0.50949582594390552</v>
      </c>
      <c r="G75" s="2">
        <f t="shared" si="3"/>
        <v>3.6407643198471118E-2</v>
      </c>
      <c r="H75" s="5">
        <f t="shared" si="3"/>
        <v>3.9706185967782535</v>
      </c>
      <c r="I75" s="5">
        <f t="shared" si="3"/>
        <v>3.80563369713055</v>
      </c>
      <c r="J75" s="5">
        <f t="shared" si="3"/>
        <v>4.1370812985649099</v>
      </c>
      <c r="K75">
        <f t="shared" si="3"/>
        <v>48</v>
      </c>
    </row>
    <row r="76" spans="2:14" x14ac:dyDescent="0.25">
      <c r="B76">
        <v>20</v>
      </c>
      <c r="C76" s="10" t="str">
        <f t="shared" si="3"/>
        <v>Mining share of GSP</v>
      </c>
      <c r="D76" s="18">
        <f t="shared" si="3"/>
        <v>-4.0578394256772787E-2</v>
      </c>
      <c r="E76" s="4">
        <f t="shared" si="3"/>
        <v>-0.10676862447550689</v>
      </c>
      <c r="F76" s="4">
        <f t="shared" si="3"/>
        <v>2.5449567813413655E-2</v>
      </c>
      <c r="G76" s="2">
        <f t="shared" si="3"/>
        <v>3.13757359300052E-2</v>
      </c>
      <c r="H76" s="5">
        <f t="shared" si="3"/>
        <v>4.1390732654324838</v>
      </c>
      <c r="I76" s="5">
        <f t="shared" si="3"/>
        <v>3.9573500724901782</v>
      </c>
      <c r="J76" s="5">
        <f t="shared" si="3"/>
        <v>4.3212430553186048</v>
      </c>
      <c r="K76">
        <f t="shared" si="3"/>
        <v>51</v>
      </c>
    </row>
    <row r="77" spans="2:14" x14ac:dyDescent="0.25">
      <c r="B77">
        <v>21</v>
      </c>
      <c r="C77" s="10" t="str">
        <f t="shared" si="3"/>
        <v>Education(18-24) college</v>
      </c>
      <c r="D77" s="18">
        <f t="shared" si="3"/>
        <v>-6.6052297393011772E-2</v>
      </c>
      <c r="E77" s="4">
        <f t="shared" si="3"/>
        <v>-0.15116392038451459</v>
      </c>
      <c r="F77" s="4">
        <f t="shared" si="3"/>
        <v>1.8031357086999107E-2</v>
      </c>
      <c r="G77" s="2">
        <f t="shared" si="3"/>
        <v>3.1361742604012255E-2</v>
      </c>
      <c r="H77" s="5">
        <f t="shared" si="3"/>
        <v>4.6433641191452368</v>
      </c>
      <c r="I77" s="5">
        <f t="shared" si="3"/>
        <v>3.8592411749423419</v>
      </c>
      <c r="J77" s="5">
        <f t="shared" si="3"/>
        <v>5.4370733937801727</v>
      </c>
      <c r="K77">
        <f t="shared" si="3"/>
        <v>51</v>
      </c>
    </row>
    <row r="78" spans="2:14" x14ac:dyDescent="0.25">
      <c r="B78">
        <v>22</v>
      </c>
      <c r="C78" s="10" t="str">
        <f t="shared" si="3"/>
        <v>Business bankruptcies</v>
      </c>
      <c r="D78" s="18">
        <f t="shared" si="3"/>
        <v>-5.4106981293579506E-2</v>
      </c>
      <c r="E78" s="4">
        <f t="shared" si="3"/>
        <v>-0.12593332089842113</v>
      </c>
      <c r="F78" s="4">
        <f t="shared" si="3"/>
        <v>2.1154494305902386E-2</v>
      </c>
      <c r="G78" s="2">
        <f t="shared" si="3"/>
        <v>2.7852368433799346E-2</v>
      </c>
      <c r="H78" s="5">
        <f t="shared" si="3"/>
        <v>4.5090509978682034</v>
      </c>
      <c r="I78" s="5">
        <f t="shared" si="3"/>
        <v>3.8390762935120315</v>
      </c>
      <c r="J78" s="5">
        <f t="shared" si="3"/>
        <v>5.1484462563113027</v>
      </c>
      <c r="K78">
        <f t="shared" si="3"/>
        <v>51</v>
      </c>
    </row>
    <row r="79" spans="2:14" x14ac:dyDescent="0.25">
      <c r="B79">
        <v>23</v>
      </c>
      <c r="C79" s="10" t="str">
        <f t="shared" si="3"/>
        <v>Prisoners per capita</v>
      </c>
      <c r="D79" s="18">
        <f t="shared" si="3"/>
        <v>0.14999721751992864</v>
      </c>
      <c r="E79" s="4">
        <f t="shared" si="3"/>
        <v>-0.10664193506654471</v>
      </c>
      <c r="F79" s="4">
        <f t="shared" si="3"/>
        <v>0.40902664322861587</v>
      </c>
      <c r="G79" s="2">
        <f t="shared" si="3"/>
        <v>2.6258969904392582E-2</v>
      </c>
      <c r="H79" s="5">
        <f t="shared" si="3"/>
        <v>3.5527900422455336</v>
      </c>
      <c r="I79" s="5">
        <f t="shared" si="3"/>
        <v>2.6504299542582368</v>
      </c>
      <c r="J79" s="5">
        <f t="shared" si="3"/>
        <v>4.4468233269788247</v>
      </c>
      <c r="K79">
        <f t="shared" si="3"/>
        <v>50</v>
      </c>
    </row>
    <row r="80" spans="2:14" x14ac:dyDescent="0.25">
      <c r="B80">
        <v>24</v>
      </c>
      <c r="C80" s="10" t="str">
        <f t="shared" si="3"/>
        <v>Economic freedom index</v>
      </c>
      <c r="D80" s="18">
        <f t="shared" si="3"/>
        <v>0.31170467284380249</v>
      </c>
      <c r="E80" s="4">
        <f t="shared" si="3"/>
        <v>-0.19582794368684686</v>
      </c>
      <c r="F80" s="4">
        <f t="shared" si="3"/>
        <v>0.8144969202020006</v>
      </c>
      <c r="G80" s="2">
        <f t="shared" si="3"/>
        <v>2.5434796320914277E-2</v>
      </c>
      <c r="H80" s="5">
        <f t="shared" si="3"/>
        <v>1.9866215068832698</v>
      </c>
      <c r="I80" s="5">
        <f t="shared" si="3"/>
        <v>-1.3825390634392818</v>
      </c>
      <c r="J80" s="5">
        <f t="shared" si="3"/>
        <v>5.3875468169934972</v>
      </c>
      <c r="K80">
        <f t="shared" si="3"/>
        <v>50</v>
      </c>
    </row>
    <row r="81" spans="2:11" x14ac:dyDescent="0.25">
      <c r="B81">
        <v>25</v>
      </c>
      <c r="C81" s="10" t="str">
        <f t="shared" si="3"/>
        <v>Average temperature</v>
      </c>
      <c r="D81" s="18">
        <f t="shared" si="3"/>
        <v>2.4203849488289741E-2</v>
      </c>
      <c r="E81" s="4">
        <f t="shared" si="3"/>
        <v>-1.5335630617125069E-2</v>
      </c>
      <c r="F81" s="4">
        <f t="shared" si="3"/>
        <v>6.2137368253687694E-2</v>
      </c>
      <c r="G81" s="2">
        <f t="shared" si="3"/>
        <v>2.498170657938581E-2</v>
      </c>
      <c r="H81" s="5">
        <f t="shared" si="3"/>
        <v>4.0927377591342937</v>
      </c>
      <c r="I81" s="5">
        <f t="shared" si="3"/>
        <v>4.0686475071409003</v>
      </c>
      <c r="J81" s="5">
        <f t="shared" si="3"/>
        <v>4.1158495457237532</v>
      </c>
      <c r="K81">
        <f t="shared" si="3"/>
        <v>48</v>
      </c>
    </row>
    <row r="82" spans="2:11" x14ac:dyDescent="0.25">
      <c r="B82">
        <v>26</v>
      </c>
      <c r="C82" s="10" t="str">
        <f t="shared" si="3"/>
        <v>State tax rates</v>
      </c>
      <c r="D82" s="18">
        <f t="shared" si="3"/>
        <v>-0.15566157875943334</v>
      </c>
      <c r="E82" s="4">
        <f t="shared" si="3"/>
        <v>-0.41511321327785389</v>
      </c>
      <c r="F82" s="4">
        <f t="shared" si="3"/>
        <v>9.8892091776349375E-2</v>
      </c>
      <c r="G82" s="2">
        <f t="shared" si="3"/>
        <v>2.413723909939447E-2</v>
      </c>
      <c r="H82" s="5">
        <f t="shared" si="3"/>
        <v>5.5398067758374552</v>
      </c>
      <c r="I82" s="5">
        <f t="shared" si="3"/>
        <v>3.066553330414906</v>
      </c>
      <c r="J82" s="5">
        <f t="shared" si="3"/>
        <v>8.0606490313923338</v>
      </c>
      <c r="K82">
        <f t="shared" si="3"/>
        <v>51</v>
      </c>
    </row>
    <row r="83" spans="2:11" x14ac:dyDescent="0.25">
      <c r="B83">
        <v>27</v>
      </c>
      <c r="C83" s="10" t="str">
        <f t="shared" si="3"/>
        <v xml:space="preserve">Homeownership rate </v>
      </c>
      <c r="D83" s="18">
        <f t="shared" si="3"/>
        <v>3.1371041594721018E-2</v>
      </c>
      <c r="E83" s="4">
        <f t="shared" si="3"/>
        <v>-2.1131852273373435E-2</v>
      </c>
      <c r="F83" s="4">
        <f t="shared" si="3"/>
        <v>8.6456419177774912E-2</v>
      </c>
      <c r="G83" s="2">
        <f t="shared" si="3"/>
        <v>2.2932637843741888E-2</v>
      </c>
      <c r="H83" s="5">
        <f t="shared" si="3"/>
        <v>1.9151620881087184</v>
      </c>
      <c r="I83" s="5">
        <f t="shared" si="3"/>
        <v>-1.7937687877215831</v>
      </c>
      <c r="J83" s="5">
        <f t="shared" si="3"/>
        <v>5.4502128163027344</v>
      </c>
      <c r="K83">
        <f t="shared" si="3"/>
        <v>51</v>
      </c>
    </row>
    <row r="84" spans="2:11" x14ac:dyDescent="0.25">
      <c r="B84">
        <v>28</v>
      </c>
      <c r="C84" s="10" t="str">
        <f t="shared" si="3"/>
        <v xml:space="preserve">MVehicle registrations </v>
      </c>
      <c r="D84" s="18">
        <f t="shared" si="3"/>
        <v>-1.4054030280433781E-3</v>
      </c>
      <c r="E84" s="4">
        <f t="shared" si="3"/>
        <v>-4.2429706830730048E-3</v>
      </c>
      <c r="F84" s="4">
        <f t="shared" si="3"/>
        <v>1.4663337828796858E-3</v>
      </c>
      <c r="G84" s="2">
        <f t="shared" si="3"/>
        <v>1.9433220266486306E-2</v>
      </c>
      <c r="H84" s="5">
        <f t="shared" si="3"/>
        <v>5.1655763264954686</v>
      </c>
      <c r="I84" s="5">
        <f t="shared" si="3"/>
        <v>2.8398636696022264</v>
      </c>
      <c r="J84" s="5">
        <f t="shared" si="3"/>
        <v>7.463616656999168</v>
      </c>
      <c r="K84">
        <f t="shared" si="3"/>
        <v>51</v>
      </c>
    </row>
    <row r="85" spans="2:11" x14ac:dyDescent="0.25">
      <c r="B85">
        <v>29</v>
      </c>
      <c r="C85" s="10" t="str">
        <f t="shared" si="3"/>
        <v>Exports share of GSP</v>
      </c>
      <c r="D85" s="18">
        <f t="shared" si="3"/>
        <v>4.8076635034905425E-2</v>
      </c>
      <c r="E85" s="4">
        <f t="shared" si="3"/>
        <v>-5.6165825852002554E-2</v>
      </c>
      <c r="F85" s="4">
        <f t="shared" si="3"/>
        <v>0.15085664951939987</v>
      </c>
      <c r="G85" s="2">
        <f t="shared" si="3"/>
        <v>1.7992240620585354E-2</v>
      </c>
      <c r="H85" s="5">
        <f t="shared" si="3"/>
        <v>3.705126603484127</v>
      </c>
      <c r="I85" s="5">
        <f t="shared" si="3"/>
        <v>3.0161740287449463</v>
      </c>
      <c r="J85" s="5">
        <f t="shared" si="3"/>
        <v>4.4038822145374636</v>
      </c>
      <c r="K85">
        <f t="shared" si="3"/>
        <v>51</v>
      </c>
    </row>
    <row r="86" spans="2:11" x14ac:dyDescent="0.25">
      <c r="B86">
        <v>30</v>
      </c>
      <c r="C86" s="10" t="str">
        <f t="shared" si="3"/>
        <v>TPU share of GSP</v>
      </c>
      <c r="D86" s="18">
        <f t="shared" si="3"/>
        <v>-9.5534190080416151E-2</v>
      </c>
      <c r="E86" s="4">
        <f t="shared" si="3"/>
        <v>-0.3523581631210454</v>
      </c>
      <c r="F86" s="4">
        <f t="shared" si="3"/>
        <v>0.16178665542158233</v>
      </c>
      <c r="G86" s="2">
        <f t="shared" si="3"/>
        <v>1.5609407367621064E-2</v>
      </c>
      <c r="H86" s="5">
        <f t="shared" si="3"/>
        <v>4.5101176686144386</v>
      </c>
      <c r="I86" s="5">
        <f t="shared" si="3"/>
        <v>3.2099006638267129</v>
      </c>
      <c r="J86" s="5">
        <f t="shared" si="3"/>
        <v>5.8078240255678519</v>
      </c>
      <c r="K86">
        <f t="shared" si="3"/>
        <v>51</v>
      </c>
    </row>
    <row r="87" spans="2:11" x14ac:dyDescent="0.25">
      <c r="B87">
        <v>31</v>
      </c>
      <c r="C87" s="10" t="str">
        <f t="shared" si="3"/>
        <v>FIRE share of GSP</v>
      </c>
      <c r="D87" s="18">
        <f t="shared" si="3"/>
        <v>2.9103614780321939E-2</v>
      </c>
      <c r="E87" s="4">
        <f t="shared" si="3"/>
        <v>-1.9177063544290843E-2</v>
      </c>
      <c r="F87" s="4">
        <f t="shared" si="3"/>
        <v>7.8643769303840788E-2</v>
      </c>
      <c r="G87" s="2">
        <f t="shared" si="3"/>
        <v>1.5275824716274422E-2</v>
      </c>
      <c r="H87" s="5">
        <f t="shared" si="3"/>
        <v>3.4823488345159936</v>
      </c>
      <c r="I87" s="5">
        <f t="shared" si="3"/>
        <v>2.5545753912332168</v>
      </c>
      <c r="J87" s="5">
        <f t="shared" si="3"/>
        <v>4.3865351779798347</v>
      </c>
      <c r="K87">
        <f t="shared" si="3"/>
        <v>51</v>
      </c>
    </row>
    <row r="88" spans="2:11" x14ac:dyDescent="0.25">
      <c r="B88">
        <v>32</v>
      </c>
      <c r="C88" s="10" t="str">
        <f t="shared" si="3"/>
        <v>Employment tied to exports</v>
      </c>
      <c r="D88" s="18">
        <f t="shared" si="3"/>
        <v>7.7423050558486251E-2</v>
      </c>
      <c r="E88" s="4">
        <f t="shared" si="3"/>
        <v>-9.4568788913643703E-2</v>
      </c>
      <c r="F88" s="4">
        <f t="shared" si="3"/>
        <v>0.24916952924666649</v>
      </c>
      <c r="G88" s="2">
        <f t="shared" si="3"/>
        <v>1.474677807978042E-2</v>
      </c>
      <c r="H88" s="5">
        <f t="shared" si="3"/>
        <v>3.6925191166131439</v>
      </c>
      <c r="I88" s="5">
        <f t="shared" si="3"/>
        <v>2.9744264796404196</v>
      </c>
      <c r="J88" s="5">
        <f t="shared" si="3"/>
        <v>4.411637636466855</v>
      </c>
      <c r="K88">
        <f t="shared" si="3"/>
        <v>50</v>
      </c>
    </row>
    <row r="89" spans="2:11" x14ac:dyDescent="0.25">
      <c r="B89">
        <v>33</v>
      </c>
      <c r="C89" s="10" t="str">
        <f t="shared" si="3"/>
        <v>Education(25+) college</v>
      </c>
      <c r="D89" s="18">
        <f t="shared" si="3"/>
        <v>-2.3968609343400171E-2</v>
      </c>
      <c r="E89" s="4">
        <f t="shared" si="3"/>
        <v>-8.0297028101199375E-2</v>
      </c>
      <c r="F89" s="4">
        <f t="shared" si="3"/>
        <v>3.280375574048397E-2</v>
      </c>
      <c r="G89" s="2">
        <f t="shared" si="3"/>
        <v>1.2187568973276997E-2</v>
      </c>
      <c r="H89" s="5">
        <f t="shared" si="3"/>
        <v>4.7126915012633548</v>
      </c>
      <c r="I89" s="5">
        <f t="shared" si="3"/>
        <v>3.0894838683756669</v>
      </c>
      <c r="J89" s="5">
        <f t="shared" si="3"/>
        <v>6.3232060384163713</v>
      </c>
      <c r="K89">
        <f t="shared" si="3"/>
        <v>51</v>
      </c>
    </row>
    <row r="90" spans="2:11" x14ac:dyDescent="0.25">
      <c r="B90">
        <v>34</v>
      </c>
      <c r="C90" s="10" t="str">
        <f t="shared" si="3"/>
        <v>Mortgage debt per capita</v>
      </c>
      <c r="D90" s="18">
        <f t="shared" si="3"/>
        <v>1.3728165874864574E-2</v>
      </c>
      <c r="E90" s="4">
        <f t="shared" si="3"/>
        <v>-1.9742725312087116E-2</v>
      </c>
      <c r="F90" s="4">
        <f t="shared" si="3"/>
        <v>4.7762629355688369E-2</v>
      </c>
      <c r="G90" s="2">
        <f t="shared" si="3"/>
        <v>1.0709472156002264E-2</v>
      </c>
      <c r="H90" s="5">
        <f t="shared" si="3"/>
        <v>3.6502216436527335</v>
      </c>
      <c r="I90" s="5">
        <f t="shared" si="3"/>
        <v>2.7151501185291051</v>
      </c>
      <c r="J90" s="5">
        <f t="shared" si="3"/>
        <v>4.5698094399188367</v>
      </c>
      <c r="K90">
        <f t="shared" si="3"/>
        <v>51</v>
      </c>
    </row>
    <row r="91" spans="2:11" x14ac:dyDescent="0.25">
      <c r="B91">
        <v>35</v>
      </c>
      <c r="C91" s="10" t="str">
        <f t="shared" si="3"/>
        <v>Herfindahl index(product)</v>
      </c>
      <c r="D91" s="18">
        <f t="shared" si="3"/>
        <v>-1.0555442784314975E-3</v>
      </c>
      <c r="E91" s="4">
        <f t="shared" si="3"/>
        <v>-3.1670718370170343E-3</v>
      </c>
      <c r="F91" s="4">
        <f t="shared" si="3"/>
        <v>1.0558377535262108E-3</v>
      </c>
      <c r="G91" s="2">
        <f t="shared" si="3"/>
        <v>8.8219538069064241E-3</v>
      </c>
      <c r="H91" s="5">
        <f t="shared" si="3"/>
        <v>4.243682661552131</v>
      </c>
      <c r="I91" s="5">
        <f t="shared" si="3"/>
        <v>3.9069172274548762</v>
      </c>
      <c r="J91" s="5">
        <f t="shared" si="3"/>
        <v>4.5804713071465235</v>
      </c>
      <c r="K91">
        <f t="shared" si="3"/>
        <v>50</v>
      </c>
    </row>
    <row r="92" spans="2:11" x14ac:dyDescent="0.25">
      <c r="B92">
        <v>36</v>
      </c>
      <c r="C92" s="10" t="str">
        <f t="shared" si="3"/>
        <v>Services share of GSP</v>
      </c>
      <c r="D92" s="18">
        <f t="shared" si="3"/>
        <v>-7.0020906847148234E-2</v>
      </c>
      <c r="E92" s="4">
        <f t="shared" si="3"/>
        <v>-0.21509526291077691</v>
      </c>
      <c r="F92" s="4">
        <f t="shared" si="3"/>
        <v>7.6195817634399782E-2</v>
      </c>
      <c r="G92" s="2">
        <f t="shared" si="3"/>
        <v>8.7529058117745695E-3</v>
      </c>
      <c r="H92" s="5">
        <f t="shared" si="3"/>
        <v>4.2956442393255454</v>
      </c>
      <c r="I92" s="5">
        <f t="shared" si="3"/>
        <v>3.735485100842137</v>
      </c>
      <c r="J92" s="5">
        <f t="shared" si="3"/>
        <v>4.8514269420005238</v>
      </c>
      <c r="K92">
        <f t="shared" si="3"/>
        <v>51</v>
      </c>
    </row>
    <row r="93" spans="2:11" x14ac:dyDescent="0.25">
      <c r="B93">
        <v>37</v>
      </c>
      <c r="C93" s="10" t="str">
        <f t="shared" si="3"/>
        <v>MVehicle miles traveled per capita</v>
      </c>
      <c r="D93" s="18">
        <f t="shared" si="3"/>
        <v>-5.2095867037928921E-2</v>
      </c>
      <c r="E93" s="4">
        <f t="shared" si="3"/>
        <v>-0.24380117780529031</v>
      </c>
      <c r="F93" s="4">
        <f t="shared" si="3"/>
        <v>0.13452577110338781</v>
      </c>
      <c r="G93" s="2">
        <f t="shared" si="3"/>
        <v>5.1726830276151992E-3</v>
      </c>
      <c r="H93" s="5">
        <f t="shared" si="3"/>
        <v>4.5460888476048629</v>
      </c>
      <c r="I93" s="5">
        <f t="shared" si="3"/>
        <v>2.6879777000835197</v>
      </c>
      <c r="J93" s="5">
        <f t="shared" si="3"/>
        <v>6.4548159305069124</v>
      </c>
      <c r="K93">
        <f t="shared" si="3"/>
        <v>51</v>
      </c>
    </row>
    <row r="94" spans="2:11" x14ac:dyDescent="0.25">
      <c r="B94">
        <v>38</v>
      </c>
      <c r="C94" s="10" t="str">
        <f t="shared" si="3"/>
        <v xml:space="preserve">Interstate imports share of GSP </v>
      </c>
      <c r="D94" s="18">
        <f t="shared" si="3"/>
        <v>5.1788265081359119E-3</v>
      </c>
      <c r="E94" s="4">
        <f t="shared" si="3"/>
        <v>-1.2906840016645226E-2</v>
      </c>
      <c r="F94" s="4">
        <f t="shared" si="3"/>
        <v>2.3054607385357848E-2</v>
      </c>
      <c r="G94" s="2">
        <f t="shared" si="3"/>
        <v>5.0798703384503652E-3</v>
      </c>
      <c r="H94" s="5">
        <f t="shared" si="3"/>
        <v>3.7723884719763463</v>
      </c>
      <c r="I94" s="5">
        <f t="shared" si="3"/>
        <v>2.8921888771425195</v>
      </c>
      <c r="J94" s="5">
        <f t="shared" si="3"/>
        <v>4.6629227908265349</v>
      </c>
      <c r="K94">
        <f t="shared" si="3"/>
        <v>51</v>
      </c>
    </row>
    <row r="95" spans="2:11" x14ac:dyDescent="0.25">
      <c r="B95">
        <v>39</v>
      </c>
      <c r="C95" s="10" t="str">
        <f t="shared" si="3"/>
        <v>Rate of natural increase</v>
      </c>
      <c r="D95" s="18">
        <f t="shared" si="3"/>
        <v>-3.1328437908179581E-2</v>
      </c>
      <c r="E95" s="4">
        <f t="shared" si="3"/>
        <v>-0.14386098305928247</v>
      </c>
      <c r="F95" s="4">
        <f t="shared" si="3"/>
        <v>8.1798433714515922E-2</v>
      </c>
      <c r="G95" s="2">
        <f t="shared" si="3"/>
        <v>3.7773321767958778E-3</v>
      </c>
      <c r="H95" s="5">
        <f t="shared" si="3"/>
        <v>4.175844725253909</v>
      </c>
      <c r="I95" s="5">
        <f t="shared" si="3"/>
        <v>3.6397852804609303</v>
      </c>
      <c r="J95" s="5">
        <f t="shared" si="3"/>
        <v>4.7090879132741374</v>
      </c>
      <c r="K95">
        <f t="shared" si="3"/>
        <v>51</v>
      </c>
    </row>
    <row r="96" spans="2:11" x14ac:dyDescent="0.25">
      <c r="B96">
        <v>40</v>
      </c>
      <c r="C96" s="10" t="str">
        <f t="shared" si="3"/>
        <v>Median home values</v>
      </c>
      <c r="D96" s="18">
        <f t="shared" si="3"/>
        <v>-1.0918034968910968E-3</v>
      </c>
      <c r="E96" s="4">
        <f t="shared" si="3"/>
        <v>-5.8998676656311956E-3</v>
      </c>
      <c r="F96" s="4">
        <f t="shared" si="3"/>
        <v>3.8569929312326796E-3</v>
      </c>
      <c r="G96" s="2">
        <f t="shared" si="3"/>
        <v>3.5411239159328645E-3</v>
      </c>
      <c r="H96" s="5">
        <f t="shared" si="3"/>
        <v>4.2109157988842592</v>
      </c>
      <c r="I96" s="5">
        <f t="shared" si="3"/>
        <v>3.3790645533573347</v>
      </c>
      <c r="J96" s="5">
        <f t="shared" si="3"/>
        <v>5.0191111298965279</v>
      </c>
      <c r="K96">
        <f t="shared" si="3"/>
        <v>51</v>
      </c>
    </row>
    <row r="97" spans="1:11" x14ac:dyDescent="0.25">
      <c r="B97">
        <v>41</v>
      </c>
      <c r="C97" s="10" t="str">
        <f t="shared" si="3"/>
        <v>GSP share of US GDP</v>
      </c>
      <c r="D97" s="18">
        <f t="shared" si="3"/>
        <v>2.9974850432343547E-2</v>
      </c>
      <c r="E97" s="4">
        <f t="shared" si="3"/>
        <v>-5.815756520819327E-2</v>
      </c>
      <c r="F97" s="4">
        <f t="shared" si="3"/>
        <v>0.11928042721303146</v>
      </c>
      <c r="G97" s="2">
        <f t="shared" si="3"/>
        <v>3.1373456301371228E-3</v>
      </c>
      <c r="H97" s="5">
        <f t="shared" si="3"/>
        <v>3.9686179679589899</v>
      </c>
      <c r="I97" s="5">
        <f t="shared" si="3"/>
        <v>3.7935072427894685</v>
      </c>
      <c r="J97" s="5">
        <f t="shared" si="3"/>
        <v>4.1414283541642707</v>
      </c>
      <c r="K97">
        <f t="shared" si="3"/>
        <v>51</v>
      </c>
    </row>
    <row r="98" spans="1:11" x14ac:dyDescent="0.25">
      <c r="B98">
        <v>42</v>
      </c>
      <c r="C98" s="10" t="str">
        <f t="shared" si="3"/>
        <v>Taxes per capita</v>
      </c>
      <c r="D98" s="18">
        <f t="shared" si="3"/>
        <v>-8.0286078757042981E-2</v>
      </c>
      <c r="E98" s="4">
        <f t="shared" si="3"/>
        <v>-0.39912896426405997</v>
      </c>
      <c r="F98" s="4">
        <f t="shared" si="3"/>
        <v>0.23905262012495437</v>
      </c>
      <c r="G98" s="2">
        <f t="shared" si="3"/>
        <v>2.9853811288891308E-3</v>
      </c>
      <c r="H98" s="5">
        <f t="shared" si="3"/>
        <v>4.3103744378274866</v>
      </c>
      <c r="I98" s="5">
        <f t="shared" si="3"/>
        <v>3.1848119705014066</v>
      </c>
      <c r="J98" s="5">
        <f t="shared" si="3"/>
        <v>5.4341893282778848</v>
      </c>
      <c r="K98">
        <f t="shared" si="3"/>
        <v>51</v>
      </c>
    </row>
    <row r="99" spans="1:11" x14ac:dyDescent="0.25">
      <c r="B99">
        <v>43</v>
      </c>
      <c r="C99" s="10" t="str">
        <f t="shared" si="3"/>
        <v>Education(25+) no highsch</v>
      </c>
      <c r="D99" s="18">
        <f t="shared" si="3"/>
        <v>3.1798079176448397E-2</v>
      </c>
      <c r="E99" s="4">
        <f t="shared" si="3"/>
        <v>-0.11361561352173641</v>
      </c>
      <c r="F99" s="4">
        <f t="shared" si="3"/>
        <v>0.17859613282189657</v>
      </c>
      <c r="G99" s="2">
        <f t="shared" si="3"/>
        <v>1.7426916936896797E-3</v>
      </c>
      <c r="H99" s="5">
        <f t="shared" si="3"/>
        <v>3.8710035839279038</v>
      </c>
      <c r="I99" s="5">
        <f t="shared" ref="D99:K104" si="4">VLOOKUP($B99,$A$4:$K$54,COLUMN(),0)</f>
        <v>3.1490219721675019</v>
      </c>
      <c r="J99" s="5">
        <f t="shared" si="4"/>
        <v>4.586176637106341</v>
      </c>
      <c r="K99">
        <f t="shared" si="4"/>
        <v>51</v>
      </c>
    </row>
    <row r="100" spans="1:11" x14ac:dyDescent="0.25">
      <c r="B100">
        <v>44</v>
      </c>
      <c r="C100" s="10" t="str">
        <f t="shared" ref="C100:C104" si="5">VLOOKUP($B100,$A$4:$K$54,COLUMN(),0)</f>
        <v xml:space="preserve">Cooling degree days </v>
      </c>
      <c r="D100" s="18">
        <f t="shared" si="4"/>
        <v>-5.3294359855754111E-5</v>
      </c>
      <c r="E100" s="4">
        <f t="shared" si="4"/>
        <v>-4.6433601481626083E-4</v>
      </c>
      <c r="F100" s="4">
        <f t="shared" si="4"/>
        <v>3.4973150875328607E-4</v>
      </c>
      <c r="G100" s="2">
        <f t="shared" si="4"/>
        <v>1.5148754787366325E-3</v>
      </c>
      <c r="H100" s="5">
        <f t="shared" si="4"/>
        <v>4.0202580378788975</v>
      </c>
      <c r="I100" s="5">
        <f t="shared" si="4"/>
        <v>3.965230207064514</v>
      </c>
      <c r="J100" s="5">
        <f t="shared" si="4"/>
        <v>4.0742127625254057</v>
      </c>
      <c r="K100">
        <f t="shared" si="4"/>
        <v>51</v>
      </c>
    </row>
    <row r="101" spans="1:11" x14ac:dyDescent="0.25">
      <c r="B101">
        <v>45</v>
      </c>
      <c r="C101" s="10" t="str">
        <f t="shared" si="5"/>
        <v xml:space="preserve">Interstate exports share of GSP </v>
      </c>
      <c r="D101" s="18">
        <f t="shared" si="4"/>
        <v>1.9088866282655082E-3</v>
      </c>
      <c r="E101" s="4">
        <f t="shared" si="4"/>
        <v>-1.3241052175544145E-2</v>
      </c>
      <c r="F101" s="4">
        <f t="shared" si="4"/>
        <v>1.7169341382467278E-2</v>
      </c>
      <c r="G101" s="2">
        <f t="shared" si="4"/>
        <v>1.0396230690919994E-3</v>
      </c>
      <c r="H101" s="5">
        <f t="shared" si="4"/>
        <v>3.9395782981042142</v>
      </c>
      <c r="I101" s="5">
        <f t="shared" si="4"/>
        <v>3.237551897271274</v>
      </c>
      <c r="J101" s="5">
        <f t="shared" si="4"/>
        <v>4.6365206358382469</v>
      </c>
      <c r="K101">
        <f t="shared" si="4"/>
        <v>51</v>
      </c>
    </row>
    <row r="102" spans="1:11" x14ac:dyDescent="0.25">
      <c r="B102">
        <v>46</v>
      </c>
      <c r="C102" s="10" t="str">
        <f t="shared" si="5"/>
        <v>Per capita personal income</v>
      </c>
      <c r="D102" s="18">
        <f t="shared" si="4"/>
        <v>-5.839360561755041E-3</v>
      </c>
      <c r="E102" s="4">
        <f t="shared" si="4"/>
        <v>-6.3471321888403029E-2</v>
      </c>
      <c r="F102" s="4">
        <f t="shared" si="4"/>
        <v>4.9247717347682102E-2</v>
      </c>
      <c r="G102" s="2">
        <f t="shared" si="4"/>
        <v>5.7875069499968568E-4</v>
      </c>
      <c r="H102" s="5">
        <f t="shared" si="4"/>
        <v>4.2213591555067769</v>
      </c>
      <c r="I102" s="5">
        <f t="shared" si="4"/>
        <v>2.3915284481726551</v>
      </c>
      <c r="J102" s="5">
        <f t="shared" si="4"/>
        <v>6.1357234050094149</v>
      </c>
      <c r="K102">
        <f t="shared" si="4"/>
        <v>51</v>
      </c>
    </row>
    <row r="103" spans="1:11" x14ac:dyDescent="0.25">
      <c r="B103">
        <v>47</v>
      </c>
      <c r="C103" s="10" t="str">
        <f t="shared" si="5"/>
        <v xml:space="preserve">Heating degree days </v>
      </c>
      <c r="D103" s="18">
        <f t="shared" si="4"/>
        <v>-1.3018317489185602E-5</v>
      </c>
      <c r="E103" s="4">
        <f t="shared" si="4"/>
        <v>-1.7777593525263616E-4</v>
      </c>
      <c r="F103" s="4">
        <f t="shared" si="4"/>
        <v>1.5564735632162712E-4</v>
      </c>
      <c r="G103" s="2">
        <f t="shared" si="4"/>
        <v>5.1085608290091233E-4</v>
      </c>
      <c r="H103" s="5">
        <f t="shared" si="4"/>
        <v>4.0377809684106731</v>
      </c>
      <c r="I103" s="5">
        <f t="shared" si="4"/>
        <v>3.9031912175402685</v>
      </c>
      <c r="J103" s="5">
        <f t="shared" si="4"/>
        <v>4.1692522169923922</v>
      </c>
      <c r="K103">
        <f t="shared" si="4"/>
        <v>51</v>
      </c>
    </row>
    <row r="104" spans="1:11" x14ac:dyDescent="0.25">
      <c r="B104">
        <v>48</v>
      </c>
      <c r="C104" s="10" t="str">
        <f t="shared" si="5"/>
        <v>Herfindahl index(destination)</v>
      </c>
      <c r="D104" s="18">
        <f t="shared" si="4"/>
        <v>8.959035016265827E-5</v>
      </c>
      <c r="E104" s="4">
        <f t="shared" si="4"/>
        <v>-5.1145005971207219E-3</v>
      </c>
      <c r="F104" s="4">
        <f t="shared" si="4"/>
        <v>5.1739433379924451E-3</v>
      </c>
      <c r="G104" s="2">
        <f t="shared" si="4"/>
        <v>2.6587778568565312E-5</v>
      </c>
      <c r="H104" s="5">
        <f t="shared" si="4"/>
        <v>4.0637859038483608</v>
      </c>
      <c r="I104" s="5">
        <f t="shared" si="4"/>
        <v>3.4090229260756413</v>
      </c>
      <c r="J104" s="5">
        <f t="shared" si="4"/>
        <v>4.7339687360395146</v>
      </c>
      <c r="K104">
        <f t="shared" si="4"/>
        <v>50</v>
      </c>
    </row>
    <row r="105" spans="1:11" x14ac:dyDescent="0.25">
      <c r="C105" s="10"/>
      <c r="D105" s="10"/>
      <c r="E105" s="10"/>
      <c r="F105" s="10"/>
      <c r="G105" s="10"/>
      <c r="H105" s="10"/>
      <c r="I105" s="10"/>
      <c r="J105" s="10"/>
      <c r="K105" s="10"/>
    </row>
    <row r="110" spans="1:11" s="1" customFormat="1" x14ac:dyDescent="0.25">
      <c r="A110" s="1" t="s">
        <v>16</v>
      </c>
    </row>
    <row r="111" spans="1:11" s="11" customFormat="1" x14ac:dyDescent="0.25">
      <c r="C111" s="21" t="s">
        <v>19</v>
      </c>
      <c r="D111" s="21"/>
      <c r="E111" s="21"/>
      <c r="F111" s="21"/>
      <c r="G111" s="21"/>
    </row>
    <row r="112" spans="1:11" x14ac:dyDescent="0.25">
      <c r="C112" s="12" t="s">
        <v>20</v>
      </c>
      <c r="D112" s="12" t="s">
        <v>1</v>
      </c>
      <c r="E112" s="12" t="s">
        <v>17</v>
      </c>
      <c r="F112" s="12" t="s">
        <v>18</v>
      </c>
      <c r="G112" s="12" t="s">
        <v>0</v>
      </c>
    </row>
    <row r="113" spans="3:7" x14ac:dyDescent="0.25">
      <c r="C113" s="13" t="str">
        <f>C57</f>
        <v>Employment of foreign MNCs</v>
      </c>
      <c r="D113" s="14">
        <f>D57</f>
        <v>4.3130228539421549E-2</v>
      </c>
      <c r="E113" s="12" t="str">
        <f>CONCATENATE("[",TEXT(E57,"0.000"),", ",TEXT(F57,"0.000"),"]")</f>
        <v>[0.024, 0.062]</v>
      </c>
      <c r="F113" s="14">
        <f>G57</f>
        <v>0.17617087773838569</v>
      </c>
      <c r="G113" s="12">
        <f>K57</f>
        <v>51</v>
      </c>
    </row>
    <row r="114" spans="3:7" x14ac:dyDescent="0.25">
      <c r="C114" s="13" t="str">
        <f t="shared" ref="C114:D123" si="6">C58</f>
        <v>Population growth</v>
      </c>
      <c r="D114" s="14">
        <f t="shared" si="6"/>
        <v>0.72043903097749096</v>
      </c>
      <c r="E114" s="12" t="str">
        <f t="shared" ref="E114:E160" si="7">CONCATENATE("[",TEXT(E58,"0.000"),", ",TEXT(F58,"0.000"),"]")</f>
        <v>[0.389, 1.045]</v>
      </c>
      <c r="F114" s="14">
        <f t="shared" ref="F114:F160" si="8">G58</f>
        <v>0.17160002558697407</v>
      </c>
      <c r="G114" s="12">
        <f t="shared" ref="G114:G160" si="9">K58</f>
        <v>51</v>
      </c>
    </row>
    <row r="115" spans="3:7" x14ac:dyDescent="0.25">
      <c r="C115" s="13" t="str">
        <f t="shared" si="6"/>
        <v>Net migration</v>
      </c>
      <c r="D115" s="14">
        <f t="shared" si="6"/>
        <v>9.387473305634475E-2</v>
      </c>
      <c r="E115" s="12" t="str">
        <f t="shared" si="7"/>
        <v>[0.047, 0.141]</v>
      </c>
      <c r="F115" s="14">
        <f t="shared" si="8"/>
        <v>0.15756029489094947</v>
      </c>
      <c r="G115" s="12">
        <f t="shared" si="9"/>
        <v>51</v>
      </c>
    </row>
    <row r="116" spans="3:7" x14ac:dyDescent="0.25">
      <c r="C116" s="13" t="str">
        <f t="shared" si="6"/>
        <v>Agriculture share of GSP</v>
      </c>
      <c r="D116" s="14">
        <f t="shared" si="6"/>
        <v>-0.26610041159738473</v>
      </c>
      <c r="E116" s="12" t="str">
        <f t="shared" si="7"/>
        <v>[-0.367, -0.163]</v>
      </c>
      <c r="F116" s="14">
        <f t="shared" si="8"/>
        <v>0.14288893953109061</v>
      </c>
      <c r="G116" s="12">
        <f t="shared" si="9"/>
        <v>51</v>
      </c>
    </row>
    <row r="117" spans="3:7" x14ac:dyDescent="0.25">
      <c r="C117" s="13" t="str">
        <f t="shared" si="6"/>
        <v>Government debt share of GSP</v>
      </c>
      <c r="D117" s="14">
        <f t="shared" si="6"/>
        <v>0.10758163617286065</v>
      </c>
      <c r="E117" s="12" t="str">
        <f t="shared" si="7"/>
        <v>[0.031, 0.183]</v>
      </c>
      <c r="F117" s="14">
        <f t="shared" si="8"/>
        <v>8.8265527672125255E-2</v>
      </c>
      <c r="G117" s="12">
        <f t="shared" si="9"/>
        <v>51</v>
      </c>
    </row>
    <row r="118" spans="3:7" x14ac:dyDescent="0.25">
      <c r="C118" s="13" t="str">
        <f t="shared" si="6"/>
        <v>Govt share of GSP</v>
      </c>
      <c r="D118" s="14">
        <f t="shared" si="6"/>
        <v>-8.6848888729305268E-2</v>
      </c>
      <c r="E118" s="12" t="str">
        <f t="shared" si="7"/>
        <v>[-0.134, -0.039]</v>
      </c>
      <c r="F118" s="14">
        <f t="shared" si="8"/>
        <v>8.7785604075312773E-2</v>
      </c>
      <c r="G118" s="12">
        <f t="shared" si="9"/>
        <v>51</v>
      </c>
    </row>
    <row r="119" spans="3:7" x14ac:dyDescent="0.25">
      <c r="C119" s="13" t="str">
        <f t="shared" si="6"/>
        <v>Education(18-24) no highsch</v>
      </c>
      <c r="D119" s="14">
        <f t="shared" si="6"/>
        <v>0.10529117165487367</v>
      </c>
      <c r="E119" s="12" t="str">
        <f t="shared" si="7"/>
        <v>[-0.004, 0.216]</v>
      </c>
      <c r="F119" s="14">
        <f t="shared" si="8"/>
        <v>6.089949234038361E-2</v>
      </c>
      <c r="G119" s="12">
        <f t="shared" si="9"/>
        <v>51</v>
      </c>
    </row>
    <row r="120" spans="3:7" x14ac:dyDescent="0.25">
      <c r="C120" s="13" t="str">
        <f t="shared" si="6"/>
        <v>Auto debt per capita</v>
      </c>
      <c r="D120" s="14">
        <f t="shared" si="6"/>
        <v>0.66445102898479658</v>
      </c>
      <c r="E120" s="12" t="str">
        <f t="shared" si="7"/>
        <v>[0.005, 1.350]</v>
      </c>
      <c r="F120" s="14">
        <f t="shared" si="8"/>
        <v>5.9266856728729223E-2</v>
      </c>
      <c r="G120" s="12">
        <f t="shared" si="9"/>
        <v>51</v>
      </c>
    </row>
    <row r="121" spans="3:7" x14ac:dyDescent="0.25">
      <c r="C121" s="13" t="str">
        <f t="shared" si="6"/>
        <v>W&amp;R trade share  of GSP</v>
      </c>
      <c r="D121" s="14">
        <f t="shared" si="6"/>
        <v>0.13170323440481344</v>
      </c>
      <c r="E121" s="12" t="str">
        <f t="shared" si="7"/>
        <v>[-0.010, 0.272]</v>
      </c>
      <c r="F121" s="14">
        <f t="shared" si="8"/>
        <v>5.2972089325298066E-2</v>
      </c>
      <c r="G121" s="12">
        <f t="shared" si="9"/>
        <v>51</v>
      </c>
    </row>
    <row r="122" spans="3:7" x14ac:dyDescent="0.25">
      <c r="C122" s="13" t="str">
        <f t="shared" si="6"/>
        <v xml:space="preserve">Population density </v>
      </c>
      <c r="D122" s="14">
        <f t="shared" si="6"/>
        <v>-2.0771662510646929E-4</v>
      </c>
      <c r="E122" s="12" t="str">
        <f t="shared" si="7"/>
        <v>[0.000, 0.000]</v>
      </c>
      <c r="F122" s="14">
        <f t="shared" si="8"/>
        <v>5.2584163562129915E-2</v>
      </c>
      <c r="G122" s="12">
        <f t="shared" si="9"/>
        <v>51</v>
      </c>
    </row>
    <row r="123" spans="3:7" x14ac:dyDescent="0.25">
      <c r="C123" s="13" t="str">
        <f t="shared" si="6"/>
        <v>Building permits</v>
      </c>
      <c r="D123" s="14">
        <f t="shared" si="6"/>
        <v>0.32627952125199455</v>
      </c>
      <c r="E123" s="12" t="str">
        <f t="shared" si="7"/>
        <v>[-0.021, 0.683]</v>
      </c>
      <c r="F123" s="14">
        <f t="shared" si="8"/>
        <v>4.6815827192710935E-2</v>
      </c>
      <c r="G123" s="12">
        <f t="shared" si="9"/>
        <v>51</v>
      </c>
    </row>
    <row r="124" spans="3:7" x14ac:dyDescent="0.25">
      <c r="C124" s="13" t="str">
        <f>C68</f>
        <v>Real GSP per capita</v>
      </c>
      <c r="D124" s="14">
        <f t="shared" ref="D124:D160" si="10">D68</f>
        <v>-1.6963858411933895E-5</v>
      </c>
      <c r="E124" s="12" t="str">
        <f t="shared" si="7"/>
        <v>[0.000, 0.000]</v>
      </c>
      <c r="F124" s="14">
        <f t="shared" si="8"/>
        <v>4.5463379065441178E-2</v>
      </c>
      <c r="G124" s="12">
        <f t="shared" si="9"/>
        <v>51</v>
      </c>
    </row>
    <row r="125" spans="3:7" x14ac:dyDescent="0.25">
      <c r="C125" s="13" t="str">
        <f t="shared" ref="C125:C140" si="11">C69</f>
        <v>Construction share of GSP</v>
      </c>
      <c r="D125" s="14">
        <f t="shared" si="10"/>
        <v>0.28725231003610424</v>
      </c>
      <c r="E125" s="12" t="str">
        <f t="shared" si="7"/>
        <v>[-0.067, 0.648]</v>
      </c>
      <c r="F125" s="14">
        <f t="shared" si="8"/>
        <v>4.5059745136512119E-2</v>
      </c>
      <c r="G125" s="12">
        <f t="shared" si="9"/>
        <v>51</v>
      </c>
    </row>
    <row r="126" spans="3:7" x14ac:dyDescent="0.25">
      <c r="C126" s="13" t="str">
        <f t="shared" si="11"/>
        <v>Poverty rates</v>
      </c>
      <c r="D126" s="14">
        <f t="shared" si="10"/>
        <v>-7.5706532399190118E-2</v>
      </c>
      <c r="E126" s="12" t="str">
        <f t="shared" si="7"/>
        <v>[-0.158, 0.006]</v>
      </c>
      <c r="F126" s="14">
        <f t="shared" si="8"/>
        <v>4.0455657835528958E-2</v>
      </c>
      <c r="G126" s="12">
        <f t="shared" si="9"/>
        <v>51</v>
      </c>
    </row>
    <row r="127" spans="3:7" x14ac:dyDescent="0.25">
      <c r="C127" s="13" t="str">
        <f t="shared" si="11"/>
        <v>Credit card debt per capita</v>
      </c>
      <c r="D127" s="14">
        <f t="shared" si="10"/>
        <v>0.57698761212293281</v>
      </c>
      <c r="E127" s="12" t="str">
        <f t="shared" si="7"/>
        <v>[-0.089, 1.242]</v>
      </c>
      <c r="F127" s="14">
        <f t="shared" si="8"/>
        <v>4.0108205332923585E-2</v>
      </c>
      <c r="G127" s="12">
        <f t="shared" si="9"/>
        <v>51</v>
      </c>
    </row>
    <row r="128" spans="3:7" x14ac:dyDescent="0.25">
      <c r="C128" s="13" t="str">
        <f t="shared" si="11"/>
        <v>Manufacturing share of GSP</v>
      </c>
      <c r="D128" s="14">
        <f t="shared" si="10"/>
        <v>4.300131344233285E-2</v>
      </c>
      <c r="E128" s="12" t="str">
        <f t="shared" si="7"/>
        <v>[-0.013, 0.099]</v>
      </c>
      <c r="F128" s="14">
        <f t="shared" si="8"/>
        <v>3.9240439471718846E-2</v>
      </c>
      <c r="G128" s="12">
        <f t="shared" si="9"/>
        <v>51</v>
      </c>
    </row>
    <row r="129" spans="3:7" x14ac:dyDescent="0.25">
      <c r="C129" s="13" t="str">
        <f t="shared" si="11"/>
        <v>Imports share of GSP</v>
      </c>
      <c r="D129" s="14">
        <f t="shared" si="10"/>
        <v>2.2110128969882768E-2</v>
      </c>
      <c r="E129" s="12" t="str">
        <f t="shared" si="7"/>
        <v>[-0.011, 0.054]</v>
      </c>
      <c r="F129" s="14">
        <f t="shared" si="8"/>
        <v>3.868100740068614E-2</v>
      </c>
      <c r="G129" s="12">
        <f t="shared" si="9"/>
        <v>51</v>
      </c>
    </row>
    <row r="130" spans="3:7" x14ac:dyDescent="0.25">
      <c r="C130" s="13" t="str">
        <f t="shared" si="11"/>
        <v>NonBusiness bankruptcies</v>
      </c>
      <c r="D130" s="14">
        <f t="shared" si="10"/>
        <v>4.9161418336924828E-3</v>
      </c>
      <c r="E130" s="12" t="str">
        <f t="shared" si="7"/>
        <v>[0.000, 0.010]</v>
      </c>
      <c r="F130" s="14">
        <f t="shared" si="8"/>
        <v>3.6717769312367143E-2</v>
      </c>
      <c r="G130" s="12">
        <f t="shared" si="9"/>
        <v>51</v>
      </c>
    </row>
    <row r="131" spans="3:7" x14ac:dyDescent="0.25">
      <c r="C131" s="13" t="str">
        <f t="shared" si="11"/>
        <v xml:space="preserve">Average precipitation </v>
      </c>
      <c r="D131" s="14">
        <f t="shared" si="10"/>
        <v>0.20086044720390112</v>
      </c>
      <c r="E131" s="12" t="str">
        <f t="shared" si="7"/>
        <v>[-0.111, 0.509]</v>
      </c>
      <c r="F131" s="14">
        <f t="shared" si="8"/>
        <v>3.6407643198471118E-2</v>
      </c>
      <c r="G131" s="12">
        <f t="shared" si="9"/>
        <v>48</v>
      </c>
    </row>
    <row r="132" spans="3:7" x14ac:dyDescent="0.25">
      <c r="C132" s="13" t="str">
        <f t="shared" si="11"/>
        <v>Mining share of GSP</v>
      </c>
      <c r="D132" s="14">
        <f t="shared" si="10"/>
        <v>-4.0578394256772787E-2</v>
      </c>
      <c r="E132" s="12" t="str">
        <f t="shared" si="7"/>
        <v>[-0.107, 0.025]</v>
      </c>
      <c r="F132" s="14">
        <f t="shared" si="8"/>
        <v>3.13757359300052E-2</v>
      </c>
      <c r="G132" s="12">
        <f t="shared" si="9"/>
        <v>51</v>
      </c>
    </row>
    <row r="133" spans="3:7" x14ac:dyDescent="0.25">
      <c r="C133" s="13" t="str">
        <f t="shared" si="11"/>
        <v>Education(18-24) college</v>
      </c>
      <c r="D133" s="14">
        <f t="shared" si="10"/>
        <v>-6.6052297393011772E-2</v>
      </c>
      <c r="E133" s="12" t="str">
        <f t="shared" si="7"/>
        <v>[-0.151, 0.018]</v>
      </c>
      <c r="F133" s="14">
        <f t="shared" si="8"/>
        <v>3.1361742604012255E-2</v>
      </c>
      <c r="G133" s="12">
        <f t="shared" si="9"/>
        <v>51</v>
      </c>
    </row>
    <row r="134" spans="3:7" x14ac:dyDescent="0.25">
      <c r="C134" s="13" t="str">
        <f t="shared" si="11"/>
        <v>Business bankruptcies</v>
      </c>
      <c r="D134" s="14">
        <f t="shared" si="10"/>
        <v>-5.4106981293579506E-2</v>
      </c>
      <c r="E134" s="12" t="str">
        <f t="shared" si="7"/>
        <v>[-0.126, 0.021]</v>
      </c>
      <c r="F134" s="14">
        <f t="shared" si="8"/>
        <v>2.7852368433799346E-2</v>
      </c>
      <c r="G134" s="12">
        <f t="shared" si="9"/>
        <v>51</v>
      </c>
    </row>
    <row r="135" spans="3:7" x14ac:dyDescent="0.25">
      <c r="C135" s="13" t="str">
        <f t="shared" si="11"/>
        <v>Prisoners per capita</v>
      </c>
      <c r="D135" s="14">
        <f t="shared" si="10"/>
        <v>0.14999721751992864</v>
      </c>
      <c r="E135" s="12" t="str">
        <f t="shared" si="7"/>
        <v>[-0.107, 0.409]</v>
      </c>
      <c r="F135" s="14">
        <f t="shared" si="8"/>
        <v>2.6258969904392582E-2</v>
      </c>
      <c r="G135" s="12">
        <f t="shared" si="9"/>
        <v>50</v>
      </c>
    </row>
    <row r="136" spans="3:7" x14ac:dyDescent="0.25">
      <c r="C136" s="13" t="str">
        <f t="shared" si="11"/>
        <v>Economic freedom index</v>
      </c>
      <c r="D136" s="14">
        <f t="shared" si="10"/>
        <v>0.31170467284380249</v>
      </c>
      <c r="E136" s="12" t="str">
        <f t="shared" si="7"/>
        <v>[-0.196, 0.814]</v>
      </c>
      <c r="F136" s="14">
        <f t="shared" si="8"/>
        <v>2.5434796320914277E-2</v>
      </c>
      <c r="G136" s="12">
        <f t="shared" si="9"/>
        <v>50</v>
      </c>
    </row>
    <row r="137" spans="3:7" x14ac:dyDescent="0.25">
      <c r="C137" s="13" t="str">
        <f t="shared" si="11"/>
        <v>Average temperature</v>
      </c>
      <c r="D137" s="14">
        <f t="shared" si="10"/>
        <v>2.4203849488289741E-2</v>
      </c>
      <c r="E137" s="12" t="str">
        <f t="shared" si="7"/>
        <v>[-0.015, 0.062]</v>
      </c>
      <c r="F137" s="14">
        <f t="shared" si="8"/>
        <v>2.498170657938581E-2</v>
      </c>
      <c r="G137" s="12">
        <f t="shared" si="9"/>
        <v>48</v>
      </c>
    </row>
    <row r="138" spans="3:7" x14ac:dyDescent="0.25">
      <c r="C138" s="13" t="str">
        <f t="shared" si="11"/>
        <v>State tax rates</v>
      </c>
      <c r="D138" s="14">
        <f t="shared" si="10"/>
        <v>-0.15566157875943334</v>
      </c>
      <c r="E138" s="12" t="str">
        <f t="shared" si="7"/>
        <v>[-0.415, 0.099]</v>
      </c>
      <c r="F138" s="14">
        <f t="shared" si="8"/>
        <v>2.413723909939447E-2</v>
      </c>
      <c r="G138" s="12">
        <f t="shared" si="9"/>
        <v>51</v>
      </c>
    </row>
    <row r="139" spans="3:7" x14ac:dyDescent="0.25">
      <c r="C139" s="13" t="str">
        <f t="shared" si="11"/>
        <v xml:space="preserve">Homeownership rate </v>
      </c>
      <c r="D139" s="14">
        <f t="shared" si="10"/>
        <v>3.1371041594721018E-2</v>
      </c>
      <c r="E139" s="12" t="str">
        <f t="shared" si="7"/>
        <v>[-0.021, 0.086]</v>
      </c>
      <c r="F139" s="14">
        <f t="shared" si="8"/>
        <v>2.2932637843741888E-2</v>
      </c>
      <c r="G139" s="12">
        <f t="shared" si="9"/>
        <v>51</v>
      </c>
    </row>
    <row r="140" spans="3:7" x14ac:dyDescent="0.25">
      <c r="C140" s="13" t="str">
        <f t="shared" si="11"/>
        <v xml:space="preserve">MVehicle registrations </v>
      </c>
      <c r="D140" s="14">
        <f t="shared" si="10"/>
        <v>-1.4054030280433781E-3</v>
      </c>
      <c r="E140" s="12" t="str">
        <f t="shared" si="7"/>
        <v>[-0.004, 0.001]</v>
      </c>
      <c r="F140" s="14">
        <f t="shared" si="8"/>
        <v>1.9433220266486306E-2</v>
      </c>
      <c r="G140" s="12">
        <f t="shared" si="9"/>
        <v>51</v>
      </c>
    </row>
    <row r="141" spans="3:7" x14ac:dyDescent="0.25">
      <c r="C141" s="13" t="str">
        <f t="shared" ref="C141:C156" si="12">C85</f>
        <v>Exports share of GSP</v>
      </c>
      <c r="D141" s="14">
        <f t="shared" si="10"/>
        <v>4.8076635034905425E-2</v>
      </c>
      <c r="E141" s="12" t="str">
        <f t="shared" si="7"/>
        <v>[-0.056, 0.151]</v>
      </c>
      <c r="F141" s="14">
        <f t="shared" si="8"/>
        <v>1.7992240620585354E-2</v>
      </c>
      <c r="G141" s="12">
        <f t="shared" si="9"/>
        <v>51</v>
      </c>
    </row>
    <row r="142" spans="3:7" x14ac:dyDescent="0.25">
      <c r="C142" s="13" t="str">
        <f t="shared" si="12"/>
        <v>TPU share of GSP</v>
      </c>
      <c r="D142" s="14">
        <f t="shared" si="10"/>
        <v>-9.5534190080416151E-2</v>
      </c>
      <c r="E142" s="12" t="str">
        <f t="shared" si="7"/>
        <v>[-0.352, 0.162]</v>
      </c>
      <c r="F142" s="14">
        <f t="shared" si="8"/>
        <v>1.5609407367621064E-2</v>
      </c>
      <c r="G142" s="12">
        <f t="shared" si="9"/>
        <v>51</v>
      </c>
    </row>
    <row r="143" spans="3:7" x14ac:dyDescent="0.25">
      <c r="C143" s="13" t="str">
        <f t="shared" si="12"/>
        <v>FIRE share of GSP</v>
      </c>
      <c r="D143" s="14">
        <f t="shared" si="10"/>
        <v>2.9103614780321939E-2</v>
      </c>
      <c r="E143" s="12" t="str">
        <f t="shared" si="7"/>
        <v>[-0.019, 0.079]</v>
      </c>
      <c r="F143" s="14">
        <f t="shared" si="8"/>
        <v>1.5275824716274422E-2</v>
      </c>
      <c r="G143" s="12">
        <f t="shared" si="9"/>
        <v>51</v>
      </c>
    </row>
    <row r="144" spans="3:7" x14ac:dyDescent="0.25">
      <c r="C144" s="13" t="str">
        <f t="shared" si="12"/>
        <v>Employment tied to exports</v>
      </c>
      <c r="D144" s="14">
        <f t="shared" si="10"/>
        <v>7.7423050558486251E-2</v>
      </c>
      <c r="E144" s="12" t="str">
        <f t="shared" si="7"/>
        <v>[-0.095, 0.249]</v>
      </c>
      <c r="F144" s="14">
        <f t="shared" si="8"/>
        <v>1.474677807978042E-2</v>
      </c>
      <c r="G144" s="12">
        <f t="shared" si="9"/>
        <v>50</v>
      </c>
    </row>
    <row r="145" spans="3:7" x14ac:dyDescent="0.25">
      <c r="C145" s="13" t="str">
        <f>C89</f>
        <v>Education(25+) college</v>
      </c>
      <c r="D145" s="14">
        <f t="shared" si="10"/>
        <v>-2.3968609343400171E-2</v>
      </c>
      <c r="E145" s="12" t="str">
        <f t="shared" si="7"/>
        <v>[-0.080, 0.033]</v>
      </c>
      <c r="F145" s="14">
        <f t="shared" si="8"/>
        <v>1.2187568973276997E-2</v>
      </c>
      <c r="G145" s="12">
        <f t="shared" si="9"/>
        <v>51</v>
      </c>
    </row>
    <row r="146" spans="3:7" x14ac:dyDescent="0.25">
      <c r="C146" s="13" t="str">
        <f t="shared" si="12"/>
        <v>Mortgage debt per capita</v>
      </c>
      <c r="D146" s="14">
        <f t="shared" si="10"/>
        <v>1.3728165874864574E-2</v>
      </c>
      <c r="E146" s="12" t="str">
        <f t="shared" si="7"/>
        <v>[-0.020, 0.048]</v>
      </c>
      <c r="F146" s="14">
        <f t="shared" si="8"/>
        <v>1.0709472156002264E-2</v>
      </c>
      <c r="G146" s="12">
        <f t="shared" si="9"/>
        <v>51</v>
      </c>
    </row>
    <row r="147" spans="3:7" x14ac:dyDescent="0.25">
      <c r="C147" s="13" t="str">
        <f t="shared" si="12"/>
        <v>Herfindahl index(product)</v>
      </c>
      <c r="D147" s="14">
        <f t="shared" si="10"/>
        <v>-1.0555442784314975E-3</v>
      </c>
      <c r="E147" s="12" t="str">
        <f t="shared" si="7"/>
        <v>[-0.003, 0.001]</v>
      </c>
      <c r="F147" s="14">
        <f t="shared" si="8"/>
        <v>8.8219538069064241E-3</v>
      </c>
      <c r="G147" s="12">
        <f t="shared" si="9"/>
        <v>50</v>
      </c>
    </row>
    <row r="148" spans="3:7" x14ac:dyDescent="0.25">
      <c r="C148" s="13" t="str">
        <f t="shared" si="12"/>
        <v>Services share of GSP</v>
      </c>
      <c r="D148" s="14">
        <f t="shared" si="10"/>
        <v>-7.0020906847148234E-2</v>
      </c>
      <c r="E148" s="12" t="str">
        <f t="shared" si="7"/>
        <v>[-0.215, 0.076]</v>
      </c>
      <c r="F148" s="14">
        <f t="shared" si="8"/>
        <v>8.7529058117745695E-3</v>
      </c>
      <c r="G148" s="12">
        <f t="shared" si="9"/>
        <v>51</v>
      </c>
    </row>
    <row r="149" spans="3:7" x14ac:dyDescent="0.25">
      <c r="C149" s="13" t="str">
        <f t="shared" si="12"/>
        <v>MVehicle miles traveled per capita</v>
      </c>
      <c r="D149" s="14">
        <f t="shared" si="10"/>
        <v>-5.2095867037928921E-2</v>
      </c>
      <c r="E149" s="12" t="str">
        <f t="shared" si="7"/>
        <v>[-0.244, 0.135]</v>
      </c>
      <c r="F149" s="14">
        <f t="shared" si="8"/>
        <v>5.1726830276151992E-3</v>
      </c>
      <c r="G149" s="12">
        <f t="shared" si="9"/>
        <v>51</v>
      </c>
    </row>
    <row r="150" spans="3:7" x14ac:dyDescent="0.25">
      <c r="C150" s="13" t="str">
        <f t="shared" si="12"/>
        <v xml:space="preserve">Interstate imports share of GSP </v>
      </c>
      <c r="D150" s="14">
        <f t="shared" si="10"/>
        <v>5.1788265081359119E-3</v>
      </c>
      <c r="E150" s="12" t="str">
        <f t="shared" si="7"/>
        <v>[-0.013, 0.023]</v>
      </c>
      <c r="F150" s="14">
        <f t="shared" si="8"/>
        <v>5.0798703384503652E-3</v>
      </c>
      <c r="G150" s="12">
        <f t="shared" si="9"/>
        <v>51</v>
      </c>
    </row>
    <row r="151" spans="3:7" x14ac:dyDescent="0.25">
      <c r="C151" s="13" t="str">
        <f t="shared" si="12"/>
        <v>Rate of natural increase</v>
      </c>
      <c r="D151" s="14">
        <f t="shared" si="10"/>
        <v>-3.1328437908179581E-2</v>
      </c>
      <c r="E151" s="12" t="str">
        <f t="shared" si="7"/>
        <v>[-0.144, 0.082]</v>
      </c>
      <c r="F151" s="14">
        <f t="shared" si="8"/>
        <v>3.7773321767958778E-3</v>
      </c>
      <c r="G151" s="12">
        <f t="shared" si="9"/>
        <v>51</v>
      </c>
    </row>
    <row r="152" spans="3:7" x14ac:dyDescent="0.25">
      <c r="C152" s="13" t="str">
        <f t="shared" si="12"/>
        <v>Median home values</v>
      </c>
      <c r="D152" s="14">
        <f t="shared" si="10"/>
        <v>-1.0918034968910968E-3</v>
      </c>
      <c r="E152" s="12" t="str">
        <f t="shared" si="7"/>
        <v>[-0.006, 0.004]</v>
      </c>
      <c r="F152" s="14">
        <f t="shared" si="8"/>
        <v>3.5411239159328645E-3</v>
      </c>
      <c r="G152" s="12">
        <f t="shared" si="9"/>
        <v>51</v>
      </c>
    </row>
    <row r="153" spans="3:7" x14ac:dyDescent="0.25">
      <c r="C153" s="13" t="str">
        <f t="shared" si="12"/>
        <v>GSP share of US GDP</v>
      </c>
      <c r="D153" s="14">
        <f t="shared" si="10"/>
        <v>2.9974850432343547E-2</v>
      </c>
      <c r="E153" s="12" t="str">
        <f t="shared" si="7"/>
        <v>[-0.058, 0.119]</v>
      </c>
      <c r="F153" s="14">
        <f t="shared" si="8"/>
        <v>3.1373456301371228E-3</v>
      </c>
      <c r="G153" s="12">
        <f t="shared" si="9"/>
        <v>51</v>
      </c>
    </row>
    <row r="154" spans="3:7" x14ac:dyDescent="0.25">
      <c r="C154" s="13" t="str">
        <f>C98</f>
        <v>Taxes per capita</v>
      </c>
      <c r="D154" s="14">
        <f t="shared" si="10"/>
        <v>-8.0286078757042981E-2</v>
      </c>
      <c r="E154" s="12" t="str">
        <f t="shared" si="7"/>
        <v>[-0.399, 0.239]</v>
      </c>
      <c r="F154" s="14">
        <f t="shared" si="8"/>
        <v>2.9853811288891308E-3</v>
      </c>
      <c r="G154" s="12">
        <f t="shared" si="9"/>
        <v>51</v>
      </c>
    </row>
    <row r="155" spans="3:7" x14ac:dyDescent="0.25">
      <c r="C155" s="13" t="str">
        <f t="shared" si="12"/>
        <v>Education(25+) no highsch</v>
      </c>
      <c r="D155" s="14">
        <f t="shared" si="10"/>
        <v>3.1798079176448397E-2</v>
      </c>
      <c r="E155" s="12" t="str">
        <f t="shared" si="7"/>
        <v>[-0.114, 0.179]</v>
      </c>
      <c r="F155" s="14">
        <f t="shared" si="8"/>
        <v>1.7426916936896797E-3</v>
      </c>
      <c r="G155" s="12">
        <f t="shared" si="9"/>
        <v>51</v>
      </c>
    </row>
    <row r="156" spans="3:7" x14ac:dyDescent="0.25">
      <c r="C156" s="13" t="str">
        <f t="shared" si="12"/>
        <v xml:space="preserve">Cooling degree days </v>
      </c>
      <c r="D156" s="14">
        <f t="shared" si="10"/>
        <v>-5.3294359855754111E-5</v>
      </c>
      <c r="E156" s="12" t="str">
        <f t="shared" si="7"/>
        <v>[0.000, 0.000]</v>
      </c>
      <c r="F156" s="14">
        <f t="shared" si="8"/>
        <v>1.5148754787366325E-3</v>
      </c>
      <c r="G156" s="12">
        <f t="shared" si="9"/>
        <v>51</v>
      </c>
    </row>
    <row r="157" spans="3:7" x14ac:dyDescent="0.25">
      <c r="C157" s="13" t="str">
        <f t="shared" ref="C157:C160" si="13">C101</f>
        <v xml:space="preserve">Interstate exports share of GSP </v>
      </c>
      <c r="D157" s="14">
        <f t="shared" si="10"/>
        <v>1.9088866282655082E-3</v>
      </c>
      <c r="E157" s="12" t="str">
        <f t="shared" si="7"/>
        <v>[-0.013, 0.017]</v>
      </c>
      <c r="F157" s="14">
        <f t="shared" si="8"/>
        <v>1.0396230690919994E-3</v>
      </c>
      <c r="G157" s="12">
        <f t="shared" si="9"/>
        <v>51</v>
      </c>
    </row>
    <row r="158" spans="3:7" x14ac:dyDescent="0.25">
      <c r="C158" s="13" t="str">
        <f t="shared" si="13"/>
        <v>Per capita personal income</v>
      </c>
      <c r="D158" s="14">
        <f t="shared" si="10"/>
        <v>-5.839360561755041E-3</v>
      </c>
      <c r="E158" s="12" t="str">
        <f t="shared" si="7"/>
        <v>[-0.063, 0.049]</v>
      </c>
      <c r="F158" s="14">
        <f t="shared" si="8"/>
        <v>5.7875069499968568E-4</v>
      </c>
      <c r="G158" s="12">
        <f t="shared" si="9"/>
        <v>51</v>
      </c>
    </row>
    <row r="159" spans="3:7" x14ac:dyDescent="0.25">
      <c r="C159" s="13" t="str">
        <f>C103</f>
        <v xml:space="preserve">Heating degree days </v>
      </c>
      <c r="D159" s="14">
        <f t="shared" si="10"/>
        <v>-1.3018317489185602E-5</v>
      </c>
      <c r="E159" s="12" t="str">
        <f t="shared" si="7"/>
        <v>[0.000, 0.000]</v>
      </c>
      <c r="F159" s="14">
        <f t="shared" si="8"/>
        <v>5.1085608290091233E-4</v>
      </c>
      <c r="G159" s="12">
        <f t="shared" si="9"/>
        <v>51</v>
      </c>
    </row>
    <row r="160" spans="3:7" x14ac:dyDescent="0.25">
      <c r="C160" s="13" t="str">
        <f t="shared" si="13"/>
        <v>Herfindahl index(destination)</v>
      </c>
      <c r="D160" s="14">
        <f t="shared" si="10"/>
        <v>8.959035016265827E-5</v>
      </c>
      <c r="E160" s="12" t="str">
        <f t="shared" si="7"/>
        <v>[-0.005, 0.005]</v>
      </c>
      <c r="F160" s="14">
        <f t="shared" si="8"/>
        <v>2.6587778568565312E-5</v>
      </c>
      <c r="G160" s="12">
        <f t="shared" si="9"/>
        <v>50</v>
      </c>
    </row>
    <row r="161" spans="3:7" x14ac:dyDescent="0.25">
      <c r="C161" s="13"/>
      <c r="D161" s="12"/>
      <c r="E161" s="12"/>
      <c r="F161" s="12"/>
      <c r="G161" s="12"/>
    </row>
    <row r="162" spans="3:7" x14ac:dyDescent="0.25">
      <c r="C162" s="22" t="s">
        <v>21</v>
      </c>
      <c r="D162" s="21"/>
      <c r="E162" s="21"/>
      <c r="F162" s="21"/>
      <c r="G162" s="21"/>
    </row>
    <row r="163" spans="3:7" x14ac:dyDescent="0.25">
      <c r="C163" s="12"/>
      <c r="D163" s="12" t="s">
        <v>8</v>
      </c>
      <c r="E163" s="12" t="s">
        <v>17</v>
      </c>
      <c r="F163" s="12"/>
      <c r="G163" s="12"/>
    </row>
    <row r="164" spans="3:7" x14ac:dyDescent="0.25">
      <c r="C164" s="13" t="str">
        <f t="shared" ref="C164:C166" si="14">IF(ISBLANK(M4),"",M4)</f>
        <v>Population growth</v>
      </c>
      <c r="D164" s="14">
        <f t="shared" ref="D164:D166" si="15">IF(C164="","",N4)</f>
        <v>0.80762645615069417</v>
      </c>
      <c r="E164" s="12" t="str">
        <f>IF(C164="","",CONCATENATE("[",TEXT(O4,"0.000"),", ",TEXT(P4,"0.000"),"]"))</f>
        <v>[0.508, 1.109]</v>
      </c>
      <c r="F164" s="12"/>
      <c r="G164" s="12"/>
    </row>
    <row r="165" spans="3:7" x14ac:dyDescent="0.25">
      <c r="C165" s="13" t="str">
        <f t="shared" si="14"/>
        <v>Employment of foreign MNCs</v>
      </c>
      <c r="D165" s="14">
        <f t="shared" si="15"/>
        <v>4.8227331847609203E-2</v>
      </c>
      <c r="E165" s="12" t="str">
        <f>IF(C165="","",CONCATENATE("[",TEXT(O5,"0.000"),", ",TEXT(P5,"0.000"),"]"))</f>
        <v>[0.031, 0.065]</v>
      </c>
      <c r="F165" s="12"/>
      <c r="G165" s="12"/>
    </row>
    <row r="166" spans="3:7" x14ac:dyDescent="0.25">
      <c r="C166" s="13" t="str">
        <f t="shared" si="14"/>
        <v/>
      </c>
      <c r="D166" s="14" t="str">
        <f t="shared" si="15"/>
        <v/>
      </c>
      <c r="E166" s="12" t="str">
        <f t="shared" ref="E166" si="16">IF(C166="","",CONCATENATE("[",TEXT(O6,"#.000"),",",TEXT(P6,"#.000"),"]"))</f>
        <v/>
      </c>
      <c r="F166" s="12"/>
      <c r="G166" s="12"/>
    </row>
    <row r="167" spans="3:7" x14ac:dyDescent="0.25">
      <c r="C167" s="13" t="str">
        <f>IF(ISBLANK(M7),"",M7)</f>
        <v/>
      </c>
      <c r="D167" s="14" t="str">
        <f>IF(C167="","",N7)</f>
        <v/>
      </c>
      <c r="E167" s="12" t="str">
        <f>IF(C167="","",CONCATENATE("[",TEXT(O7,"#.000"),",",TEXT(P7,"#.000"),"]"))</f>
        <v/>
      </c>
      <c r="F167" s="12"/>
      <c r="G167" s="12"/>
    </row>
    <row r="168" spans="3:7" x14ac:dyDescent="0.25">
      <c r="C168" s="13" t="str">
        <f t="shared" ref="C168:C176" si="17">IF(ISBLANK(M8),"",M8)</f>
        <v/>
      </c>
      <c r="D168" s="14" t="str">
        <f t="shared" ref="D168:D176" si="18">IF(C168="","",N8)</f>
        <v/>
      </c>
      <c r="E168" s="12" t="str">
        <f t="shared" ref="E168:E176" si="19">IF(C168="","",CONCATENATE("[",TEXT(O8,"#.000"),",",TEXT(P8,"#.000"),"]"))</f>
        <v/>
      </c>
      <c r="F168" s="12"/>
      <c r="G168" s="12"/>
    </row>
    <row r="169" spans="3:7" x14ac:dyDescent="0.25">
      <c r="C169" s="13" t="str">
        <f t="shared" si="17"/>
        <v/>
      </c>
      <c r="D169" s="14" t="str">
        <f t="shared" si="18"/>
        <v/>
      </c>
      <c r="E169" s="12" t="str">
        <f t="shared" si="19"/>
        <v/>
      </c>
      <c r="F169" s="12"/>
      <c r="G169" s="12"/>
    </row>
    <row r="170" spans="3:7" x14ac:dyDescent="0.25">
      <c r="C170" s="13" t="str">
        <f t="shared" si="17"/>
        <v/>
      </c>
      <c r="D170" s="14" t="str">
        <f t="shared" si="18"/>
        <v/>
      </c>
      <c r="E170" s="12" t="str">
        <f t="shared" si="19"/>
        <v/>
      </c>
      <c r="F170" s="12"/>
      <c r="G170" s="12"/>
    </row>
    <row r="171" spans="3:7" x14ac:dyDescent="0.25">
      <c r="C171" s="13" t="str">
        <f t="shared" si="17"/>
        <v/>
      </c>
      <c r="D171" s="14" t="str">
        <f t="shared" si="18"/>
        <v/>
      </c>
      <c r="E171" s="12" t="str">
        <f t="shared" si="19"/>
        <v/>
      </c>
      <c r="F171" s="12"/>
      <c r="G171" s="12"/>
    </row>
    <row r="172" spans="3:7" x14ac:dyDescent="0.25">
      <c r="C172" s="13" t="str">
        <f t="shared" si="17"/>
        <v/>
      </c>
      <c r="D172" s="14" t="str">
        <f t="shared" si="18"/>
        <v/>
      </c>
      <c r="E172" s="12" t="str">
        <f t="shared" si="19"/>
        <v/>
      </c>
      <c r="F172" s="12"/>
      <c r="G172" s="12"/>
    </row>
    <row r="173" spans="3:7" x14ac:dyDescent="0.25">
      <c r="C173" s="13" t="str">
        <f t="shared" si="17"/>
        <v/>
      </c>
      <c r="D173" s="14" t="str">
        <f t="shared" si="18"/>
        <v/>
      </c>
      <c r="E173" s="12" t="str">
        <f t="shared" si="19"/>
        <v/>
      </c>
      <c r="F173" s="12"/>
      <c r="G173" s="12"/>
    </row>
    <row r="174" spans="3:7" x14ac:dyDescent="0.25">
      <c r="C174" s="13" t="str">
        <f t="shared" si="17"/>
        <v/>
      </c>
      <c r="D174" s="14" t="str">
        <f t="shared" si="18"/>
        <v/>
      </c>
      <c r="E174" s="12" t="str">
        <f t="shared" si="19"/>
        <v/>
      </c>
      <c r="F174" s="12"/>
      <c r="G174" s="12"/>
    </row>
    <row r="175" spans="3:7" x14ac:dyDescent="0.25">
      <c r="C175" s="13" t="str">
        <f t="shared" si="17"/>
        <v/>
      </c>
      <c r="D175" s="14" t="str">
        <f t="shared" si="18"/>
        <v/>
      </c>
      <c r="E175" s="12" t="str">
        <f t="shared" si="19"/>
        <v/>
      </c>
      <c r="F175" s="12"/>
      <c r="G175" s="12"/>
    </row>
    <row r="176" spans="3:7" x14ac:dyDescent="0.25">
      <c r="C176" s="15" t="str">
        <f t="shared" si="17"/>
        <v/>
      </c>
      <c r="D176" s="20" t="str">
        <f t="shared" si="18"/>
        <v/>
      </c>
      <c r="E176" s="16" t="str">
        <f t="shared" si="19"/>
        <v/>
      </c>
      <c r="F176" s="16"/>
      <c r="G176" s="16"/>
    </row>
    <row r="177" spans="3:7" x14ac:dyDescent="0.25">
      <c r="C177" s="13" t="s">
        <v>22</v>
      </c>
      <c r="D177" s="14">
        <f>U4</f>
        <v>0.35038050715374203</v>
      </c>
      <c r="E177" s="12"/>
      <c r="F177" s="12"/>
      <c r="G177" s="12"/>
    </row>
    <row r="178" spans="3:7" x14ac:dyDescent="0.25">
      <c r="C178" s="13" t="s">
        <v>0</v>
      </c>
      <c r="D178" s="17">
        <f>T4</f>
        <v>51</v>
      </c>
      <c r="E178" s="12"/>
      <c r="F178" s="12"/>
      <c r="G178" s="12"/>
    </row>
  </sheetData>
  <mergeCells count="2">
    <mergeCell ref="C111:G111"/>
    <mergeCell ref="C162:G16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78"/>
  <sheetViews>
    <sheetView topLeftCell="C87" workbookViewId="0">
      <selection activeCell="F113" sqref="F113:F160"/>
    </sheetView>
  </sheetViews>
  <sheetFormatPr defaultRowHeight="15" x14ac:dyDescent="0.25"/>
  <cols>
    <col min="1" max="1" width="5.28515625" customWidth="1"/>
    <col min="2" max="2" width="3" customWidth="1"/>
    <col min="3" max="3" width="28.7109375" customWidth="1"/>
    <col min="5" max="5" width="15.28515625" customWidth="1"/>
    <col min="13" max="13" width="27.7109375" customWidth="1"/>
    <col min="19" max="19" width="15.85546875" bestFit="1" customWidth="1"/>
  </cols>
  <sheetData>
    <row r="2" spans="1:21" x14ac:dyDescent="0.25">
      <c r="B2" t="s">
        <v>2</v>
      </c>
      <c r="M2" t="s">
        <v>5</v>
      </c>
    </row>
    <row r="3" spans="1:21" x14ac:dyDescent="0.25">
      <c r="D3" t="s">
        <v>1</v>
      </c>
      <c r="E3" t="s">
        <v>6</v>
      </c>
      <c r="F3" t="s">
        <v>7</v>
      </c>
      <c r="G3" t="s">
        <v>3</v>
      </c>
      <c r="H3" t="s">
        <v>4</v>
      </c>
      <c r="I3" t="s">
        <v>6</v>
      </c>
      <c r="J3" t="s">
        <v>7</v>
      </c>
      <c r="K3" t="s">
        <v>0</v>
      </c>
      <c r="N3" t="s">
        <v>8</v>
      </c>
      <c r="O3" t="s">
        <v>6</v>
      </c>
      <c r="P3" t="s">
        <v>7</v>
      </c>
      <c r="R3" t="s">
        <v>3</v>
      </c>
      <c r="S3" t="s">
        <v>9</v>
      </c>
      <c r="T3" t="s">
        <v>0</v>
      </c>
      <c r="U3" t="s">
        <v>10</v>
      </c>
    </row>
    <row r="4" spans="1:21" x14ac:dyDescent="0.25">
      <c r="A4">
        <f>_xlfn.RANK.EQ(G4,$G$4:$G$54,0)</f>
        <v>22</v>
      </c>
      <c r="C4" s="1" t="s">
        <v>40</v>
      </c>
      <c r="D4" s="3">
        <v>9.7547241969443796E-2</v>
      </c>
      <c r="E4" s="4">
        <v>-2.5254310160802897E-2</v>
      </c>
      <c r="F4" s="4">
        <v>0.22346038886753689</v>
      </c>
      <c r="G4" s="2">
        <v>4.7575652618052855E-2</v>
      </c>
      <c r="H4" s="5">
        <v>4.7686758339973245</v>
      </c>
      <c r="I4" s="5">
        <v>3.9246577903723083</v>
      </c>
      <c r="J4" s="5">
        <v>5.5918363087885101</v>
      </c>
      <c r="K4">
        <v>51</v>
      </c>
      <c r="M4" s="1" t="s">
        <v>45</v>
      </c>
      <c r="N4" s="7">
        <v>-0.41849224916899691</v>
      </c>
      <c r="O4" s="8">
        <v>-0.52281019776044091</v>
      </c>
      <c r="P4" s="8">
        <v>-0.3141438351363155</v>
      </c>
      <c r="R4" s="6">
        <v>0.66169283909468524</v>
      </c>
      <c r="S4">
        <v>6</v>
      </c>
      <c r="T4">
        <v>51</v>
      </c>
      <c r="U4" s="9">
        <f>1-(1-R4)*(T4-1)/(T4-S4-1)</f>
        <v>0.61556004442577872</v>
      </c>
    </row>
    <row r="5" spans="1:21" x14ac:dyDescent="0.25">
      <c r="A5">
        <f t="shared" ref="A5:A51" si="0">_xlfn.RANK.EQ(G5,$G$4:$G$54,0)</f>
        <v>15</v>
      </c>
      <c r="C5" t="s">
        <v>41</v>
      </c>
      <c r="D5" s="18">
        <v>4.1304622503608196E-2</v>
      </c>
      <c r="E5" s="4">
        <v>3.4077279686861176E-3</v>
      </c>
      <c r="F5" s="4">
        <v>7.9580641282204989E-2</v>
      </c>
      <c r="G5" s="2">
        <v>8.6706205301750328E-2</v>
      </c>
      <c r="H5" s="5">
        <v>4.5858954964392957</v>
      </c>
      <c r="I5" s="5">
        <v>3.8105854661821046</v>
      </c>
      <c r="J5" s="5">
        <v>5.3535260752223159</v>
      </c>
      <c r="K5">
        <v>51</v>
      </c>
      <c r="M5" t="s">
        <v>25</v>
      </c>
      <c r="N5" s="8">
        <v>-0.16432162093748134</v>
      </c>
      <c r="O5" s="8">
        <v>-0.21111664187129392</v>
      </c>
      <c r="P5" s="8">
        <v>-0.1193232865308486</v>
      </c>
    </row>
    <row r="6" spans="1:21" x14ac:dyDescent="0.25">
      <c r="A6">
        <f t="shared" si="0"/>
        <v>40</v>
      </c>
      <c r="C6" t="s">
        <v>42</v>
      </c>
      <c r="D6" s="18">
        <v>5.7116432053110948E-2</v>
      </c>
      <c r="E6" s="4">
        <v>-0.1448867598346617</v>
      </c>
      <c r="F6" s="4">
        <v>0.25695116633996978</v>
      </c>
      <c r="G6" s="2">
        <v>5.1345361593997385E-3</v>
      </c>
      <c r="H6" s="5">
        <v>5.1823263230784518</v>
      </c>
      <c r="I6" s="5">
        <v>4.3467933188569807</v>
      </c>
      <c r="J6" s="5">
        <v>6.0269259087442544</v>
      </c>
      <c r="K6">
        <v>50</v>
      </c>
      <c r="M6" t="s">
        <v>53</v>
      </c>
      <c r="N6" s="8">
        <v>0.18955205854999618</v>
      </c>
      <c r="O6" s="8">
        <v>-0.46743617600833787</v>
      </c>
      <c r="P6" s="8">
        <v>0.83114235064117969</v>
      </c>
    </row>
    <row r="7" spans="1:21" x14ac:dyDescent="0.25">
      <c r="A7">
        <f t="shared" si="0"/>
        <v>26</v>
      </c>
      <c r="C7" t="s">
        <v>23</v>
      </c>
      <c r="D7" s="18">
        <v>0.13241504981499647</v>
      </c>
      <c r="E7" s="4">
        <v>2.0498096386940459E-2</v>
      </c>
      <c r="F7" s="4">
        <v>0.23950533001108332</v>
      </c>
      <c r="G7" s="2">
        <v>3.9324268568673659E-2</v>
      </c>
      <c r="H7" s="5">
        <v>5.1629122621857251</v>
      </c>
      <c r="I7" s="5">
        <v>4.9529292208153546</v>
      </c>
      <c r="J7" s="5">
        <v>5.3823594633574707</v>
      </c>
      <c r="K7">
        <v>51</v>
      </c>
      <c r="M7" t="s">
        <v>11</v>
      </c>
      <c r="N7" s="8">
        <v>4.7449367311078627E-2</v>
      </c>
      <c r="O7" s="8">
        <v>-6.8014916968534289E-2</v>
      </c>
      <c r="P7" s="8">
        <v>0.16580321079048821</v>
      </c>
    </row>
    <row r="8" spans="1:21" x14ac:dyDescent="0.25">
      <c r="A8">
        <f t="shared" si="0"/>
        <v>8</v>
      </c>
      <c r="C8" t="s">
        <v>43</v>
      </c>
      <c r="D8" s="18">
        <v>9.8701260174301447E-2</v>
      </c>
      <c r="E8" s="4">
        <v>2.9904858157999592E-2</v>
      </c>
      <c r="F8" s="4">
        <v>0.16681948561993323</v>
      </c>
      <c r="G8" s="2">
        <v>0.13278635704050679</v>
      </c>
      <c r="H8" s="5">
        <v>4.1476996402628217</v>
      </c>
      <c r="I8" s="5">
        <v>3.267865941286332</v>
      </c>
      <c r="J8" s="5">
        <v>5.0362928539922063</v>
      </c>
      <c r="K8">
        <v>51</v>
      </c>
      <c r="M8" t="s">
        <v>14</v>
      </c>
      <c r="N8" s="8">
        <v>0.61292058292824936</v>
      </c>
      <c r="O8" s="8">
        <v>0.18511212727093587</v>
      </c>
      <c r="P8" s="8">
        <v>1.0561316706369559</v>
      </c>
    </row>
    <row r="9" spans="1:21" x14ac:dyDescent="0.25">
      <c r="A9">
        <f t="shared" si="0"/>
        <v>13</v>
      </c>
      <c r="C9" t="s">
        <v>24</v>
      </c>
      <c r="D9" s="18">
        <v>-9.1442754627574743E-2</v>
      </c>
      <c r="E9" s="4">
        <v>-0.13920004451383711</v>
      </c>
      <c r="F9" s="4">
        <v>-4.3361326774189739E-2</v>
      </c>
      <c r="G9" s="2">
        <v>0.10233882997446753</v>
      </c>
      <c r="H9" s="5">
        <v>5.6742223948198376</v>
      </c>
      <c r="I9" s="5">
        <v>5.5418919348632745</v>
      </c>
      <c r="J9" s="5">
        <v>5.8056607571787673</v>
      </c>
      <c r="K9">
        <v>51</v>
      </c>
      <c r="N9" s="8">
        <v>6.5918335604215388</v>
      </c>
      <c r="O9" s="8">
        <v>5.6916665003371607</v>
      </c>
      <c r="P9" s="8">
        <v>7.4786489679549053</v>
      </c>
    </row>
    <row r="10" spans="1:21" x14ac:dyDescent="0.25">
      <c r="A10">
        <f t="shared" si="0"/>
        <v>14</v>
      </c>
      <c r="C10" t="s">
        <v>44</v>
      </c>
      <c r="D10" s="18">
        <v>0.50176019430071395</v>
      </c>
      <c r="E10" s="4">
        <v>-3.1347933794366421E-2</v>
      </c>
      <c r="F10" s="4">
        <v>1.0446430197763514</v>
      </c>
      <c r="G10" s="2">
        <v>8.8306306704893589E-2</v>
      </c>
      <c r="H10" s="5">
        <v>3.172167578134157</v>
      </c>
      <c r="I10" s="5">
        <v>0.73734875063720806</v>
      </c>
      <c r="J10" s="5">
        <v>5.563147079540042</v>
      </c>
      <c r="K10">
        <v>51</v>
      </c>
      <c r="N10" s="8"/>
      <c r="O10" s="8"/>
      <c r="P10" s="8"/>
    </row>
    <row r="11" spans="1:21" x14ac:dyDescent="0.25">
      <c r="A11">
        <f t="shared" si="0"/>
        <v>7</v>
      </c>
      <c r="C11" t="s">
        <v>45</v>
      </c>
      <c r="D11" s="18">
        <v>-0.32398891897715032</v>
      </c>
      <c r="E11" s="4">
        <v>-0.47929463728588162</v>
      </c>
      <c r="F11" s="4">
        <v>-0.16799021994720881</v>
      </c>
      <c r="G11" s="2">
        <v>0.13605217045263662</v>
      </c>
      <c r="H11" s="5">
        <v>5.9519183411268317</v>
      </c>
      <c r="I11" s="5">
        <v>5.697031760902008</v>
      </c>
      <c r="J11" s="5">
        <v>6.2056726587924844</v>
      </c>
      <c r="K11">
        <v>51</v>
      </c>
      <c r="N11" s="8"/>
      <c r="O11" s="8"/>
      <c r="P11" s="8"/>
    </row>
    <row r="12" spans="1:21" x14ac:dyDescent="0.25">
      <c r="A12">
        <f t="shared" si="0"/>
        <v>3</v>
      </c>
      <c r="C12" t="s">
        <v>25</v>
      </c>
      <c r="D12" s="18">
        <v>-0.17609859536674519</v>
      </c>
      <c r="E12" s="4">
        <v>-0.22043252876456002</v>
      </c>
      <c r="F12" s="4">
        <v>-0.13025572184922019</v>
      </c>
      <c r="G12" s="2">
        <v>0.23181641996593116</v>
      </c>
      <c r="H12" s="5">
        <v>7.9184873790250538</v>
      </c>
      <c r="I12" s="5">
        <v>7.268732961784476</v>
      </c>
      <c r="J12" s="5">
        <v>8.5468548186853859</v>
      </c>
      <c r="K12">
        <v>51</v>
      </c>
      <c r="N12" s="8"/>
      <c r="O12" s="8"/>
      <c r="P12" s="8"/>
    </row>
    <row r="13" spans="1:21" x14ac:dyDescent="0.25">
      <c r="A13">
        <f t="shared" si="0"/>
        <v>21</v>
      </c>
      <c r="C13" t="s">
        <v>26</v>
      </c>
      <c r="D13" s="18">
        <v>6.4362150189307007E-2</v>
      </c>
      <c r="E13" s="4">
        <v>8.2555561906460795E-3</v>
      </c>
      <c r="F13" s="4">
        <v>0.12070787570347724</v>
      </c>
      <c r="G13" s="2">
        <v>4.7985445259136172E-2</v>
      </c>
      <c r="H13" s="5">
        <v>4.2171967924365079</v>
      </c>
      <c r="I13" s="5">
        <v>3.1619706172793389</v>
      </c>
      <c r="J13" s="5">
        <v>5.2679445829040183</v>
      </c>
      <c r="K13">
        <v>51</v>
      </c>
      <c r="N13" s="8"/>
      <c r="O13" s="8"/>
      <c r="P13" s="8"/>
    </row>
    <row r="14" spans="1:21" x14ac:dyDescent="0.25">
      <c r="A14">
        <f t="shared" si="0"/>
        <v>12</v>
      </c>
      <c r="C14" t="s">
        <v>27</v>
      </c>
      <c r="D14" s="18">
        <v>0.23739911757757001</v>
      </c>
      <c r="E14" s="4">
        <v>8.3491346851412268E-2</v>
      </c>
      <c r="F14" s="4">
        <v>0.39048204972074563</v>
      </c>
      <c r="G14" s="2">
        <v>0.11054778943159715</v>
      </c>
      <c r="H14" s="5">
        <v>2.5442554863573408</v>
      </c>
      <c r="I14" s="5">
        <v>0.68823299266167215</v>
      </c>
      <c r="J14" s="5">
        <v>4.410278565632666</v>
      </c>
      <c r="K14">
        <v>51</v>
      </c>
      <c r="N14" s="8"/>
      <c r="O14" s="8"/>
      <c r="P14" s="8"/>
    </row>
    <row r="15" spans="1:21" x14ac:dyDescent="0.25">
      <c r="A15">
        <f t="shared" si="0"/>
        <v>48</v>
      </c>
      <c r="C15" t="s">
        <v>46</v>
      </c>
      <c r="D15" s="18">
        <v>7.4076621024190799E-3</v>
      </c>
      <c r="E15" s="4">
        <v>-0.19427274025324645</v>
      </c>
      <c r="F15" s="4">
        <v>0.20727929926723668</v>
      </c>
      <c r="G15" s="2">
        <v>6.2921165918883304E-5</v>
      </c>
      <c r="H15" s="5">
        <v>5.3941733123750311</v>
      </c>
      <c r="I15" s="5">
        <v>4.6284611513449061</v>
      </c>
      <c r="J15" s="5">
        <v>6.166814888317278</v>
      </c>
      <c r="K15">
        <v>51</v>
      </c>
      <c r="N15" s="8"/>
      <c r="O15" s="8"/>
      <c r="P15" s="8"/>
    </row>
    <row r="16" spans="1:21" x14ac:dyDescent="0.25">
      <c r="A16">
        <f t="shared" si="0"/>
        <v>16</v>
      </c>
      <c r="C16" t="s">
        <v>28</v>
      </c>
      <c r="D16" s="18">
        <v>-0.23998723826367027</v>
      </c>
      <c r="E16" s="4">
        <v>-0.46561942558923131</v>
      </c>
      <c r="F16" s="4">
        <v>-7.4908039508472662E-3</v>
      </c>
      <c r="G16" s="2">
        <v>6.3267795039300689E-2</v>
      </c>
      <c r="H16" s="5">
        <v>6.6351841979233885</v>
      </c>
      <c r="I16" s="5">
        <v>5.4604025091087625</v>
      </c>
      <c r="J16" s="5">
        <v>7.7752815196767688</v>
      </c>
      <c r="K16">
        <v>51</v>
      </c>
      <c r="N16" s="8"/>
      <c r="O16" s="8"/>
      <c r="P16" s="8"/>
    </row>
    <row r="17" spans="1:16" x14ac:dyDescent="0.25">
      <c r="A17">
        <f t="shared" si="0"/>
        <v>32</v>
      </c>
      <c r="C17" t="s">
        <v>47</v>
      </c>
      <c r="D17" s="18">
        <v>-3.2914649278321839E-3</v>
      </c>
      <c r="E17" s="4">
        <v>-1.0238313084310172E-2</v>
      </c>
      <c r="F17" s="4">
        <v>3.6918995884936364E-3</v>
      </c>
      <c r="G17" s="2">
        <v>2.4694310990297619E-2</v>
      </c>
      <c r="H17" s="5">
        <v>5.9275404764078203</v>
      </c>
      <c r="I17" s="5">
        <v>5.0282227939953827</v>
      </c>
      <c r="J17" s="5">
        <v>6.8221555819990547</v>
      </c>
      <c r="K17">
        <v>50</v>
      </c>
      <c r="N17" s="8"/>
      <c r="O17" s="8"/>
      <c r="P17" s="8"/>
    </row>
    <row r="18" spans="1:16" x14ac:dyDescent="0.25">
      <c r="A18">
        <f t="shared" si="0"/>
        <v>30</v>
      </c>
      <c r="C18" t="s">
        <v>48</v>
      </c>
      <c r="D18" s="18">
        <v>-2.1582717354748761E-3</v>
      </c>
      <c r="E18" s="4">
        <v>-4.06380862255111E-3</v>
      </c>
      <c r="F18" s="4">
        <v>-2.0958387302553877E-4</v>
      </c>
      <c r="G18" s="2">
        <v>2.5379495123383555E-2</v>
      </c>
      <c r="H18" s="5">
        <v>5.8479099648098334</v>
      </c>
      <c r="I18" s="5">
        <v>5.5370942507491634</v>
      </c>
      <c r="J18" s="5">
        <v>6.1518430982984906</v>
      </c>
      <c r="K18">
        <v>50</v>
      </c>
    </row>
    <row r="19" spans="1:16" x14ac:dyDescent="0.25">
      <c r="A19">
        <f t="shared" si="0"/>
        <v>9</v>
      </c>
      <c r="C19" t="s">
        <v>49</v>
      </c>
      <c r="D19" s="18">
        <v>0.19009163098710552</v>
      </c>
      <c r="E19" s="4">
        <v>4.7638982127270399E-2</v>
      </c>
      <c r="F19" s="4">
        <v>0.329726956332002</v>
      </c>
      <c r="G19" s="2">
        <v>0.12749506945562394</v>
      </c>
      <c r="H19" s="5">
        <v>2.5200878250381487</v>
      </c>
      <c r="I19" s="5">
        <v>0.38802889771759286</v>
      </c>
      <c r="J19" s="5">
        <v>4.6951638022086524</v>
      </c>
      <c r="K19">
        <v>51</v>
      </c>
    </row>
    <row r="20" spans="1:16" x14ac:dyDescent="0.25">
      <c r="A20">
        <f t="shared" si="0"/>
        <v>17</v>
      </c>
      <c r="C20" t="s">
        <v>50</v>
      </c>
      <c r="D20" s="18">
        <v>-0.11675272525573457</v>
      </c>
      <c r="E20" s="4">
        <v>-0.23459843562798627</v>
      </c>
      <c r="F20" s="4">
        <v>1.1163370469597824E-3</v>
      </c>
      <c r="G20" s="2">
        <v>6.2935548975232125E-2</v>
      </c>
      <c r="H20" s="5">
        <v>6.5113308951445896</v>
      </c>
      <c r="I20" s="5">
        <v>5.4121417990617715</v>
      </c>
      <c r="J20" s="5">
        <v>7.610302222571125</v>
      </c>
      <c r="K20">
        <v>51</v>
      </c>
    </row>
    <row r="21" spans="1:16" x14ac:dyDescent="0.25">
      <c r="A21">
        <f t="shared" si="0"/>
        <v>29</v>
      </c>
      <c r="C21" t="s">
        <v>51</v>
      </c>
      <c r="D21" s="18">
        <v>0.15504466549987264</v>
      </c>
      <c r="E21" s="4">
        <v>-1.6968729709416833E-2</v>
      </c>
      <c r="F21" s="4">
        <v>0.32624267344282198</v>
      </c>
      <c r="G21" s="2">
        <v>2.6611544777223606E-2</v>
      </c>
      <c r="H21" s="5">
        <v>4.6600121452944974</v>
      </c>
      <c r="I21" s="5">
        <v>3.8180267739942204</v>
      </c>
      <c r="J21" s="5">
        <v>5.5060077510504897</v>
      </c>
      <c r="K21">
        <v>51</v>
      </c>
    </row>
    <row r="22" spans="1:16" x14ac:dyDescent="0.25">
      <c r="A22">
        <f t="shared" si="0"/>
        <v>27</v>
      </c>
      <c r="C22" t="s">
        <v>52</v>
      </c>
      <c r="D22" s="18">
        <v>-5.3378490955541973E-2</v>
      </c>
      <c r="E22" s="4">
        <v>-0.12852697117645379</v>
      </c>
      <c r="F22" s="4">
        <v>2.2326620093897666E-2</v>
      </c>
      <c r="G22" s="2">
        <v>3.8824121427042391E-2</v>
      </c>
      <c r="H22" s="5">
        <v>6.9487238586115945</v>
      </c>
      <c r="I22" s="5">
        <v>4.7842004338345703</v>
      </c>
      <c r="J22" s="5">
        <v>9.0973323675976019</v>
      </c>
      <c r="K22">
        <v>51</v>
      </c>
    </row>
    <row r="23" spans="1:16" x14ac:dyDescent="0.25">
      <c r="A23">
        <f t="shared" si="0"/>
        <v>2</v>
      </c>
      <c r="C23" t="s">
        <v>53</v>
      </c>
      <c r="D23" s="18">
        <v>1.1169080459371818</v>
      </c>
      <c r="E23" s="4">
        <v>0.69349770475351569</v>
      </c>
      <c r="F23" s="4">
        <v>1.5154800094536807</v>
      </c>
      <c r="G23" s="2">
        <v>0.26490817513815001</v>
      </c>
      <c r="H23" s="5">
        <v>4.3773233815603456</v>
      </c>
      <c r="I23" s="5">
        <v>4.0043303599377591</v>
      </c>
      <c r="J23" s="5">
        <v>4.7735607414362846</v>
      </c>
      <c r="K23">
        <v>51</v>
      </c>
    </row>
    <row r="24" spans="1:16" x14ac:dyDescent="0.25">
      <c r="A24">
        <f t="shared" si="0"/>
        <v>10</v>
      </c>
      <c r="C24" t="s">
        <v>54</v>
      </c>
      <c r="D24" s="18">
        <v>-3.4311065445542083E-5</v>
      </c>
      <c r="E24" s="4">
        <v>-4.6913641327171277E-5</v>
      </c>
      <c r="F24" s="4">
        <v>-2.1469736416568615E-5</v>
      </c>
      <c r="G24" s="2">
        <v>0.11945889205125637</v>
      </c>
      <c r="H24" s="5">
        <v>6.8557388701177517</v>
      </c>
      <c r="I24" s="5">
        <v>6.3193515207622237</v>
      </c>
      <c r="J24" s="5">
        <v>7.3821534068800236</v>
      </c>
      <c r="K24">
        <v>51</v>
      </c>
    </row>
    <row r="25" spans="1:16" x14ac:dyDescent="0.25">
      <c r="A25">
        <f t="shared" si="0"/>
        <v>1</v>
      </c>
      <c r="C25" t="s">
        <v>11</v>
      </c>
      <c r="D25" s="18">
        <v>0.17081750767449144</v>
      </c>
      <c r="E25" s="4">
        <v>0.1170450752612508</v>
      </c>
      <c r="F25" s="4">
        <v>0.22425296519530183</v>
      </c>
      <c r="G25" s="2">
        <v>0.33508250795926009</v>
      </c>
      <c r="H25" s="5">
        <v>4.8952452636723125</v>
      </c>
      <c r="I25" s="5">
        <v>4.7302921018137098</v>
      </c>
      <c r="J25" s="5">
        <v>5.0612386538091467</v>
      </c>
      <c r="K25">
        <v>51</v>
      </c>
    </row>
    <row r="26" spans="1:16" x14ac:dyDescent="0.25">
      <c r="A26">
        <f t="shared" si="0"/>
        <v>4</v>
      </c>
      <c r="C26" t="s">
        <v>14</v>
      </c>
      <c r="D26" s="18">
        <v>0.76018931278121837</v>
      </c>
      <c r="E26" s="4">
        <v>0.38638064434390518</v>
      </c>
      <c r="F26" s="4">
        <v>1.1447288750952469</v>
      </c>
      <c r="G26" s="2">
        <v>0.16322783807961005</v>
      </c>
      <c r="H26" s="5">
        <v>3.5377746026426431</v>
      </c>
      <c r="I26" s="5">
        <v>2.5843653078206428</v>
      </c>
      <c r="J26" s="5">
        <v>4.4645782241699559</v>
      </c>
      <c r="K26">
        <v>51</v>
      </c>
    </row>
    <row r="27" spans="1:16" x14ac:dyDescent="0.25">
      <c r="A27">
        <f t="shared" si="0"/>
        <v>6</v>
      </c>
      <c r="C27" t="s">
        <v>55</v>
      </c>
      <c r="D27" s="18">
        <v>4.7700146176497378E-2</v>
      </c>
      <c r="E27" s="4">
        <v>2.3821925081389188E-2</v>
      </c>
      <c r="F27" s="4">
        <v>7.1915291860165487E-2</v>
      </c>
      <c r="G27" s="2">
        <v>0.13840368701266659</v>
      </c>
      <c r="H27" s="5">
        <v>3.4715227028205473</v>
      </c>
      <c r="I27" s="5">
        <v>2.4810757636807108</v>
      </c>
      <c r="J27" s="5">
        <v>4.4481887656518353</v>
      </c>
      <c r="K27">
        <v>51</v>
      </c>
    </row>
    <row r="28" spans="1:16" x14ac:dyDescent="0.25">
      <c r="A28">
        <f t="shared" si="0"/>
        <v>45</v>
      </c>
      <c r="C28" t="s">
        <v>12</v>
      </c>
      <c r="D28" s="18">
        <v>1.8314284294029533E-2</v>
      </c>
      <c r="E28" s="4">
        <v>-8.9438600803861429E-2</v>
      </c>
      <c r="F28" s="4">
        <v>0.12788083693559968</v>
      </c>
      <c r="G28" s="2">
        <v>2.049618656314256E-3</v>
      </c>
      <c r="H28" s="5">
        <v>5.259519170559452</v>
      </c>
      <c r="I28" s="5">
        <v>4.2841620156717495</v>
      </c>
      <c r="J28" s="5">
        <v>6.2187311280975397</v>
      </c>
      <c r="K28">
        <v>51</v>
      </c>
    </row>
    <row r="29" spans="1:16" x14ac:dyDescent="0.25">
      <c r="A29">
        <f t="shared" si="0"/>
        <v>5</v>
      </c>
      <c r="C29" t="s">
        <v>13</v>
      </c>
      <c r="D29" s="18">
        <v>1.2249659297302902E-2</v>
      </c>
      <c r="E29" s="4">
        <v>5.8270574663339507E-3</v>
      </c>
      <c r="F29" s="4">
        <v>1.8708503527997404E-2</v>
      </c>
      <c r="G29" s="2">
        <v>0.14642429470521567</v>
      </c>
      <c r="H29" s="5">
        <v>4.1493082124121337</v>
      </c>
      <c r="I29" s="5">
        <v>3.4779683444334757</v>
      </c>
      <c r="J29" s="5">
        <v>4.8168810027252018</v>
      </c>
      <c r="K29">
        <v>51</v>
      </c>
    </row>
    <row r="30" spans="1:16" x14ac:dyDescent="0.25">
      <c r="A30">
        <f t="shared" si="0"/>
        <v>28</v>
      </c>
      <c r="C30" t="s">
        <v>56</v>
      </c>
      <c r="D30" s="18">
        <v>7.9324458900134814E-2</v>
      </c>
      <c r="E30" s="4">
        <v>-2.312070520152374E-2</v>
      </c>
      <c r="F30" s="4">
        <v>0.18187755228689381</v>
      </c>
      <c r="G30" s="2">
        <v>3.0822418216351344E-2</v>
      </c>
      <c r="H30" s="5">
        <v>4.1920152109430902</v>
      </c>
      <c r="I30" s="5">
        <v>2.601139235908823</v>
      </c>
      <c r="J30" s="5">
        <v>5.7812169107215015</v>
      </c>
      <c r="K30">
        <v>51</v>
      </c>
    </row>
    <row r="31" spans="1:16" x14ac:dyDescent="0.25">
      <c r="A31">
        <f t="shared" si="0"/>
        <v>20</v>
      </c>
      <c r="C31" t="s">
        <v>57</v>
      </c>
      <c r="D31" s="18">
        <v>4.3564888315555557E-2</v>
      </c>
      <c r="E31" s="4">
        <v>-3.4526227677046477E-4</v>
      </c>
      <c r="F31" s="4">
        <v>8.7678744466823347E-2</v>
      </c>
      <c r="G31" s="2">
        <v>5.4243974395509098E-2</v>
      </c>
      <c r="H31" s="5">
        <v>5.6132108075197058</v>
      </c>
      <c r="I31" s="5">
        <v>5.5864576334765257</v>
      </c>
      <c r="J31" s="5">
        <v>5.6400880934185356</v>
      </c>
      <c r="K31">
        <v>48</v>
      </c>
    </row>
    <row r="32" spans="1:16" x14ac:dyDescent="0.25">
      <c r="A32">
        <f t="shared" si="0"/>
        <v>39</v>
      </c>
      <c r="C32" t="s">
        <v>58</v>
      </c>
      <c r="D32" s="18">
        <v>0.10492289886632963</v>
      </c>
      <c r="E32" s="4">
        <v>-0.30564174497100893</v>
      </c>
      <c r="F32" s="4">
        <v>0.52902996882205056</v>
      </c>
      <c r="G32" s="2">
        <v>6.6583919140907888E-3</v>
      </c>
      <c r="H32" s="5">
        <v>5.5305801445863816</v>
      </c>
      <c r="I32" s="5">
        <v>5.3038684090031776</v>
      </c>
      <c r="J32" s="5">
        <v>5.750052607007679</v>
      </c>
      <c r="K32">
        <v>48</v>
      </c>
    </row>
    <row r="33" spans="1:11" x14ac:dyDescent="0.25">
      <c r="A33">
        <f t="shared" si="0"/>
        <v>23</v>
      </c>
      <c r="C33" t="s">
        <v>59</v>
      </c>
      <c r="D33" s="18">
        <v>-1.5502558310055711E-4</v>
      </c>
      <c r="E33" s="4">
        <v>-3.3358560758139016E-4</v>
      </c>
      <c r="F33" s="4">
        <v>3.4849763225769292E-5</v>
      </c>
      <c r="G33" s="2">
        <v>4.6530019963742952E-2</v>
      </c>
      <c r="H33" s="5">
        <v>5.5462576109183495</v>
      </c>
      <c r="I33" s="5">
        <v>5.3947432275758525</v>
      </c>
      <c r="J33" s="5">
        <v>5.688742733512087</v>
      </c>
      <c r="K33">
        <v>51</v>
      </c>
    </row>
    <row r="34" spans="1:11" x14ac:dyDescent="0.25">
      <c r="A34">
        <f t="shared" si="0"/>
        <v>42</v>
      </c>
      <c r="C34" t="s">
        <v>60</v>
      </c>
      <c r="D34" s="18">
        <v>9.5093444422936636E-5</v>
      </c>
      <c r="E34" s="4">
        <v>-4.0913792875139682E-4</v>
      </c>
      <c r="F34" s="4">
        <v>6.0631735007392849E-4</v>
      </c>
      <c r="G34" s="2">
        <v>3.0977989842647657E-3</v>
      </c>
      <c r="H34" s="5">
        <v>5.4352827602392413</v>
      </c>
      <c r="I34" s="5">
        <v>5.3677792399524531</v>
      </c>
      <c r="J34" s="5">
        <v>5.5037223995043538</v>
      </c>
      <c r="K34">
        <v>51</v>
      </c>
    </row>
    <row r="35" spans="1:11" x14ac:dyDescent="0.25">
      <c r="A35">
        <f t="shared" si="0"/>
        <v>19</v>
      </c>
      <c r="C35" t="s">
        <v>29</v>
      </c>
      <c r="D35" s="18">
        <v>0.80865010810202798</v>
      </c>
      <c r="E35" s="4">
        <v>-0.10362278422803359</v>
      </c>
      <c r="F35" s="4">
        <v>1.690130526930528</v>
      </c>
      <c r="G35" s="2">
        <v>5.6382571119487523E-2</v>
      </c>
      <c r="H35" s="5">
        <v>2.8937130524889647</v>
      </c>
      <c r="I35" s="5">
        <v>0.13711637565487328</v>
      </c>
      <c r="J35" s="5">
        <v>5.7466050392503218</v>
      </c>
      <c r="K35">
        <v>51</v>
      </c>
    </row>
    <row r="36" spans="1:11" x14ac:dyDescent="0.25">
      <c r="A36">
        <f t="shared" si="0"/>
        <v>44</v>
      </c>
      <c r="C36" t="s">
        <v>30</v>
      </c>
      <c r="D36" s="18">
        <v>0.1656860894455123</v>
      </c>
      <c r="E36" s="4">
        <v>-0.60368734537496593</v>
      </c>
      <c r="F36" s="4">
        <v>0.94869500431765896</v>
      </c>
      <c r="G36" s="2">
        <v>2.124271329695171E-3</v>
      </c>
      <c r="H36" s="5">
        <v>4.941546000996242</v>
      </c>
      <c r="I36" s="5">
        <v>2.6683790024265321</v>
      </c>
      <c r="J36" s="5">
        <v>7.1751275968018327</v>
      </c>
      <c r="K36">
        <v>51</v>
      </c>
    </row>
    <row r="37" spans="1:11" x14ac:dyDescent="0.25">
      <c r="A37">
        <f t="shared" si="0"/>
        <v>38</v>
      </c>
      <c r="C37" t="s">
        <v>31</v>
      </c>
      <c r="D37" s="18">
        <v>1.9336119720071973E-2</v>
      </c>
      <c r="E37" s="4">
        <v>-2.6160227672758482E-2</v>
      </c>
      <c r="F37" s="4">
        <v>6.5853292903715499E-2</v>
      </c>
      <c r="G37" s="2">
        <v>1.3646438526366711E-2</v>
      </c>
      <c r="H37" s="5">
        <v>4.8913067291335892</v>
      </c>
      <c r="I37" s="5">
        <v>3.6132820557675114</v>
      </c>
      <c r="J37" s="5">
        <v>6.1412849745123728</v>
      </c>
      <c r="K37">
        <v>51</v>
      </c>
    </row>
    <row r="38" spans="1:11" x14ac:dyDescent="0.25">
      <c r="A38">
        <f t="shared" si="0"/>
        <v>24</v>
      </c>
      <c r="C38" t="s">
        <v>32</v>
      </c>
      <c r="D38" s="18">
        <v>5.3538625405712123E-2</v>
      </c>
      <c r="E38" s="4">
        <v>-2.6305385531459759E-2</v>
      </c>
      <c r="F38" s="4">
        <v>0.13274808487012041</v>
      </c>
      <c r="G38" s="2">
        <v>4.290107839934354E-2</v>
      </c>
      <c r="H38" s="5">
        <v>1.817765069262018</v>
      </c>
      <c r="I38" s="5">
        <v>-3.5154544302762747</v>
      </c>
      <c r="J38" s="5">
        <v>7.1937092927270587</v>
      </c>
      <c r="K38">
        <v>51</v>
      </c>
    </row>
    <row r="39" spans="1:11" x14ac:dyDescent="0.25">
      <c r="A39">
        <f t="shared" si="0"/>
        <v>36</v>
      </c>
      <c r="C39" t="s">
        <v>33</v>
      </c>
      <c r="D39" s="18">
        <v>-2.9552803771462355E-3</v>
      </c>
      <c r="E39" s="4">
        <v>-9.0737379641046244E-3</v>
      </c>
      <c r="F39" s="4">
        <v>3.1434368055789867E-3</v>
      </c>
      <c r="G39" s="2">
        <v>1.6664304138219732E-2</v>
      </c>
      <c r="H39" s="5">
        <v>5.9193100993061343</v>
      </c>
      <c r="I39" s="5">
        <v>4.8941668026985941</v>
      </c>
      <c r="J39" s="5">
        <v>6.9477715925877686</v>
      </c>
      <c r="K39">
        <v>51</v>
      </c>
    </row>
    <row r="40" spans="1:11" x14ac:dyDescent="0.25">
      <c r="A40">
        <f t="shared" si="0"/>
        <v>33</v>
      </c>
      <c r="C40" t="s">
        <v>61</v>
      </c>
      <c r="D40" s="18">
        <v>-1.9569334401288952E-3</v>
      </c>
      <c r="E40" s="4">
        <v>-6.2357744904067564E-3</v>
      </c>
      <c r="F40" s="4">
        <v>2.4088690736993063E-3</v>
      </c>
      <c r="G40" s="2">
        <v>2.4200968866001538E-2</v>
      </c>
      <c r="H40" s="5">
        <v>7.007399698934611</v>
      </c>
      <c r="I40" s="5">
        <v>3.4716988905297832</v>
      </c>
      <c r="J40" s="5">
        <v>10.472673657750818</v>
      </c>
      <c r="K40">
        <v>51</v>
      </c>
    </row>
    <row r="41" spans="1:11" x14ac:dyDescent="0.25">
      <c r="A41">
        <f t="shared" si="0"/>
        <v>47</v>
      </c>
      <c r="C41" t="s">
        <v>62</v>
      </c>
      <c r="D41" s="18">
        <v>1.7392531264072413E-2</v>
      </c>
      <c r="E41" s="4">
        <v>-0.23262032865285226</v>
      </c>
      <c r="F41" s="4">
        <v>0.25729260503936424</v>
      </c>
      <c r="G41" s="2">
        <v>3.7031606372905923E-4</v>
      </c>
      <c r="H41" s="5">
        <v>5.2493822800018517</v>
      </c>
      <c r="I41" s="5">
        <v>2.8608007317276054</v>
      </c>
      <c r="J41" s="5">
        <v>7.7386524775099996</v>
      </c>
      <c r="K41">
        <v>51</v>
      </c>
    </row>
    <row r="42" spans="1:11" x14ac:dyDescent="0.25">
      <c r="A42">
        <f t="shared" si="0"/>
        <v>46</v>
      </c>
      <c r="C42" t="s">
        <v>34</v>
      </c>
      <c r="D42" s="18">
        <v>1.5221559091096995E-2</v>
      </c>
      <c r="E42" s="4">
        <v>-0.1006845755828793</v>
      </c>
      <c r="F42" s="4">
        <v>0.13277069461098115</v>
      </c>
      <c r="G42" s="2">
        <v>5.7274804196771889E-4</v>
      </c>
      <c r="H42" s="5">
        <v>5.3504238087677134</v>
      </c>
      <c r="I42" s="5">
        <v>4.7934091630092066</v>
      </c>
      <c r="J42" s="5">
        <v>5.8996529822629267</v>
      </c>
      <c r="K42">
        <v>51</v>
      </c>
    </row>
    <row r="43" spans="1:11" x14ac:dyDescent="0.25">
      <c r="A43">
        <f t="shared" si="0"/>
        <v>31</v>
      </c>
      <c r="C43" t="s">
        <v>63</v>
      </c>
      <c r="D43" s="18">
        <v>-7.4476894274705163E-2</v>
      </c>
      <c r="E43" s="4">
        <v>-0.17702598221084073</v>
      </c>
      <c r="F43" s="4">
        <v>2.8146984772257876E-2</v>
      </c>
      <c r="G43" s="2">
        <v>2.514741303406165E-2</v>
      </c>
      <c r="H43" s="5">
        <v>6.4023687718844364</v>
      </c>
      <c r="I43" s="5">
        <v>5.052251031375512</v>
      </c>
      <c r="J43" s="5">
        <v>7.7515025620058058</v>
      </c>
      <c r="K43">
        <v>51</v>
      </c>
    </row>
    <row r="44" spans="1:11" x14ac:dyDescent="0.25">
      <c r="A44">
        <f t="shared" si="0"/>
        <v>11</v>
      </c>
      <c r="C44" t="s">
        <v>64</v>
      </c>
      <c r="D44" s="18">
        <v>-3.8316606511032089E-4</v>
      </c>
      <c r="E44" s="4">
        <v>-4.6402654137028831E-4</v>
      </c>
      <c r="F44" s="4">
        <v>-3.0207964874326757E-4</v>
      </c>
      <c r="G44" s="2">
        <v>0.11492755652440523</v>
      </c>
      <c r="H44" s="5">
        <v>5.5652938767837163</v>
      </c>
      <c r="I44" s="5">
        <v>5.5350865823820872</v>
      </c>
      <c r="J44" s="5">
        <v>5.5954170012387934</v>
      </c>
      <c r="K44">
        <v>51</v>
      </c>
    </row>
    <row r="45" spans="1:11" x14ac:dyDescent="0.25">
      <c r="A45">
        <f t="shared" si="0"/>
        <v>25</v>
      </c>
      <c r="C45" t="s">
        <v>35</v>
      </c>
      <c r="D45" s="18">
        <v>0.22265751954992394</v>
      </c>
      <c r="E45" s="4">
        <v>-5.4786727558296174E-2</v>
      </c>
      <c r="F45" s="4">
        <v>0.50808011548139032</v>
      </c>
      <c r="G45" s="2">
        <v>3.9814831064309608E-2</v>
      </c>
      <c r="H45" s="5">
        <v>4.7280114347470859</v>
      </c>
      <c r="I45" s="5">
        <v>3.7337075711083108</v>
      </c>
      <c r="J45" s="5">
        <v>5.6945217628582236</v>
      </c>
      <c r="K45">
        <v>50</v>
      </c>
    </row>
    <row r="46" spans="1:11" x14ac:dyDescent="0.25">
      <c r="A46">
        <f t="shared" si="0"/>
        <v>34</v>
      </c>
      <c r="C46" t="s">
        <v>36</v>
      </c>
      <c r="D46" s="18">
        <v>-4.4594603539860757E-2</v>
      </c>
      <c r="E46" s="4">
        <v>-0.12126104992183309</v>
      </c>
      <c r="F46" s="4">
        <v>2.9828993770813002E-2</v>
      </c>
      <c r="G46" s="2">
        <v>2.1680195585934814E-2</v>
      </c>
      <c r="H46" s="5">
        <v>6.9038537801332032</v>
      </c>
      <c r="I46" s="5">
        <v>4.431720770405887</v>
      </c>
      <c r="J46" s="5">
        <v>9.4504876393941437</v>
      </c>
      <c r="K46">
        <v>51</v>
      </c>
    </row>
    <row r="47" spans="1:11" x14ac:dyDescent="0.25">
      <c r="A47">
        <f t="shared" si="0"/>
        <v>41</v>
      </c>
      <c r="C47" t="s">
        <v>65</v>
      </c>
      <c r="D47" s="18">
        <v>-7.469410083485277E-2</v>
      </c>
      <c r="E47" s="4">
        <v>-0.39047054738105524</v>
      </c>
      <c r="F47" s="4">
        <v>0.24043140097567925</v>
      </c>
      <c r="G47" s="2">
        <v>3.5697267895897777E-3</v>
      </c>
      <c r="H47" s="5">
        <v>6.1482830240295305</v>
      </c>
      <c r="I47" s="5">
        <v>3.0865112905755838</v>
      </c>
      <c r="J47" s="5">
        <v>9.2163793620624972</v>
      </c>
      <c r="K47">
        <v>51</v>
      </c>
    </row>
    <row r="48" spans="1:11" x14ac:dyDescent="0.25">
      <c r="A48">
        <f t="shared" si="0"/>
        <v>43</v>
      </c>
      <c r="C48" t="s">
        <v>37</v>
      </c>
      <c r="D48" s="18">
        <v>-9.1245183500691357E-2</v>
      </c>
      <c r="E48" s="4">
        <v>-0.51153981031844986</v>
      </c>
      <c r="F48" s="4">
        <v>0.33608911001920438</v>
      </c>
      <c r="G48" s="2">
        <v>2.4767195219450588E-3</v>
      </c>
      <c r="H48" s="5">
        <v>5.7441610679164459</v>
      </c>
      <c r="I48" s="5">
        <v>4.2379501280233187</v>
      </c>
      <c r="J48" s="5">
        <v>7.2255595292401047</v>
      </c>
      <c r="K48">
        <v>51</v>
      </c>
    </row>
    <row r="49" spans="1:14" x14ac:dyDescent="0.25">
      <c r="A49">
        <f t="shared" si="0"/>
        <v>18</v>
      </c>
      <c r="C49" t="s">
        <v>66</v>
      </c>
      <c r="D49" s="18">
        <v>0.58447783159180977</v>
      </c>
      <c r="E49" s="4">
        <v>9.6662789683735539E-2</v>
      </c>
      <c r="F49" s="4">
        <v>1.0667710167994144</v>
      </c>
      <c r="G49" s="2">
        <v>6.1537038245537801E-2</v>
      </c>
      <c r="H49" s="5">
        <v>1.5871381212880324</v>
      </c>
      <c r="I49" s="5">
        <v>-1.6446602834696085</v>
      </c>
      <c r="J49" s="5">
        <v>4.8559379356098464</v>
      </c>
      <c r="K49">
        <v>50</v>
      </c>
    </row>
    <row r="50" spans="1:14" x14ac:dyDescent="0.25">
      <c r="A50">
        <f t="shared" si="0"/>
        <v>37</v>
      </c>
      <c r="C50" t="s">
        <v>38</v>
      </c>
      <c r="D50" s="18">
        <v>1.1678054174173566E-2</v>
      </c>
      <c r="E50" s="4">
        <v>-1.0091148881950006E-2</v>
      </c>
      <c r="F50" s="4">
        <v>3.3011359837094259E-2</v>
      </c>
      <c r="G50" s="2">
        <v>1.6590845320560765E-2</v>
      </c>
      <c r="H50" s="5">
        <v>4.8475273423973686</v>
      </c>
      <c r="I50" s="5">
        <v>3.7970799728563764</v>
      </c>
      <c r="J50" s="5">
        <v>5.9194382055625869</v>
      </c>
      <c r="K50">
        <v>51</v>
      </c>
    </row>
    <row r="51" spans="1:14" x14ac:dyDescent="0.25">
      <c r="A51">
        <f t="shared" si="0"/>
        <v>35</v>
      </c>
      <c r="C51" t="s">
        <v>39</v>
      </c>
      <c r="D51" s="18">
        <v>1.0862849559872203E-2</v>
      </c>
      <c r="E51" s="4">
        <v>-7.8999447333361755E-3</v>
      </c>
      <c r="F51" s="4">
        <v>2.9434888239644005E-2</v>
      </c>
      <c r="G51" s="2">
        <v>2.162423771504518E-2</v>
      </c>
      <c r="H51" s="5">
        <v>4.9228287558319259</v>
      </c>
      <c r="I51" s="5">
        <v>4.0684596246040048</v>
      </c>
      <c r="J51" s="5">
        <v>5.7859732138044642</v>
      </c>
      <c r="K51">
        <v>51</v>
      </c>
    </row>
    <row r="55" spans="1:14" s="1" customFormat="1" x14ac:dyDescent="0.25">
      <c r="A55" s="1" t="s">
        <v>15</v>
      </c>
    </row>
    <row r="56" spans="1:14" x14ac:dyDescent="0.25">
      <c r="D56" t="str">
        <f>D3</f>
        <v>theta</v>
      </c>
      <c r="E56" t="str">
        <f t="shared" ref="E56:J56" si="1">E3</f>
        <v>[5% cv]</v>
      </c>
      <c r="F56" t="str">
        <f t="shared" si="1"/>
        <v>[95% cv]</v>
      </c>
      <c r="G56" t="str">
        <f t="shared" si="1"/>
        <v>Rsq</v>
      </c>
      <c r="H56" t="str">
        <f t="shared" si="1"/>
        <v>Const</v>
      </c>
      <c r="I56" t="str">
        <f t="shared" si="1"/>
        <v>[5% cv]</v>
      </c>
      <c r="J56" t="str">
        <f t="shared" si="1"/>
        <v>[95% cv]</v>
      </c>
      <c r="K56" t="str">
        <f>K3</f>
        <v>n</v>
      </c>
    </row>
    <row r="57" spans="1:14" x14ac:dyDescent="0.25">
      <c r="B57">
        <v>1</v>
      </c>
      <c r="C57" s="10" t="str">
        <f>VLOOKUP($B57,$A$4:$K$54,COLUMN(),0)</f>
        <v>Net migration</v>
      </c>
      <c r="D57" s="18">
        <f t="shared" ref="D57:K72" si="2">VLOOKUP($B57,$A$4:$K$54,COLUMN(),0)</f>
        <v>0.17081750767449144</v>
      </c>
      <c r="E57" s="4">
        <f t="shared" si="2"/>
        <v>0.1170450752612508</v>
      </c>
      <c r="F57" s="4">
        <f t="shared" si="2"/>
        <v>0.22425296519530183</v>
      </c>
      <c r="G57" s="2">
        <f t="shared" si="2"/>
        <v>0.33508250795926009</v>
      </c>
      <c r="H57" s="5">
        <f t="shared" si="2"/>
        <v>4.8952452636723125</v>
      </c>
      <c r="I57" s="5">
        <f t="shared" si="2"/>
        <v>4.7302921018137098</v>
      </c>
      <c r="J57" s="5">
        <f t="shared" si="2"/>
        <v>5.0612386538091467</v>
      </c>
      <c r="K57">
        <f t="shared" si="2"/>
        <v>51</v>
      </c>
      <c r="M57" s="5"/>
      <c r="N57" s="5"/>
    </row>
    <row r="58" spans="1:14" x14ac:dyDescent="0.25">
      <c r="B58">
        <v>2</v>
      </c>
      <c r="C58" s="10" t="str">
        <f t="shared" ref="C58:K99" si="3">VLOOKUP($B58,$A$4:$K$54,COLUMN(),0)</f>
        <v>Population growth</v>
      </c>
      <c r="D58" s="18">
        <f t="shared" si="2"/>
        <v>1.1169080459371818</v>
      </c>
      <c r="E58" s="4">
        <f t="shared" si="2"/>
        <v>0.69349770475351569</v>
      </c>
      <c r="F58" s="4">
        <f t="shared" si="2"/>
        <v>1.5154800094536807</v>
      </c>
      <c r="G58" s="2">
        <f t="shared" si="2"/>
        <v>0.26490817513815001</v>
      </c>
      <c r="H58" s="5">
        <f t="shared" si="2"/>
        <v>4.3773233815603456</v>
      </c>
      <c r="I58" s="5">
        <f t="shared" si="2"/>
        <v>4.0043303599377591</v>
      </c>
      <c r="J58" s="5">
        <f t="shared" si="2"/>
        <v>4.7735607414362846</v>
      </c>
      <c r="K58">
        <f t="shared" si="2"/>
        <v>51</v>
      </c>
      <c r="M58" s="5"/>
      <c r="N58" s="5"/>
    </row>
    <row r="59" spans="1:14" x14ac:dyDescent="0.25">
      <c r="B59">
        <v>3</v>
      </c>
      <c r="C59" s="10" t="str">
        <f t="shared" si="3"/>
        <v>Govt share of GSP</v>
      </c>
      <c r="D59" s="18">
        <f t="shared" si="2"/>
        <v>-0.17609859536674519</v>
      </c>
      <c r="E59" s="4">
        <f t="shared" si="2"/>
        <v>-0.22043252876456002</v>
      </c>
      <c r="F59" s="4">
        <f t="shared" si="2"/>
        <v>-0.13025572184922019</v>
      </c>
      <c r="G59" s="2">
        <f t="shared" si="2"/>
        <v>0.23181641996593116</v>
      </c>
      <c r="H59" s="5">
        <f t="shared" si="2"/>
        <v>7.9184873790250538</v>
      </c>
      <c r="I59" s="5">
        <f t="shared" si="2"/>
        <v>7.268732961784476</v>
      </c>
      <c r="J59" s="5">
        <f t="shared" si="2"/>
        <v>8.5468548186853859</v>
      </c>
      <c r="K59">
        <f t="shared" si="2"/>
        <v>51</v>
      </c>
      <c r="M59" s="5"/>
      <c r="N59" s="5"/>
    </row>
    <row r="60" spans="1:14" x14ac:dyDescent="0.25">
      <c r="B60">
        <v>4</v>
      </c>
      <c r="C60" s="10" t="str">
        <f t="shared" si="3"/>
        <v>Building permits</v>
      </c>
      <c r="D60" s="18">
        <f t="shared" si="2"/>
        <v>0.76018931278121837</v>
      </c>
      <c r="E60" s="4">
        <f t="shared" si="2"/>
        <v>0.38638064434390518</v>
      </c>
      <c r="F60" s="4">
        <f t="shared" si="2"/>
        <v>1.1447288750952469</v>
      </c>
      <c r="G60" s="2">
        <f t="shared" si="2"/>
        <v>0.16322783807961005</v>
      </c>
      <c r="H60" s="5">
        <f t="shared" si="2"/>
        <v>3.5377746026426431</v>
      </c>
      <c r="I60" s="5">
        <f t="shared" si="2"/>
        <v>2.5843653078206428</v>
      </c>
      <c r="J60" s="5">
        <f t="shared" si="2"/>
        <v>4.4645782241699559</v>
      </c>
      <c r="K60">
        <f t="shared" si="2"/>
        <v>51</v>
      </c>
      <c r="M60" s="5"/>
      <c r="N60" s="5"/>
    </row>
    <row r="61" spans="1:14" x14ac:dyDescent="0.25">
      <c r="B61">
        <v>5</v>
      </c>
      <c r="C61" s="10" t="str">
        <f t="shared" si="3"/>
        <v>NonBusiness bankruptcies</v>
      </c>
      <c r="D61" s="18">
        <f t="shared" si="2"/>
        <v>1.2249659297302902E-2</v>
      </c>
      <c r="E61" s="4">
        <f t="shared" si="2"/>
        <v>5.8270574663339507E-3</v>
      </c>
      <c r="F61" s="4">
        <f t="shared" si="2"/>
        <v>1.8708503527997404E-2</v>
      </c>
      <c r="G61" s="2">
        <f t="shared" si="2"/>
        <v>0.14642429470521567</v>
      </c>
      <c r="H61" s="5">
        <f t="shared" si="2"/>
        <v>4.1493082124121337</v>
      </c>
      <c r="I61" s="5">
        <f t="shared" si="2"/>
        <v>3.4779683444334757</v>
      </c>
      <c r="J61" s="5">
        <f t="shared" si="2"/>
        <v>4.8168810027252018</v>
      </c>
      <c r="K61">
        <f t="shared" si="2"/>
        <v>51</v>
      </c>
      <c r="M61" s="5"/>
      <c r="N61" s="5"/>
    </row>
    <row r="62" spans="1:14" x14ac:dyDescent="0.25">
      <c r="B62">
        <v>6</v>
      </c>
      <c r="C62" s="10" t="str">
        <f t="shared" si="3"/>
        <v>Employment of foreign MNCs</v>
      </c>
      <c r="D62" s="18">
        <f t="shared" si="2"/>
        <v>4.7700146176497378E-2</v>
      </c>
      <c r="E62" s="4">
        <f t="shared" si="2"/>
        <v>2.3821925081389188E-2</v>
      </c>
      <c r="F62" s="4">
        <f t="shared" si="2"/>
        <v>7.1915291860165487E-2</v>
      </c>
      <c r="G62" s="2">
        <f t="shared" si="2"/>
        <v>0.13840368701266659</v>
      </c>
      <c r="H62" s="5">
        <f t="shared" si="2"/>
        <v>3.4715227028205473</v>
      </c>
      <c r="I62" s="5">
        <f t="shared" si="2"/>
        <v>2.4810757636807108</v>
      </c>
      <c r="J62" s="5">
        <f t="shared" si="2"/>
        <v>4.4481887656518353</v>
      </c>
      <c r="K62">
        <f t="shared" si="2"/>
        <v>51</v>
      </c>
      <c r="M62" s="5"/>
      <c r="N62" s="5"/>
    </row>
    <row r="63" spans="1:14" x14ac:dyDescent="0.25">
      <c r="B63">
        <v>7</v>
      </c>
      <c r="C63" s="10" t="str">
        <f t="shared" si="3"/>
        <v>Agriculture share of GSP</v>
      </c>
      <c r="D63" s="18">
        <f t="shared" si="2"/>
        <v>-0.32398891897715032</v>
      </c>
      <c r="E63" s="4">
        <f t="shared" si="2"/>
        <v>-0.47929463728588162</v>
      </c>
      <c r="F63" s="4">
        <f t="shared" si="2"/>
        <v>-0.16799021994720881</v>
      </c>
      <c r="G63" s="2">
        <f t="shared" si="2"/>
        <v>0.13605217045263662</v>
      </c>
      <c r="H63" s="5">
        <f t="shared" si="2"/>
        <v>5.9519183411268317</v>
      </c>
      <c r="I63" s="5">
        <f t="shared" si="2"/>
        <v>5.697031760902008</v>
      </c>
      <c r="J63" s="5">
        <f t="shared" si="2"/>
        <v>6.2056726587924844</v>
      </c>
      <c r="K63">
        <f t="shared" si="2"/>
        <v>51</v>
      </c>
      <c r="M63" s="5"/>
      <c r="N63" s="5"/>
    </row>
    <row r="64" spans="1:14" x14ac:dyDescent="0.25">
      <c r="B64">
        <v>8</v>
      </c>
      <c r="C64" s="10" t="str">
        <f t="shared" si="3"/>
        <v>Manufacturing share of GSP</v>
      </c>
      <c r="D64" s="18">
        <f t="shared" si="2"/>
        <v>9.8701260174301447E-2</v>
      </c>
      <c r="E64" s="4">
        <f t="shared" si="2"/>
        <v>2.9904858157999592E-2</v>
      </c>
      <c r="F64" s="4">
        <f t="shared" si="2"/>
        <v>0.16681948561993323</v>
      </c>
      <c r="G64" s="2">
        <f t="shared" si="2"/>
        <v>0.13278635704050679</v>
      </c>
      <c r="H64" s="5">
        <f t="shared" si="2"/>
        <v>4.1476996402628217</v>
      </c>
      <c r="I64" s="5">
        <f t="shared" si="2"/>
        <v>3.267865941286332</v>
      </c>
      <c r="J64" s="5">
        <f t="shared" si="2"/>
        <v>5.0362928539922063</v>
      </c>
      <c r="K64">
        <f t="shared" si="2"/>
        <v>51</v>
      </c>
      <c r="M64" s="5"/>
      <c r="N64" s="5"/>
    </row>
    <row r="65" spans="2:14" x14ac:dyDescent="0.25">
      <c r="B65">
        <v>9</v>
      </c>
      <c r="C65" s="10" t="str">
        <f t="shared" si="3"/>
        <v>Education(18-24) no highsch</v>
      </c>
      <c r="D65" s="18">
        <f t="shared" si="2"/>
        <v>0.19009163098710552</v>
      </c>
      <c r="E65" s="4">
        <f t="shared" si="2"/>
        <v>4.7638982127270399E-2</v>
      </c>
      <c r="F65" s="4">
        <f t="shared" si="2"/>
        <v>0.329726956332002</v>
      </c>
      <c r="G65" s="2">
        <f t="shared" si="2"/>
        <v>0.12749506945562394</v>
      </c>
      <c r="H65" s="5">
        <f t="shared" si="2"/>
        <v>2.5200878250381487</v>
      </c>
      <c r="I65" s="5">
        <f t="shared" si="2"/>
        <v>0.38802889771759286</v>
      </c>
      <c r="J65" s="5">
        <f t="shared" si="2"/>
        <v>4.6951638022086524</v>
      </c>
      <c r="K65">
        <f t="shared" si="2"/>
        <v>51</v>
      </c>
      <c r="M65" s="5"/>
      <c r="N65" s="5"/>
    </row>
    <row r="66" spans="2:14" x14ac:dyDescent="0.25">
      <c r="B66">
        <v>10</v>
      </c>
      <c r="C66" s="10" t="str">
        <f t="shared" si="3"/>
        <v>Real GSP per capita</v>
      </c>
      <c r="D66" s="18">
        <f t="shared" si="2"/>
        <v>-3.4311065445542083E-5</v>
      </c>
      <c r="E66" s="4">
        <f t="shared" si="2"/>
        <v>-4.6913641327171277E-5</v>
      </c>
      <c r="F66" s="4">
        <f t="shared" si="2"/>
        <v>-2.1469736416568615E-5</v>
      </c>
      <c r="G66" s="2">
        <f t="shared" si="2"/>
        <v>0.11945889205125637</v>
      </c>
      <c r="H66" s="5">
        <f t="shared" si="2"/>
        <v>6.8557388701177517</v>
      </c>
      <c r="I66" s="5">
        <f t="shared" si="2"/>
        <v>6.3193515207622237</v>
      </c>
      <c r="J66" s="5">
        <f t="shared" si="2"/>
        <v>7.3821534068800236</v>
      </c>
      <c r="K66">
        <f t="shared" si="2"/>
        <v>51</v>
      </c>
      <c r="M66" s="5"/>
      <c r="N66" s="5"/>
    </row>
    <row r="67" spans="2:14" x14ac:dyDescent="0.25">
      <c r="B67">
        <v>11</v>
      </c>
      <c r="C67" s="10" t="str">
        <f t="shared" si="3"/>
        <v xml:space="preserve">Population density </v>
      </c>
      <c r="D67" s="18">
        <f t="shared" si="2"/>
        <v>-3.8316606511032089E-4</v>
      </c>
      <c r="E67" s="4">
        <f t="shared" si="2"/>
        <v>-4.6402654137028831E-4</v>
      </c>
      <c r="F67" s="4">
        <f t="shared" si="2"/>
        <v>-3.0207964874326757E-4</v>
      </c>
      <c r="G67" s="2">
        <f t="shared" si="2"/>
        <v>0.11492755652440523</v>
      </c>
      <c r="H67" s="5">
        <f t="shared" si="2"/>
        <v>5.5652938767837163</v>
      </c>
      <c r="I67" s="5">
        <f t="shared" si="2"/>
        <v>5.5350865823820872</v>
      </c>
      <c r="J67" s="5">
        <f t="shared" si="2"/>
        <v>5.5954170012387934</v>
      </c>
      <c r="K67">
        <f t="shared" si="2"/>
        <v>51</v>
      </c>
      <c r="M67" s="5"/>
      <c r="N67" s="5"/>
    </row>
    <row r="68" spans="2:14" x14ac:dyDescent="0.25">
      <c r="B68">
        <v>12</v>
      </c>
      <c r="C68" s="10" t="str">
        <f t="shared" si="3"/>
        <v>W&amp;R trade share  of GSP</v>
      </c>
      <c r="D68" s="18">
        <f t="shared" si="2"/>
        <v>0.23739911757757001</v>
      </c>
      <c r="E68" s="4">
        <f t="shared" si="2"/>
        <v>8.3491346851412268E-2</v>
      </c>
      <c r="F68" s="4">
        <f t="shared" si="2"/>
        <v>0.39048204972074563</v>
      </c>
      <c r="G68" s="2">
        <f t="shared" si="2"/>
        <v>0.11054778943159715</v>
      </c>
      <c r="H68" s="5">
        <f t="shared" si="2"/>
        <v>2.5442554863573408</v>
      </c>
      <c r="I68" s="5">
        <f t="shared" si="2"/>
        <v>0.68823299266167215</v>
      </c>
      <c r="J68" s="5">
        <f t="shared" si="2"/>
        <v>4.410278565632666</v>
      </c>
      <c r="K68">
        <f t="shared" si="2"/>
        <v>51</v>
      </c>
      <c r="M68" s="5"/>
      <c r="N68" s="5"/>
    </row>
    <row r="69" spans="2:14" x14ac:dyDescent="0.25">
      <c r="B69">
        <v>13</v>
      </c>
      <c r="C69" s="10" t="str">
        <f t="shared" si="3"/>
        <v>Mining share of GSP</v>
      </c>
      <c r="D69" s="18">
        <f t="shared" si="2"/>
        <v>-9.1442754627574743E-2</v>
      </c>
      <c r="E69" s="4">
        <f t="shared" si="2"/>
        <v>-0.13920004451383711</v>
      </c>
      <c r="F69" s="4">
        <f t="shared" si="2"/>
        <v>-4.3361326774189739E-2</v>
      </c>
      <c r="G69" s="2">
        <f t="shared" si="2"/>
        <v>0.10233882997446753</v>
      </c>
      <c r="H69" s="5">
        <f t="shared" si="2"/>
        <v>5.6742223948198376</v>
      </c>
      <c r="I69" s="5">
        <f t="shared" si="2"/>
        <v>5.5418919348632745</v>
      </c>
      <c r="J69" s="5">
        <f t="shared" si="2"/>
        <v>5.8056607571787673</v>
      </c>
      <c r="K69">
        <f t="shared" si="2"/>
        <v>51</v>
      </c>
    </row>
    <row r="70" spans="2:14" x14ac:dyDescent="0.25">
      <c r="B70">
        <v>14</v>
      </c>
      <c r="C70" s="10" t="str">
        <f t="shared" si="3"/>
        <v>Construction share of GSP</v>
      </c>
      <c r="D70" s="18">
        <f t="shared" si="2"/>
        <v>0.50176019430071395</v>
      </c>
      <c r="E70" s="4">
        <f t="shared" si="2"/>
        <v>-3.1347933794366421E-2</v>
      </c>
      <c r="F70" s="4">
        <f t="shared" si="2"/>
        <v>1.0446430197763514</v>
      </c>
      <c r="G70" s="2">
        <f t="shared" si="2"/>
        <v>8.8306306704893589E-2</v>
      </c>
      <c r="H70" s="5">
        <f t="shared" si="2"/>
        <v>3.172167578134157</v>
      </c>
      <c r="I70" s="5">
        <f t="shared" si="2"/>
        <v>0.73734875063720806</v>
      </c>
      <c r="J70" s="5">
        <f t="shared" si="2"/>
        <v>5.563147079540042</v>
      </c>
      <c r="K70">
        <f t="shared" si="2"/>
        <v>51</v>
      </c>
    </row>
    <row r="71" spans="2:14" x14ac:dyDescent="0.25">
      <c r="B71">
        <v>15</v>
      </c>
      <c r="C71" s="10" t="str">
        <f t="shared" si="3"/>
        <v>Imports share of GSP</v>
      </c>
      <c r="D71" s="18">
        <f t="shared" si="2"/>
        <v>4.1304622503608196E-2</v>
      </c>
      <c r="E71" s="4">
        <f t="shared" si="2"/>
        <v>3.4077279686861176E-3</v>
      </c>
      <c r="F71" s="4">
        <f t="shared" si="2"/>
        <v>7.9580641282204989E-2</v>
      </c>
      <c r="G71" s="2">
        <f t="shared" si="2"/>
        <v>8.6706205301750328E-2</v>
      </c>
      <c r="H71" s="5">
        <f t="shared" si="2"/>
        <v>4.5858954964392957</v>
      </c>
      <c r="I71" s="5">
        <f t="shared" si="2"/>
        <v>3.8105854661821046</v>
      </c>
      <c r="J71" s="5">
        <f t="shared" si="2"/>
        <v>5.3535260752223159</v>
      </c>
      <c r="K71">
        <f t="shared" si="2"/>
        <v>51</v>
      </c>
    </row>
    <row r="72" spans="2:14" x14ac:dyDescent="0.25">
      <c r="B72">
        <v>16</v>
      </c>
      <c r="C72" s="10" t="str">
        <f t="shared" si="3"/>
        <v>TPU share of GSP</v>
      </c>
      <c r="D72" s="18">
        <f t="shared" si="2"/>
        <v>-0.23998723826367027</v>
      </c>
      <c r="E72" s="4">
        <f t="shared" si="2"/>
        <v>-0.46561942558923131</v>
      </c>
      <c r="F72" s="4">
        <f t="shared" si="2"/>
        <v>-7.4908039508472662E-3</v>
      </c>
      <c r="G72" s="2">
        <f t="shared" si="2"/>
        <v>6.3267795039300689E-2</v>
      </c>
      <c r="H72" s="5">
        <f t="shared" si="2"/>
        <v>6.6351841979233885</v>
      </c>
      <c r="I72" s="5">
        <f t="shared" si="2"/>
        <v>5.4604025091087625</v>
      </c>
      <c r="J72" s="5">
        <f t="shared" si="2"/>
        <v>7.7752815196767688</v>
      </c>
      <c r="K72">
        <f t="shared" si="2"/>
        <v>51</v>
      </c>
    </row>
    <row r="73" spans="2:14" x14ac:dyDescent="0.25">
      <c r="B73">
        <v>17</v>
      </c>
      <c r="C73" s="10" t="str">
        <f t="shared" si="3"/>
        <v>Education(18-24) college</v>
      </c>
      <c r="D73" s="18">
        <f t="shared" si="3"/>
        <v>-0.11675272525573457</v>
      </c>
      <c r="E73" s="4">
        <f t="shared" si="3"/>
        <v>-0.23459843562798627</v>
      </c>
      <c r="F73" s="4">
        <f t="shared" si="3"/>
        <v>1.1163370469597824E-3</v>
      </c>
      <c r="G73" s="2">
        <f t="shared" si="3"/>
        <v>6.2935548975232125E-2</v>
      </c>
      <c r="H73" s="5">
        <f t="shared" si="3"/>
        <v>6.5113308951445896</v>
      </c>
      <c r="I73" s="5">
        <f t="shared" si="3"/>
        <v>5.4121417990617715</v>
      </c>
      <c r="J73" s="5">
        <f t="shared" si="3"/>
        <v>7.610302222571125</v>
      </c>
      <c r="K73">
        <f t="shared" si="3"/>
        <v>51</v>
      </c>
    </row>
    <row r="74" spans="2:14" x14ac:dyDescent="0.25">
      <c r="B74">
        <v>18</v>
      </c>
      <c r="C74" s="10" t="str">
        <f t="shared" si="3"/>
        <v>Economic freedom index</v>
      </c>
      <c r="D74" s="18">
        <f t="shared" si="3"/>
        <v>0.58447783159180977</v>
      </c>
      <c r="E74" s="4">
        <f t="shared" si="3"/>
        <v>9.6662789683735539E-2</v>
      </c>
      <c r="F74" s="4">
        <f t="shared" si="3"/>
        <v>1.0667710167994144</v>
      </c>
      <c r="G74" s="2">
        <f t="shared" si="3"/>
        <v>6.1537038245537801E-2</v>
      </c>
      <c r="H74" s="5">
        <f t="shared" si="3"/>
        <v>1.5871381212880324</v>
      </c>
      <c r="I74" s="5">
        <f t="shared" si="3"/>
        <v>-1.6446602834696085</v>
      </c>
      <c r="J74" s="5">
        <f t="shared" si="3"/>
        <v>4.8559379356098464</v>
      </c>
      <c r="K74">
        <f t="shared" si="3"/>
        <v>50</v>
      </c>
    </row>
    <row r="75" spans="2:14" x14ac:dyDescent="0.25">
      <c r="B75">
        <v>19</v>
      </c>
      <c r="C75" s="10" t="str">
        <f t="shared" si="3"/>
        <v>Auto debt per capita</v>
      </c>
      <c r="D75" s="18">
        <f t="shared" si="3"/>
        <v>0.80865010810202798</v>
      </c>
      <c r="E75" s="4">
        <f t="shared" si="3"/>
        <v>-0.10362278422803359</v>
      </c>
      <c r="F75" s="4">
        <f t="shared" si="3"/>
        <v>1.690130526930528</v>
      </c>
      <c r="G75" s="2">
        <f t="shared" si="3"/>
        <v>5.6382571119487523E-2</v>
      </c>
      <c r="H75" s="5">
        <f t="shared" si="3"/>
        <v>2.8937130524889647</v>
      </c>
      <c r="I75" s="5">
        <f t="shared" si="3"/>
        <v>0.13711637565487328</v>
      </c>
      <c r="J75" s="5">
        <f t="shared" si="3"/>
        <v>5.7466050392503218</v>
      </c>
      <c r="K75">
        <f t="shared" si="3"/>
        <v>51</v>
      </c>
    </row>
    <row r="76" spans="2:14" x14ac:dyDescent="0.25">
      <c r="B76">
        <v>20</v>
      </c>
      <c r="C76" s="10" t="str">
        <f t="shared" si="3"/>
        <v>Average temperature</v>
      </c>
      <c r="D76" s="18">
        <f t="shared" si="3"/>
        <v>4.3564888315555557E-2</v>
      </c>
      <c r="E76" s="4">
        <f t="shared" si="3"/>
        <v>-3.4526227677046477E-4</v>
      </c>
      <c r="F76" s="4">
        <f t="shared" si="3"/>
        <v>8.7678744466823347E-2</v>
      </c>
      <c r="G76" s="2">
        <f t="shared" si="3"/>
        <v>5.4243974395509098E-2</v>
      </c>
      <c r="H76" s="5">
        <f t="shared" si="3"/>
        <v>5.6132108075197058</v>
      </c>
      <c r="I76" s="5">
        <f t="shared" si="3"/>
        <v>5.5864576334765257</v>
      </c>
      <c r="J76" s="5">
        <f t="shared" si="3"/>
        <v>5.6400880934185356</v>
      </c>
      <c r="K76">
        <f t="shared" si="3"/>
        <v>48</v>
      </c>
    </row>
    <row r="77" spans="2:14" x14ac:dyDescent="0.25">
      <c r="B77">
        <v>21</v>
      </c>
      <c r="C77" s="10" t="str">
        <f t="shared" si="3"/>
        <v>FIRE share of GSP</v>
      </c>
      <c r="D77" s="18">
        <f t="shared" si="3"/>
        <v>6.4362150189307007E-2</v>
      </c>
      <c r="E77" s="4">
        <f t="shared" si="3"/>
        <v>8.2555561906460795E-3</v>
      </c>
      <c r="F77" s="4">
        <f t="shared" si="3"/>
        <v>0.12070787570347724</v>
      </c>
      <c r="G77" s="2">
        <f t="shared" si="3"/>
        <v>4.7985445259136172E-2</v>
      </c>
      <c r="H77" s="5">
        <f t="shared" si="3"/>
        <v>4.2171967924365079</v>
      </c>
      <c r="I77" s="5">
        <f t="shared" si="3"/>
        <v>3.1619706172793389</v>
      </c>
      <c r="J77" s="5">
        <f t="shared" si="3"/>
        <v>5.2679445829040183</v>
      </c>
      <c r="K77">
        <f t="shared" si="3"/>
        <v>51</v>
      </c>
    </row>
    <row r="78" spans="2:14" x14ac:dyDescent="0.25">
      <c r="B78">
        <v>22</v>
      </c>
      <c r="C78" s="10" t="str">
        <f t="shared" si="3"/>
        <v>Exports share of GSP</v>
      </c>
      <c r="D78" s="18">
        <f t="shared" si="3"/>
        <v>9.7547241969443796E-2</v>
      </c>
      <c r="E78" s="4">
        <f t="shared" si="3"/>
        <v>-2.5254310160802897E-2</v>
      </c>
      <c r="F78" s="4">
        <f t="shared" si="3"/>
        <v>0.22346038886753689</v>
      </c>
      <c r="G78" s="2">
        <f t="shared" si="3"/>
        <v>4.7575652618052855E-2</v>
      </c>
      <c r="H78" s="5">
        <f t="shared" si="3"/>
        <v>4.7686758339973245</v>
      </c>
      <c r="I78" s="5">
        <f t="shared" si="3"/>
        <v>3.9246577903723083</v>
      </c>
      <c r="J78" s="5">
        <f t="shared" si="3"/>
        <v>5.5918363087885101</v>
      </c>
      <c r="K78">
        <f t="shared" si="3"/>
        <v>51</v>
      </c>
    </row>
    <row r="79" spans="2:14" x14ac:dyDescent="0.25">
      <c r="B79">
        <v>23</v>
      </c>
      <c r="C79" s="10" t="str">
        <f t="shared" si="3"/>
        <v xml:space="preserve">Heating degree days </v>
      </c>
      <c r="D79" s="18">
        <f t="shared" si="3"/>
        <v>-1.5502558310055711E-4</v>
      </c>
      <c r="E79" s="4">
        <f t="shared" si="3"/>
        <v>-3.3358560758139016E-4</v>
      </c>
      <c r="F79" s="4">
        <f t="shared" si="3"/>
        <v>3.4849763225769292E-5</v>
      </c>
      <c r="G79" s="2">
        <f t="shared" si="3"/>
        <v>4.6530019963742952E-2</v>
      </c>
      <c r="H79" s="5">
        <f t="shared" si="3"/>
        <v>5.5462576109183495</v>
      </c>
      <c r="I79" s="5">
        <f t="shared" si="3"/>
        <v>5.3947432275758525</v>
      </c>
      <c r="J79" s="5">
        <f t="shared" si="3"/>
        <v>5.688742733512087</v>
      </c>
      <c r="K79">
        <f t="shared" si="3"/>
        <v>51</v>
      </c>
    </row>
    <row r="80" spans="2:14" x14ac:dyDescent="0.25">
      <c r="B80">
        <v>24</v>
      </c>
      <c r="C80" s="10" t="str">
        <f t="shared" si="3"/>
        <v xml:space="preserve">Homeownership rate </v>
      </c>
      <c r="D80" s="18">
        <f t="shared" si="3"/>
        <v>5.3538625405712123E-2</v>
      </c>
      <c r="E80" s="4">
        <f t="shared" si="3"/>
        <v>-2.6305385531459759E-2</v>
      </c>
      <c r="F80" s="4">
        <f t="shared" si="3"/>
        <v>0.13274808487012041</v>
      </c>
      <c r="G80" s="2">
        <f t="shared" si="3"/>
        <v>4.290107839934354E-2</v>
      </c>
      <c r="H80" s="5">
        <f t="shared" si="3"/>
        <v>1.817765069262018</v>
      </c>
      <c r="I80" s="5">
        <f t="shared" si="3"/>
        <v>-3.5154544302762747</v>
      </c>
      <c r="J80" s="5">
        <f t="shared" si="3"/>
        <v>7.1937092927270587</v>
      </c>
      <c r="K80">
        <f t="shared" si="3"/>
        <v>51</v>
      </c>
    </row>
    <row r="81" spans="2:11" x14ac:dyDescent="0.25">
      <c r="B81">
        <v>25</v>
      </c>
      <c r="C81" s="10" t="str">
        <f t="shared" si="3"/>
        <v>Prisoners per capita</v>
      </c>
      <c r="D81" s="18">
        <f t="shared" si="3"/>
        <v>0.22265751954992394</v>
      </c>
      <c r="E81" s="4">
        <f t="shared" si="3"/>
        <v>-5.4786727558296174E-2</v>
      </c>
      <c r="F81" s="4">
        <f t="shared" si="3"/>
        <v>0.50808011548139032</v>
      </c>
      <c r="G81" s="2">
        <f t="shared" si="3"/>
        <v>3.9814831064309608E-2</v>
      </c>
      <c r="H81" s="5">
        <f t="shared" si="3"/>
        <v>4.7280114347470859</v>
      </c>
      <c r="I81" s="5">
        <f t="shared" si="3"/>
        <v>3.7337075711083108</v>
      </c>
      <c r="J81" s="5">
        <f t="shared" si="3"/>
        <v>5.6945217628582236</v>
      </c>
      <c r="K81">
        <f t="shared" si="3"/>
        <v>50</v>
      </c>
    </row>
    <row r="82" spans="2:11" x14ac:dyDescent="0.25">
      <c r="B82">
        <v>26</v>
      </c>
      <c r="C82" s="10" t="str">
        <f t="shared" si="3"/>
        <v>GSP share of US GDP</v>
      </c>
      <c r="D82" s="18">
        <f t="shared" si="3"/>
        <v>0.13241504981499647</v>
      </c>
      <c r="E82" s="4">
        <f t="shared" si="3"/>
        <v>2.0498096386940459E-2</v>
      </c>
      <c r="F82" s="4">
        <f t="shared" si="3"/>
        <v>0.23950533001108332</v>
      </c>
      <c r="G82" s="2">
        <f t="shared" si="3"/>
        <v>3.9324268568673659E-2</v>
      </c>
      <c r="H82" s="5">
        <f t="shared" si="3"/>
        <v>5.1629122621857251</v>
      </c>
      <c r="I82" s="5">
        <f t="shared" si="3"/>
        <v>4.9529292208153546</v>
      </c>
      <c r="J82" s="5">
        <f t="shared" si="3"/>
        <v>5.3823594633574707</v>
      </c>
      <c r="K82">
        <f t="shared" si="3"/>
        <v>51</v>
      </c>
    </row>
    <row r="83" spans="2:11" x14ac:dyDescent="0.25">
      <c r="B83">
        <v>27</v>
      </c>
      <c r="C83" s="10" t="str">
        <f t="shared" si="3"/>
        <v>Education(25+) college</v>
      </c>
      <c r="D83" s="18">
        <f t="shared" si="3"/>
        <v>-5.3378490955541973E-2</v>
      </c>
      <c r="E83" s="4">
        <f t="shared" si="3"/>
        <v>-0.12852697117645379</v>
      </c>
      <c r="F83" s="4">
        <f t="shared" si="3"/>
        <v>2.2326620093897666E-2</v>
      </c>
      <c r="G83" s="2">
        <f t="shared" si="3"/>
        <v>3.8824121427042391E-2</v>
      </c>
      <c r="H83" s="5">
        <f t="shared" si="3"/>
        <v>6.9487238586115945</v>
      </c>
      <c r="I83" s="5">
        <f t="shared" si="3"/>
        <v>4.7842004338345703</v>
      </c>
      <c r="J83" s="5">
        <f t="shared" si="3"/>
        <v>9.0973323675976019</v>
      </c>
      <c r="K83">
        <f t="shared" si="3"/>
        <v>51</v>
      </c>
    </row>
    <row r="84" spans="2:11" x14ac:dyDescent="0.25">
      <c r="B84">
        <v>28</v>
      </c>
      <c r="C84" s="10" t="str">
        <f t="shared" si="3"/>
        <v>Government debt share of GSP</v>
      </c>
      <c r="D84" s="18">
        <f t="shared" si="3"/>
        <v>7.9324458900134814E-2</v>
      </c>
      <c r="E84" s="4">
        <f t="shared" si="3"/>
        <v>-2.312070520152374E-2</v>
      </c>
      <c r="F84" s="4">
        <f t="shared" si="3"/>
        <v>0.18187755228689381</v>
      </c>
      <c r="G84" s="2">
        <f t="shared" si="3"/>
        <v>3.0822418216351344E-2</v>
      </c>
      <c r="H84" s="5">
        <f t="shared" si="3"/>
        <v>4.1920152109430902</v>
      </c>
      <c r="I84" s="5">
        <f t="shared" si="3"/>
        <v>2.601139235908823</v>
      </c>
      <c r="J84" s="5">
        <f t="shared" si="3"/>
        <v>5.7812169107215015</v>
      </c>
      <c r="K84">
        <f t="shared" si="3"/>
        <v>51</v>
      </c>
    </row>
    <row r="85" spans="2:11" x14ac:dyDescent="0.25">
      <c r="B85">
        <v>29</v>
      </c>
      <c r="C85" s="10" t="str">
        <f t="shared" si="3"/>
        <v>Education(25+) no highsch</v>
      </c>
      <c r="D85" s="18">
        <f t="shared" si="3"/>
        <v>0.15504466549987264</v>
      </c>
      <c r="E85" s="4">
        <f t="shared" si="3"/>
        <v>-1.6968729709416833E-2</v>
      </c>
      <c r="F85" s="4">
        <f t="shared" si="3"/>
        <v>0.32624267344282198</v>
      </c>
      <c r="G85" s="2">
        <f t="shared" si="3"/>
        <v>2.6611544777223606E-2</v>
      </c>
      <c r="H85" s="5">
        <f t="shared" si="3"/>
        <v>4.6600121452944974</v>
      </c>
      <c r="I85" s="5">
        <f t="shared" si="3"/>
        <v>3.8180267739942204</v>
      </c>
      <c r="J85" s="5">
        <f t="shared" si="3"/>
        <v>5.5060077510504897</v>
      </c>
      <c r="K85">
        <f t="shared" si="3"/>
        <v>51</v>
      </c>
    </row>
    <row r="86" spans="2:11" x14ac:dyDescent="0.25">
      <c r="B86">
        <v>30</v>
      </c>
      <c r="C86" s="10" t="str">
        <f t="shared" si="3"/>
        <v>Herfindahl index(product)</v>
      </c>
      <c r="D86" s="18">
        <f t="shared" si="3"/>
        <v>-2.1582717354748761E-3</v>
      </c>
      <c r="E86" s="4">
        <f t="shared" si="3"/>
        <v>-4.06380862255111E-3</v>
      </c>
      <c r="F86" s="4">
        <f t="shared" si="3"/>
        <v>-2.0958387302553877E-4</v>
      </c>
      <c r="G86" s="2">
        <f t="shared" si="3"/>
        <v>2.5379495123383555E-2</v>
      </c>
      <c r="H86" s="5">
        <f t="shared" si="3"/>
        <v>5.8479099648098334</v>
      </c>
      <c r="I86" s="5">
        <f t="shared" si="3"/>
        <v>5.5370942507491634</v>
      </c>
      <c r="J86" s="5">
        <f t="shared" si="3"/>
        <v>6.1518430982984906</v>
      </c>
      <c r="K86">
        <f t="shared" si="3"/>
        <v>50</v>
      </c>
    </row>
    <row r="87" spans="2:11" x14ac:dyDescent="0.25">
      <c r="B87">
        <v>31</v>
      </c>
      <c r="C87" s="10" t="str">
        <f t="shared" si="3"/>
        <v>Poverty rates</v>
      </c>
      <c r="D87" s="18">
        <f t="shared" si="3"/>
        <v>-7.4476894274705163E-2</v>
      </c>
      <c r="E87" s="4">
        <f t="shared" si="3"/>
        <v>-0.17702598221084073</v>
      </c>
      <c r="F87" s="4">
        <f t="shared" si="3"/>
        <v>2.8146984772257876E-2</v>
      </c>
      <c r="G87" s="2">
        <f t="shared" si="3"/>
        <v>2.514741303406165E-2</v>
      </c>
      <c r="H87" s="5">
        <f t="shared" si="3"/>
        <v>6.4023687718844364</v>
      </c>
      <c r="I87" s="5">
        <f t="shared" si="3"/>
        <v>5.052251031375512</v>
      </c>
      <c r="J87" s="5">
        <f t="shared" si="3"/>
        <v>7.7515025620058058</v>
      </c>
      <c r="K87">
        <f t="shared" si="3"/>
        <v>51</v>
      </c>
    </row>
    <row r="88" spans="2:11" x14ac:dyDescent="0.25">
      <c r="B88">
        <v>32</v>
      </c>
      <c r="C88" s="10" t="str">
        <f t="shared" si="3"/>
        <v>Herfindahl index(destination)</v>
      </c>
      <c r="D88" s="18">
        <f t="shared" si="3"/>
        <v>-3.2914649278321839E-3</v>
      </c>
      <c r="E88" s="4">
        <f t="shared" si="3"/>
        <v>-1.0238313084310172E-2</v>
      </c>
      <c r="F88" s="4">
        <f t="shared" si="3"/>
        <v>3.6918995884936364E-3</v>
      </c>
      <c r="G88" s="2">
        <f t="shared" si="3"/>
        <v>2.4694310990297619E-2</v>
      </c>
      <c r="H88" s="5">
        <f t="shared" si="3"/>
        <v>5.9275404764078203</v>
      </c>
      <c r="I88" s="5">
        <f t="shared" si="3"/>
        <v>5.0282227939953827</v>
      </c>
      <c r="J88" s="5">
        <f t="shared" si="3"/>
        <v>6.8221555819990547</v>
      </c>
      <c r="K88">
        <f t="shared" si="3"/>
        <v>50</v>
      </c>
    </row>
    <row r="89" spans="2:11" x14ac:dyDescent="0.25">
      <c r="B89">
        <v>33</v>
      </c>
      <c r="C89" s="10" t="str">
        <f t="shared" si="3"/>
        <v xml:space="preserve">MVehicle registrations </v>
      </c>
      <c r="D89" s="18">
        <f t="shared" si="3"/>
        <v>-1.9569334401288952E-3</v>
      </c>
      <c r="E89" s="4">
        <f t="shared" si="3"/>
        <v>-6.2357744904067564E-3</v>
      </c>
      <c r="F89" s="4">
        <f t="shared" si="3"/>
        <v>2.4088690736993063E-3</v>
      </c>
      <c r="G89" s="2">
        <f t="shared" si="3"/>
        <v>2.4200968866001538E-2</v>
      </c>
      <c r="H89" s="5">
        <f t="shared" si="3"/>
        <v>7.007399698934611</v>
      </c>
      <c r="I89" s="5">
        <f t="shared" si="3"/>
        <v>3.4716988905297832</v>
      </c>
      <c r="J89" s="5">
        <f t="shared" si="3"/>
        <v>10.472673657750818</v>
      </c>
      <c r="K89">
        <f t="shared" si="3"/>
        <v>51</v>
      </c>
    </row>
    <row r="90" spans="2:11" x14ac:dyDescent="0.25">
      <c r="B90">
        <v>34</v>
      </c>
      <c r="C90" s="10" t="str">
        <f t="shared" si="3"/>
        <v>Per capita personal income</v>
      </c>
      <c r="D90" s="18">
        <f t="shared" si="3"/>
        <v>-4.4594603539860757E-2</v>
      </c>
      <c r="E90" s="4">
        <f t="shared" si="3"/>
        <v>-0.12126104992183309</v>
      </c>
      <c r="F90" s="4">
        <f t="shared" si="3"/>
        <v>2.9828993770813002E-2</v>
      </c>
      <c r="G90" s="2">
        <f t="shared" si="3"/>
        <v>2.1680195585934814E-2</v>
      </c>
      <c r="H90" s="5">
        <f t="shared" si="3"/>
        <v>6.9038537801332032</v>
      </c>
      <c r="I90" s="5">
        <f t="shared" si="3"/>
        <v>4.431720770405887</v>
      </c>
      <c r="J90" s="5">
        <f t="shared" si="3"/>
        <v>9.4504876393941437</v>
      </c>
      <c r="K90">
        <f t="shared" si="3"/>
        <v>51</v>
      </c>
    </row>
    <row r="91" spans="2:11" x14ac:dyDescent="0.25">
      <c r="B91">
        <v>35</v>
      </c>
      <c r="C91" s="10" t="str">
        <f t="shared" si="3"/>
        <v xml:space="preserve">Interstate exports share of GSP </v>
      </c>
      <c r="D91" s="18">
        <f t="shared" si="3"/>
        <v>1.0862849559872203E-2</v>
      </c>
      <c r="E91" s="4">
        <f t="shared" si="3"/>
        <v>-7.8999447333361755E-3</v>
      </c>
      <c r="F91" s="4">
        <f t="shared" si="3"/>
        <v>2.9434888239644005E-2</v>
      </c>
      <c r="G91" s="2">
        <f t="shared" si="3"/>
        <v>2.162423771504518E-2</v>
      </c>
      <c r="H91" s="5">
        <f t="shared" si="3"/>
        <v>4.9228287558319259</v>
      </c>
      <c r="I91" s="5">
        <f t="shared" si="3"/>
        <v>4.0684596246040048</v>
      </c>
      <c r="J91" s="5">
        <f t="shared" si="3"/>
        <v>5.7859732138044642</v>
      </c>
      <c r="K91">
        <f t="shared" si="3"/>
        <v>51</v>
      </c>
    </row>
    <row r="92" spans="2:11" x14ac:dyDescent="0.25">
      <c r="B92">
        <v>36</v>
      </c>
      <c r="C92" s="10" t="str">
        <f t="shared" si="3"/>
        <v>Median home values</v>
      </c>
      <c r="D92" s="18">
        <f t="shared" si="3"/>
        <v>-2.9552803771462355E-3</v>
      </c>
      <c r="E92" s="4">
        <f t="shared" si="3"/>
        <v>-9.0737379641046244E-3</v>
      </c>
      <c r="F92" s="4">
        <f t="shared" si="3"/>
        <v>3.1434368055789867E-3</v>
      </c>
      <c r="G92" s="2">
        <f t="shared" si="3"/>
        <v>1.6664304138219732E-2</v>
      </c>
      <c r="H92" s="5">
        <f t="shared" si="3"/>
        <v>5.9193100993061343</v>
      </c>
      <c r="I92" s="5">
        <f t="shared" si="3"/>
        <v>4.8941668026985941</v>
      </c>
      <c r="J92" s="5">
        <f t="shared" si="3"/>
        <v>6.9477715925877686</v>
      </c>
      <c r="K92">
        <f t="shared" si="3"/>
        <v>51</v>
      </c>
    </row>
    <row r="93" spans="2:11" x14ac:dyDescent="0.25">
      <c r="B93">
        <v>37</v>
      </c>
      <c r="C93" s="10" t="str">
        <f t="shared" si="3"/>
        <v xml:space="preserve">Interstate imports share of GSP </v>
      </c>
      <c r="D93" s="18">
        <f t="shared" si="3"/>
        <v>1.1678054174173566E-2</v>
      </c>
      <c r="E93" s="4">
        <f t="shared" si="3"/>
        <v>-1.0091148881950006E-2</v>
      </c>
      <c r="F93" s="4">
        <f t="shared" si="3"/>
        <v>3.3011359837094259E-2</v>
      </c>
      <c r="G93" s="2">
        <f t="shared" si="3"/>
        <v>1.6590845320560765E-2</v>
      </c>
      <c r="H93" s="5">
        <f t="shared" si="3"/>
        <v>4.8475273423973686</v>
      </c>
      <c r="I93" s="5">
        <f t="shared" si="3"/>
        <v>3.7970799728563764</v>
      </c>
      <c r="J93" s="5">
        <f t="shared" si="3"/>
        <v>5.9194382055625869</v>
      </c>
      <c r="K93">
        <f t="shared" si="3"/>
        <v>51</v>
      </c>
    </row>
    <row r="94" spans="2:11" x14ac:dyDescent="0.25">
      <c r="B94">
        <v>38</v>
      </c>
      <c r="C94" s="10" t="str">
        <f t="shared" si="3"/>
        <v>Mortgage debt per capita</v>
      </c>
      <c r="D94" s="18">
        <f t="shared" si="3"/>
        <v>1.9336119720071973E-2</v>
      </c>
      <c r="E94" s="4">
        <f t="shared" si="3"/>
        <v>-2.6160227672758482E-2</v>
      </c>
      <c r="F94" s="4">
        <f t="shared" si="3"/>
        <v>6.5853292903715499E-2</v>
      </c>
      <c r="G94" s="2">
        <f t="shared" si="3"/>
        <v>1.3646438526366711E-2</v>
      </c>
      <c r="H94" s="5">
        <f t="shared" si="3"/>
        <v>4.8913067291335892</v>
      </c>
      <c r="I94" s="5">
        <f t="shared" si="3"/>
        <v>3.6132820557675114</v>
      </c>
      <c r="J94" s="5">
        <f t="shared" si="3"/>
        <v>6.1412849745123728</v>
      </c>
      <c r="K94">
        <f t="shared" si="3"/>
        <v>51</v>
      </c>
    </row>
    <row r="95" spans="2:11" x14ac:dyDescent="0.25">
      <c r="B95">
        <v>39</v>
      </c>
      <c r="C95" s="10" t="str">
        <f t="shared" si="3"/>
        <v xml:space="preserve">Average precipitation </v>
      </c>
      <c r="D95" s="18">
        <f t="shared" si="3"/>
        <v>0.10492289886632963</v>
      </c>
      <c r="E95" s="4">
        <f t="shared" si="3"/>
        <v>-0.30564174497100893</v>
      </c>
      <c r="F95" s="4">
        <f t="shared" si="3"/>
        <v>0.52902996882205056</v>
      </c>
      <c r="G95" s="2">
        <f t="shared" si="3"/>
        <v>6.6583919140907888E-3</v>
      </c>
      <c r="H95" s="5">
        <f t="shared" si="3"/>
        <v>5.5305801445863816</v>
      </c>
      <c r="I95" s="5">
        <f t="shared" si="3"/>
        <v>5.3038684090031776</v>
      </c>
      <c r="J95" s="5">
        <f t="shared" si="3"/>
        <v>5.750052607007679</v>
      </c>
      <c r="K95">
        <f t="shared" si="3"/>
        <v>48</v>
      </c>
    </row>
    <row r="96" spans="2:11" x14ac:dyDescent="0.25">
      <c r="B96">
        <v>40</v>
      </c>
      <c r="C96" s="10" t="str">
        <f t="shared" si="3"/>
        <v>Employment tied to exports</v>
      </c>
      <c r="D96" s="18">
        <f t="shared" si="3"/>
        <v>5.7116432053110948E-2</v>
      </c>
      <c r="E96" s="4">
        <f t="shared" si="3"/>
        <v>-0.1448867598346617</v>
      </c>
      <c r="F96" s="4">
        <f t="shared" si="3"/>
        <v>0.25695116633996978</v>
      </c>
      <c r="G96" s="2">
        <f t="shared" si="3"/>
        <v>5.1345361593997385E-3</v>
      </c>
      <c r="H96" s="5">
        <f t="shared" si="3"/>
        <v>5.1823263230784518</v>
      </c>
      <c r="I96" s="5">
        <f t="shared" si="3"/>
        <v>4.3467933188569807</v>
      </c>
      <c r="J96" s="5">
        <f t="shared" si="3"/>
        <v>6.0269259087442544</v>
      </c>
      <c r="K96">
        <f t="shared" si="3"/>
        <v>50</v>
      </c>
    </row>
    <row r="97" spans="1:11" x14ac:dyDescent="0.25">
      <c r="B97">
        <v>41</v>
      </c>
      <c r="C97" s="10" t="str">
        <f t="shared" si="3"/>
        <v>State tax rates</v>
      </c>
      <c r="D97" s="18">
        <f t="shared" si="3"/>
        <v>-7.469410083485277E-2</v>
      </c>
      <c r="E97" s="4">
        <f t="shared" si="3"/>
        <v>-0.39047054738105524</v>
      </c>
      <c r="F97" s="4">
        <f t="shared" si="3"/>
        <v>0.24043140097567925</v>
      </c>
      <c r="G97" s="2">
        <f t="shared" si="3"/>
        <v>3.5697267895897777E-3</v>
      </c>
      <c r="H97" s="5">
        <f t="shared" si="3"/>
        <v>6.1482830240295305</v>
      </c>
      <c r="I97" s="5">
        <f t="shared" si="3"/>
        <v>3.0865112905755838</v>
      </c>
      <c r="J97" s="5">
        <f t="shared" si="3"/>
        <v>9.2163793620624972</v>
      </c>
      <c r="K97">
        <f t="shared" si="3"/>
        <v>51</v>
      </c>
    </row>
    <row r="98" spans="1:11" x14ac:dyDescent="0.25">
      <c r="B98">
        <v>42</v>
      </c>
      <c r="C98" s="10" t="str">
        <f t="shared" si="3"/>
        <v xml:space="preserve">Cooling degree days </v>
      </c>
      <c r="D98" s="18">
        <f t="shared" si="3"/>
        <v>9.5093444422936636E-5</v>
      </c>
      <c r="E98" s="4">
        <f t="shared" si="3"/>
        <v>-4.0913792875139682E-4</v>
      </c>
      <c r="F98" s="4">
        <f t="shared" si="3"/>
        <v>6.0631735007392849E-4</v>
      </c>
      <c r="G98" s="2">
        <f t="shared" si="3"/>
        <v>3.0977989842647657E-3</v>
      </c>
      <c r="H98" s="5">
        <f t="shared" si="3"/>
        <v>5.4352827602392413</v>
      </c>
      <c r="I98" s="5">
        <f t="shared" si="3"/>
        <v>5.3677792399524531</v>
      </c>
      <c r="J98" s="5">
        <f t="shared" si="3"/>
        <v>5.5037223995043538</v>
      </c>
      <c r="K98">
        <f t="shared" si="3"/>
        <v>51</v>
      </c>
    </row>
    <row r="99" spans="1:11" x14ac:dyDescent="0.25">
      <c r="B99">
        <v>43</v>
      </c>
      <c r="C99" s="10" t="str">
        <f t="shared" si="3"/>
        <v>Taxes per capita</v>
      </c>
      <c r="D99" s="18">
        <f t="shared" si="3"/>
        <v>-9.1245183500691357E-2</v>
      </c>
      <c r="E99" s="4">
        <f t="shared" si="3"/>
        <v>-0.51153981031844986</v>
      </c>
      <c r="F99" s="4">
        <f t="shared" si="3"/>
        <v>0.33608911001920438</v>
      </c>
      <c r="G99" s="2">
        <f t="shared" si="3"/>
        <v>2.4767195219450588E-3</v>
      </c>
      <c r="H99" s="5">
        <f t="shared" si="3"/>
        <v>5.7441610679164459</v>
      </c>
      <c r="I99" s="5">
        <f t="shared" ref="D99:K104" si="4">VLOOKUP($B99,$A$4:$K$54,COLUMN(),0)</f>
        <v>4.2379501280233187</v>
      </c>
      <c r="J99" s="5">
        <f t="shared" si="4"/>
        <v>7.2255595292401047</v>
      </c>
      <c r="K99">
        <f t="shared" si="4"/>
        <v>51</v>
      </c>
    </row>
    <row r="100" spans="1:11" x14ac:dyDescent="0.25">
      <c r="B100">
        <v>44</v>
      </c>
      <c r="C100" s="10" t="str">
        <f t="shared" ref="C100:C104" si="5">VLOOKUP($B100,$A$4:$K$54,COLUMN(),0)</f>
        <v>Credit card debt per capita</v>
      </c>
      <c r="D100" s="18">
        <f t="shared" si="4"/>
        <v>0.1656860894455123</v>
      </c>
      <c r="E100" s="4">
        <f t="shared" si="4"/>
        <v>-0.60368734537496593</v>
      </c>
      <c r="F100" s="4">
        <f t="shared" si="4"/>
        <v>0.94869500431765896</v>
      </c>
      <c r="G100" s="2">
        <f t="shared" si="4"/>
        <v>2.124271329695171E-3</v>
      </c>
      <c r="H100" s="5">
        <f t="shared" si="4"/>
        <v>4.941546000996242</v>
      </c>
      <c r="I100" s="5">
        <f t="shared" si="4"/>
        <v>2.6683790024265321</v>
      </c>
      <c r="J100" s="5">
        <f t="shared" si="4"/>
        <v>7.1751275968018327</v>
      </c>
      <c r="K100">
        <f t="shared" si="4"/>
        <v>51</v>
      </c>
    </row>
    <row r="101" spans="1:11" x14ac:dyDescent="0.25">
      <c r="B101">
        <v>45</v>
      </c>
      <c r="C101" s="10" t="str">
        <f t="shared" si="5"/>
        <v>Business bankruptcies</v>
      </c>
      <c r="D101" s="18">
        <f t="shared" si="4"/>
        <v>1.8314284294029533E-2</v>
      </c>
      <c r="E101" s="4">
        <f t="shared" si="4"/>
        <v>-8.9438600803861429E-2</v>
      </c>
      <c r="F101" s="4">
        <f t="shared" si="4"/>
        <v>0.12788083693559968</v>
      </c>
      <c r="G101" s="2">
        <f t="shared" si="4"/>
        <v>2.049618656314256E-3</v>
      </c>
      <c r="H101" s="5">
        <f t="shared" si="4"/>
        <v>5.259519170559452</v>
      </c>
      <c r="I101" s="5">
        <f t="shared" si="4"/>
        <v>4.2841620156717495</v>
      </c>
      <c r="J101" s="5">
        <f t="shared" si="4"/>
        <v>6.2187311280975397</v>
      </c>
      <c r="K101">
        <f t="shared" si="4"/>
        <v>51</v>
      </c>
    </row>
    <row r="102" spans="1:11" x14ac:dyDescent="0.25">
      <c r="B102">
        <v>46</v>
      </c>
      <c r="C102" s="10" t="str">
        <f t="shared" si="5"/>
        <v>Rate of natural increase</v>
      </c>
      <c r="D102" s="18">
        <f t="shared" si="4"/>
        <v>1.5221559091096995E-2</v>
      </c>
      <c r="E102" s="4">
        <f t="shared" si="4"/>
        <v>-0.1006845755828793</v>
      </c>
      <c r="F102" s="4">
        <f t="shared" si="4"/>
        <v>0.13277069461098115</v>
      </c>
      <c r="G102" s="2">
        <f t="shared" si="4"/>
        <v>5.7274804196771889E-4</v>
      </c>
      <c r="H102" s="5">
        <f t="shared" si="4"/>
        <v>5.3504238087677134</v>
      </c>
      <c r="I102" s="5">
        <f t="shared" si="4"/>
        <v>4.7934091630092066</v>
      </c>
      <c r="J102" s="5">
        <f t="shared" si="4"/>
        <v>5.8996529822629267</v>
      </c>
      <c r="K102">
        <f t="shared" si="4"/>
        <v>51</v>
      </c>
    </row>
    <row r="103" spans="1:11" x14ac:dyDescent="0.25">
      <c r="B103">
        <v>47</v>
      </c>
      <c r="C103" s="10" t="str">
        <f t="shared" si="5"/>
        <v>MVehicle miles traveled per capita</v>
      </c>
      <c r="D103" s="18">
        <f t="shared" si="4"/>
        <v>1.7392531264072413E-2</v>
      </c>
      <c r="E103" s="4">
        <f t="shared" si="4"/>
        <v>-0.23262032865285226</v>
      </c>
      <c r="F103" s="4">
        <f t="shared" si="4"/>
        <v>0.25729260503936424</v>
      </c>
      <c r="G103" s="2">
        <f t="shared" si="4"/>
        <v>3.7031606372905923E-4</v>
      </c>
      <c r="H103" s="5">
        <f t="shared" si="4"/>
        <v>5.2493822800018517</v>
      </c>
      <c r="I103" s="5">
        <f t="shared" si="4"/>
        <v>2.8608007317276054</v>
      </c>
      <c r="J103" s="5">
        <f t="shared" si="4"/>
        <v>7.7386524775099996</v>
      </c>
      <c r="K103">
        <f t="shared" si="4"/>
        <v>51</v>
      </c>
    </row>
    <row r="104" spans="1:11" x14ac:dyDescent="0.25">
      <c r="B104">
        <v>48</v>
      </c>
      <c r="C104" s="10" t="str">
        <f t="shared" si="5"/>
        <v>Services share of GSP</v>
      </c>
      <c r="D104" s="18">
        <f t="shared" si="4"/>
        <v>7.4076621024190799E-3</v>
      </c>
      <c r="E104" s="4">
        <f t="shared" si="4"/>
        <v>-0.19427274025324645</v>
      </c>
      <c r="F104" s="4">
        <f t="shared" si="4"/>
        <v>0.20727929926723668</v>
      </c>
      <c r="G104" s="2">
        <f t="shared" si="4"/>
        <v>6.2921165918883304E-5</v>
      </c>
      <c r="H104" s="5">
        <f t="shared" si="4"/>
        <v>5.3941733123750311</v>
      </c>
      <c r="I104" s="5">
        <f t="shared" si="4"/>
        <v>4.6284611513449061</v>
      </c>
      <c r="J104" s="5">
        <f t="shared" si="4"/>
        <v>6.166814888317278</v>
      </c>
      <c r="K104">
        <f t="shared" si="4"/>
        <v>51</v>
      </c>
    </row>
    <row r="105" spans="1:11" x14ac:dyDescent="0.25">
      <c r="C105" s="10"/>
      <c r="D105" s="10"/>
      <c r="E105" s="10"/>
      <c r="F105" s="10"/>
      <c r="G105" s="10"/>
      <c r="H105" s="10"/>
      <c r="I105" s="10"/>
      <c r="J105" s="10"/>
      <c r="K105" s="10"/>
    </row>
    <row r="110" spans="1:11" s="1" customFormat="1" x14ac:dyDescent="0.25">
      <c r="A110" s="1" t="s">
        <v>16</v>
      </c>
    </row>
    <row r="111" spans="1:11" s="11" customFormat="1" x14ac:dyDescent="0.25">
      <c r="C111" s="21" t="s">
        <v>19</v>
      </c>
      <c r="D111" s="21"/>
      <c r="E111" s="21"/>
      <c r="F111" s="21"/>
      <c r="G111" s="21"/>
    </row>
    <row r="112" spans="1:11" x14ac:dyDescent="0.25">
      <c r="C112" s="12" t="s">
        <v>20</v>
      </c>
      <c r="D112" s="12" t="s">
        <v>1</v>
      </c>
      <c r="E112" s="12" t="s">
        <v>17</v>
      </c>
      <c r="F112" s="12" t="s">
        <v>18</v>
      </c>
      <c r="G112" s="12" t="s">
        <v>0</v>
      </c>
    </row>
    <row r="113" spans="3:7" x14ac:dyDescent="0.25">
      <c r="C113" s="13" t="str">
        <f>C57</f>
        <v>Net migration</v>
      </c>
      <c r="D113" s="14">
        <f>D57</f>
        <v>0.17081750767449144</v>
      </c>
      <c r="E113" s="12" t="str">
        <f>CONCATENATE("[",TEXT(E57,"0.000"),", ",TEXT(F57,"0.000"),"]")</f>
        <v>[0.117, 0.224]</v>
      </c>
      <c r="F113" s="14">
        <f>G57</f>
        <v>0.33508250795926009</v>
      </c>
      <c r="G113" s="12">
        <f>K57</f>
        <v>51</v>
      </c>
    </row>
    <row r="114" spans="3:7" x14ac:dyDescent="0.25">
      <c r="C114" s="13" t="str">
        <f t="shared" ref="C114:D129" si="6">C58</f>
        <v>Population growth</v>
      </c>
      <c r="D114" s="14">
        <f t="shared" si="6"/>
        <v>1.1169080459371818</v>
      </c>
      <c r="E114" s="12" t="str">
        <f t="shared" ref="E114:E160" si="7">CONCATENATE("[",TEXT(E58,"0.000"),", ",TEXT(F58,"0.000"),"]")</f>
        <v>[0.693, 1.515]</v>
      </c>
      <c r="F114" s="14">
        <f t="shared" ref="F114:F160" si="8">G58</f>
        <v>0.26490817513815001</v>
      </c>
      <c r="G114" s="12">
        <f t="shared" ref="G114:G160" si="9">K58</f>
        <v>51</v>
      </c>
    </row>
    <row r="115" spans="3:7" x14ac:dyDescent="0.25">
      <c r="C115" s="13" t="str">
        <f t="shared" si="6"/>
        <v>Govt share of GSP</v>
      </c>
      <c r="D115" s="14">
        <f t="shared" si="6"/>
        <v>-0.17609859536674519</v>
      </c>
      <c r="E115" s="12" t="str">
        <f t="shared" si="7"/>
        <v>[-0.220, -0.130]</v>
      </c>
      <c r="F115" s="14">
        <f t="shared" si="8"/>
        <v>0.23181641996593116</v>
      </c>
      <c r="G115" s="12">
        <f t="shared" si="9"/>
        <v>51</v>
      </c>
    </row>
    <row r="116" spans="3:7" x14ac:dyDescent="0.25">
      <c r="C116" s="13" t="str">
        <f t="shared" si="6"/>
        <v>Building permits</v>
      </c>
      <c r="D116" s="14">
        <f t="shared" si="6"/>
        <v>0.76018931278121837</v>
      </c>
      <c r="E116" s="12" t="str">
        <f t="shared" si="7"/>
        <v>[0.386, 1.145]</v>
      </c>
      <c r="F116" s="14">
        <f t="shared" si="8"/>
        <v>0.16322783807961005</v>
      </c>
      <c r="G116" s="12">
        <f t="shared" si="9"/>
        <v>51</v>
      </c>
    </row>
    <row r="117" spans="3:7" x14ac:dyDescent="0.25">
      <c r="C117" s="13" t="str">
        <f t="shared" si="6"/>
        <v>NonBusiness bankruptcies</v>
      </c>
      <c r="D117" s="14">
        <f t="shared" si="6"/>
        <v>1.2249659297302902E-2</v>
      </c>
      <c r="E117" s="12" t="str">
        <f t="shared" si="7"/>
        <v>[0.006, 0.019]</v>
      </c>
      <c r="F117" s="14">
        <f t="shared" si="8"/>
        <v>0.14642429470521567</v>
      </c>
      <c r="G117" s="12">
        <f t="shared" si="9"/>
        <v>51</v>
      </c>
    </row>
    <row r="118" spans="3:7" x14ac:dyDescent="0.25">
      <c r="C118" s="13" t="str">
        <f t="shared" si="6"/>
        <v>Employment of foreign MNCs</v>
      </c>
      <c r="D118" s="14">
        <f t="shared" si="6"/>
        <v>4.7700146176497378E-2</v>
      </c>
      <c r="E118" s="12" t="str">
        <f t="shared" si="7"/>
        <v>[0.024, 0.072]</v>
      </c>
      <c r="F118" s="14">
        <f t="shared" si="8"/>
        <v>0.13840368701266659</v>
      </c>
      <c r="G118" s="12">
        <f t="shared" si="9"/>
        <v>51</v>
      </c>
    </row>
    <row r="119" spans="3:7" x14ac:dyDescent="0.25">
      <c r="C119" s="13" t="str">
        <f t="shared" si="6"/>
        <v>Agriculture share of GSP</v>
      </c>
      <c r="D119" s="14">
        <f t="shared" si="6"/>
        <v>-0.32398891897715032</v>
      </c>
      <c r="E119" s="12" t="str">
        <f t="shared" si="7"/>
        <v>[-0.479, -0.168]</v>
      </c>
      <c r="F119" s="14">
        <f t="shared" si="8"/>
        <v>0.13605217045263662</v>
      </c>
      <c r="G119" s="12">
        <f t="shared" si="9"/>
        <v>51</v>
      </c>
    </row>
    <row r="120" spans="3:7" x14ac:dyDescent="0.25">
      <c r="C120" s="13" t="str">
        <f t="shared" si="6"/>
        <v>Manufacturing share of GSP</v>
      </c>
      <c r="D120" s="14">
        <f t="shared" si="6"/>
        <v>9.8701260174301447E-2</v>
      </c>
      <c r="E120" s="12" t="str">
        <f t="shared" si="7"/>
        <v>[0.030, 0.167]</v>
      </c>
      <c r="F120" s="14">
        <f t="shared" si="8"/>
        <v>0.13278635704050679</v>
      </c>
      <c r="G120" s="12">
        <f t="shared" si="9"/>
        <v>51</v>
      </c>
    </row>
    <row r="121" spans="3:7" x14ac:dyDescent="0.25">
      <c r="C121" s="13" t="str">
        <f t="shared" si="6"/>
        <v>Education(18-24) no highsch</v>
      </c>
      <c r="D121" s="14">
        <f t="shared" si="6"/>
        <v>0.19009163098710552</v>
      </c>
      <c r="E121" s="12" t="str">
        <f t="shared" si="7"/>
        <v>[0.048, 0.330]</v>
      </c>
      <c r="F121" s="14">
        <f t="shared" si="8"/>
        <v>0.12749506945562394</v>
      </c>
      <c r="G121" s="12">
        <f t="shared" si="9"/>
        <v>51</v>
      </c>
    </row>
    <row r="122" spans="3:7" x14ac:dyDescent="0.25">
      <c r="C122" s="13" t="str">
        <f t="shared" si="6"/>
        <v>Real GSP per capita</v>
      </c>
      <c r="D122" s="14">
        <f t="shared" si="6"/>
        <v>-3.4311065445542083E-5</v>
      </c>
      <c r="E122" s="12" t="str">
        <f t="shared" si="7"/>
        <v>[0.000, 0.000]</v>
      </c>
      <c r="F122" s="14">
        <f t="shared" si="8"/>
        <v>0.11945889205125637</v>
      </c>
      <c r="G122" s="12">
        <f t="shared" si="9"/>
        <v>51</v>
      </c>
    </row>
    <row r="123" spans="3:7" x14ac:dyDescent="0.25">
      <c r="C123" s="13" t="str">
        <f t="shared" si="6"/>
        <v xml:space="preserve">Population density </v>
      </c>
      <c r="D123" s="14">
        <f t="shared" si="6"/>
        <v>-3.8316606511032089E-4</v>
      </c>
      <c r="E123" s="12" t="str">
        <f t="shared" si="7"/>
        <v>[0.000, 0.000]</v>
      </c>
      <c r="F123" s="14">
        <f t="shared" si="8"/>
        <v>0.11492755652440523</v>
      </c>
      <c r="G123" s="12">
        <f t="shared" si="9"/>
        <v>51</v>
      </c>
    </row>
    <row r="124" spans="3:7" x14ac:dyDescent="0.25">
      <c r="C124" s="13" t="str">
        <f>C68</f>
        <v>W&amp;R trade share  of GSP</v>
      </c>
      <c r="D124" s="14">
        <f t="shared" si="6"/>
        <v>0.23739911757757001</v>
      </c>
      <c r="E124" s="12" t="str">
        <f t="shared" si="7"/>
        <v>[0.083, 0.390]</v>
      </c>
      <c r="F124" s="14">
        <f t="shared" si="8"/>
        <v>0.11054778943159715</v>
      </c>
      <c r="G124" s="12">
        <f t="shared" si="9"/>
        <v>51</v>
      </c>
    </row>
    <row r="125" spans="3:7" x14ac:dyDescent="0.25">
      <c r="C125" s="13" t="str">
        <f t="shared" ref="C125:D140" si="10">C69</f>
        <v>Mining share of GSP</v>
      </c>
      <c r="D125" s="14">
        <f t="shared" si="6"/>
        <v>-9.1442754627574743E-2</v>
      </c>
      <c r="E125" s="12" t="str">
        <f t="shared" si="7"/>
        <v>[-0.139, -0.043]</v>
      </c>
      <c r="F125" s="14">
        <f t="shared" si="8"/>
        <v>0.10233882997446753</v>
      </c>
      <c r="G125" s="12">
        <f t="shared" si="9"/>
        <v>51</v>
      </c>
    </row>
    <row r="126" spans="3:7" x14ac:dyDescent="0.25">
      <c r="C126" s="13" t="str">
        <f t="shared" si="10"/>
        <v>Construction share of GSP</v>
      </c>
      <c r="D126" s="14">
        <f t="shared" si="6"/>
        <v>0.50176019430071395</v>
      </c>
      <c r="E126" s="12" t="str">
        <f t="shared" si="7"/>
        <v>[-0.031, 1.045]</v>
      </c>
      <c r="F126" s="14">
        <f t="shared" si="8"/>
        <v>8.8306306704893589E-2</v>
      </c>
      <c r="G126" s="12">
        <f t="shared" si="9"/>
        <v>51</v>
      </c>
    </row>
    <row r="127" spans="3:7" x14ac:dyDescent="0.25">
      <c r="C127" s="13" t="str">
        <f t="shared" si="10"/>
        <v>Imports share of GSP</v>
      </c>
      <c r="D127" s="14">
        <f t="shared" si="6"/>
        <v>4.1304622503608196E-2</v>
      </c>
      <c r="E127" s="12" t="str">
        <f t="shared" si="7"/>
        <v>[0.003, 0.080]</v>
      </c>
      <c r="F127" s="14">
        <f t="shared" si="8"/>
        <v>8.6706205301750328E-2</v>
      </c>
      <c r="G127" s="12">
        <f t="shared" si="9"/>
        <v>51</v>
      </c>
    </row>
    <row r="128" spans="3:7" x14ac:dyDescent="0.25">
      <c r="C128" s="13" t="str">
        <f t="shared" si="10"/>
        <v>TPU share of GSP</v>
      </c>
      <c r="D128" s="14">
        <f t="shared" si="6"/>
        <v>-0.23998723826367027</v>
      </c>
      <c r="E128" s="12" t="str">
        <f t="shared" si="7"/>
        <v>[-0.466, -0.007]</v>
      </c>
      <c r="F128" s="14">
        <f t="shared" si="8"/>
        <v>6.3267795039300689E-2</v>
      </c>
      <c r="G128" s="12">
        <f t="shared" si="9"/>
        <v>51</v>
      </c>
    </row>
    <row r="129" spans="3:7" x14ac:dyDescent="0.25">
      <c r="C129" s="13" t="str">
        <f t="shared" si="10"/>
        <v>Education(18-24) college</v>
      </c>
      <c r="D129" s="14">
        <f t="shared" si="6"/>
        <v>-0.11675272525573457</v>
      </c>
      <c r="E129" s="12" t="str">
        <f t="shared" si="7"/>
        <v>[-0.235, 0.001]</v>
      </c>
      <c r="F129" s="14">
        <f t="shared" si="8"/>
        <v>6.2935548975232125E-2</v>
      </c>
      <c r="G129" s="12">
        <f t="shared" si="9"/>
        <v>51</v>
      </c>
    </row>
    <row r="130" spans="3:7" x14ac:dyDescent="0.25">
      <c r="C130" s="13" t="str">
        <f t="shared" si="10"/>
        <v>Economic freedom index</v>
      </c>
      <c r="D130" s="14">
        <f t="shared" si="10"/>
        <v>0.58447783159180977</v>
      </c>
      <c r="E130" s="12" t="str">
        <f t="shared" si="7"/>
        <v>[0.097, 1.067]</v>
      </c>
      <c r="F130" s="14">
        <f t="shared" si="8"/>
        <v>6.1537038245537801E-2</v>
      </c>
      <c r="G130" s="12">
        <f t="shared" si="9"/>
        <v>50</v>
      </c>
    </row>
    <row r="131" spans="3:7" x14ac:dyDescent="0.25">
      <c r="C131" s="13" t="str">
        <f t="shared" si="10"/>
        <v>Auto debt per capita</v>
      </c>
      <c r="D131" s="14">
        <f t="shared" si="10"/>
        <v>0.80865010810202798</v>
      </c>
      <c r="E131" s="12" t="str">
        <f t="shared" si="7"/>
        <v>[-0.104, 1.690]</v>
      </c>
      <c r="F131" s="14">
        <f t="shared" si="8"/>
        <v>5.6382571119487523E-2</v>
      </c>
      <c r="G131" s="12">
        <f t="shared" si="9"/>
        <v>51</v>
      </c>
    </row>
    <row r="132" spans="3:7" x14ac:dyDescent="0.25">
      <c r="C132" s="13" t="str">
        <f t="shared" si="10"/>
        <v>Average temperature</v>
      </c>
      <c r="D132" s="14">
        <f t="shared" si="10"/>
        <v>4.3564888315555557E-2</v>
      </c>
      <c r="E132" s="12" t="str">
        <f t="shared" si="7"/>
        <v>[0.000, 0.088]</v>
      </c>
      <c r="F132" s="14">
        <f t="shared" si="8"/>
        <v>5.4243974395509098E-2</v>
      </c>
      <c r="G132" s="12">
        <f t="shared" si="9"/>
        <v>48</v>
      </c>
    </row>
    <row r="133" spans="3:7" x14ac:dyDescent="0.25">
      <c r="C133" s="13" t="str">
        <f t="shared" si="10"/>
        <v>FIRE share of GSP</v>
      </c>
      <c r="D133" s="14">
        <f t="shared" si="10"/>
        <v>6.4362150189307007E-2</v>
      </c>
      <c r="E133" s="12" t="str">
        <f t="shared" si="7"/>
        <v>[0.008, 0.121]</v>
      </c>
      <c r="F133" s="14">
        <f t="shared" si="8"/>
        <v>4.7985445259136172E-2</v>
      </c>
      <c r="G133" s="12">
        <f t="shared" si="9"/>
        <v>51</v>
      </c>
    </row>
    <row r="134" spans="3:7" x14ac:dyDescent="0.25">
      <c r="C134" s="13" t="str">
        <f t="shared" si="10"/>
        <v>Exports share of GSP</v>
      </c>
      <c r="D134" s="14">
        <f t="shared" si="10"/>
        <v>9.7547241969443796E-2</v>
      </c>
      <c r="E134" s="12" t="str">
        <f t="shared" si="7"/>
        <v>[-0.025, 0.223]</v>
      </c>
      <c r="F134" s="14">
        <f t="shared" si="8"/>
        <v>4.7575652618052855E-2</v>
      </c>
      <c r="G134" s="12">
        <f t="shared" si="9"/>
        <v>51</v>
      </c>
    </row>
    <row r="135" spans="3:7" x14ac:dyDescent="0.25">
      <c r="C135" s="13" t="str">
        <f t="shared" si="10"/>
        <v xml:space="preserve">Heating degree days </v>
      </c>
      <c r="D135" s="14">
        <f t="shared" si="10"/>
        <v>-1.5502558310055711E-4</v>
      </c>
      <c r="E135" s="12" t="str">
        <f t="shared" si="7"/>
        <v>[0.000, 0.000]</v>
      </c>
      <c r="F135" s="14">
        <f t="shared" si="8"/>
        <v>4.6530019963742952E-2</v>
      </c>
      <c r="G135" s="12">
        <f t="shared" si="9"/>
        <v>51</v>
      </c>
    </row>
    <row r="136" spans="3:7" x14ac:dyDescent="0.25">
      <c r="C136" s="13" t="str">
        <f t="shared" si="10"/>
        <v xml:space="preserve">Homeownership rate </v>
      </c>
      <c r="D136" s="14">
        <f t="shared" si="10"/>
        <v>5.3538625405712123E-2</v>
      </c>
      <c r="E136" s="12" t="str">
        <f t="shared" si="7"/>
        <v>[-0.026, 0.133]</v>
      </c>
      <c r="F136" s="14">
        <f t="shared" si="8"/>
        <v>4.290107839934354E-2</v>
      </c>
      <c r="G136" s="12">
        <f t="shared" si="9"/>
        <v>51</v>
      </c>
    </row>
    <row r="137" spans="3:7" x14ac:dyDescent="0.25">
      <c r="C137" s="13" t="str">
        <f t="shared" si="10"/>
        <v>Prisoners per capita</v>
      </c>
      <c r="D137" s="14">
        <f t="shared" si="10"/>
        <v>0.22265751954992394</v>
      </c>
      <c r="E137" s="12" t="str">
        <f t="shared" si="7"/>
        <v>[-0.055, 0.508]</v>
      </c>
      <c r="F137" s="14">
        <f t="shared" si="8"/>
        <v>3.9814831064309608E-2</v>
      </c>
      <c r="G137" s="12">
        <f t="shared" si="9"/>
        <v>50</v>
      </c>
    </row>
    <row r="138" spans="3:7" x14ac:dyDescent="0.25">
      <c r="C138" s="13" t="str">
        <f t="shared" si="10"/>
        <v>GSP share of US GDP</v>
      </c>
      <c r="D138" s="14">
        <f t="shared" si="10"/>
        <v>0.13241504981499647</v>
      </c>
      <c r="E138" s="12" t="str">
        <f t="shared" si="7"/>
        <v>[0.020, 0.240]</v>
      </c>
      <c r="F138" s="14">
        <f t="shared" si="8"/>
        <v>3.9324268568673659E-2</v>
      </c>
      <c r="G138" s="12">
        <f t="shared" si="9"/>
        <v>51</v>
      </c>
    </row>
    <row r="139" spans="3:7" x14ac:dyDescent="0.25">
      <c r="C139" s="13" t="str">
        <f t="shared" si="10"/>
        <v>Education(25+) college</v>
      </c>
      <c r="D139" s="14">
        <f t="shared" si="10"/>
        <v>-5.3378490955541973E-2</v>
      </c>
      <c r="E139" s="12" t="str">
        <f t="shared" si="7"/>
        <v>[-0.129, 0.022]</v>
      </c>
      <c r="F139" s="14">
        <f t="shared" si="8"/>
        <v>3.8824121427042391E-2</v>
      </c>
      <c r="G139" s="12">
        <f t="shared" si="9"/>
        <v>51</v>
      </c>
    </row>
    <row r="140" spans="3:7" x14ac:dyDescent="0.25">
      <c r="C140" s="13" t="str">
        <f t="shared" si="10"/>
        <v>Government debt share of GSP</v>
      </c>
      <c r="D140" s="14">
        <f t="shared" si="10"/>
        <v>7.9324458900134814E-2</v>
      </c>
      <c r="E140" s="12" t="str">
        <f t="shared" si="7"/>
        <v>[-0.023, 0.182]</v>
      </c>
      <c r="F140" s="14">
        <f t="shared" si="8"/>
        <v>3.0822418216351344E-2</v>
      </c>
      <c r="G140" s="12">
        <f t="shared" si="9"/>
        <v>51</v>
      </c>
    </row>
    <row r="141" spans="3:7" x14ac:dyDescent="0.25">
      <c r="C141" s="13" t="str">
        <f t="shared" ref="C141:D156" si="11">C85</f>
        <v>Education(25+) no highsch</v>
      </c>
      <c r="D141" s="14">
        <f t="shared" si="11"/>
        <v>0.15504466549987264</v>
      </c>
      <c r="E141" s="12" t="str">
        <f t="shared" si="7"/>
        <v>[-0.017, 0.326]</v>
      </c>
      <c r="F141" s="14">
        <f t="shared" si="8"/>
        <v>2.6611544777223606E-2</v>
      </c>
      <c r="G141" s="12">
        <f t="shared" si="9"/>
        <v>51</v>
      </c>
    </row>
    <row r="142" spans="3:7" x14ac:dyDescent="0.25">
      <c r="C142" s="13" t="str">
        <f t="shared" si="11"/>
        <v>Herfindahl index(product)</v>
      </c>
      <c r="D142" s="14">
        <f t="shared" si="11"/>
        <v>-2.1582717354748761E-3</v>
      </c>
      <c r="E142" s="12" t="str">
        <f t="shared" si="7"/>
        <v>[-0.004, 0.000]</v>
      </c>
      <c r="F142" s="14">
        <f t="shared" si="8"/>
        <v>2.5379495123383555E-2</v>
      </c>
      <c r="G142" s="12">
        <f t="shared" si="9"/>
        <v>50</v>
      </c>
    </row>
    <row r="143" spans="3:7" x14ac:dyDescent="0.25">
      <c r="C143" s="13" t="str">
        <f t="shared" si="11"/>
        <v>Poverty rates</v>
      </c>
      <c r="D143" s="14">
        <f t="shared" si="11"/>
        <v>-7.4476894274705163E-2</v>
      </c>
      <c r="E143" s="12" t="str">
        <f t="shared" si="7"/>
        <v>[-0.177, 0.028]</v>
      </c>
      <c r="F143" s="14">
        <f t="shared" si="8"/>
        <v>2.514741303406165E-2</v>
      </c>
      <c r="G143" s="12">
        <f t="shared" si="9"/>
        <v>51</v>
      </c>
    </row>
    <row r="144" spans="3:7" x14ac:dyDescent="0.25">
      <c r="C144" s="13" t="str">
        <f t="shared" si="11"/>
        <v>Herfindahl index(destination)</v>
      </c>
      <c r="D144" s="14">
        <f t="shared" si="11"/>
        <v>-3.2914649278321839E-3</v>
      </c>
      <c r="E144" s="12" t="str">
        <f t="shared" si="7"/>
        <v>[-0.010, 0.004]</v>
      </c>
      <c r="F144" s="14">
        <f t="shared" si="8"/>
        <v>2.4694310990297619E-2</v>
      </c>
      <c r="G144" s="12">
        <f t="shared" si="9"/>
        <v>50</v>
      </c>
    </row>
    <row r="145" spans="3:7" x14ac:dyDescent="0.25">
      <c r="C145" s="13" t="str">
        <f>C89</f>
        <v xml:space="preserve">MVehicle registrations </v>
      </c>
      <c r="D145" s="14">
        <f t="shared" si="11"/>
        <v>-1.9569334401288952E-3</v>
      </c>
      <c r="E145" s="12" t="str">
        <f t="shared" si="7"/>
        <v>[-0.006, 0.002]</v>
      </c>
      <c r="F145" s="14">
        <f t="shared" si="8"/>
        <v>2.4200968866001538E-2</v>
      </c>
      <c r="G145" s="12">
        <f t="shared" si="9"/>
        <v>51</v>
      </c>
    </row>
    <row r="146" spans="3:7" x14ac:dyDescent="0.25">
      <c r="C146" s="13" t="str">
        <f t="shared" si="11"/>
        <v>Per capita personal income</v>
      </c>
      <c r="D146" s="14">
        <f t="shared" si="11"/>
        <v>-4.4594603539860757E-2</v>
      </c>
      <c r="E146" s="12" t="str">
        <f t="shared" si="7"/>
        <v>[-0.121, 0.030]</v>
      </c>
      <c r="F146" s="14">
        <f t="shared" si="8"/>
        <v>2.1680195585934814E-2</v>
      </c>
      <c r="G146" s="12">
        <f t="shared" si="9"/>
        <v>51</v>
      </c>
    </row>
    <row r="147" spans="3:7" x14ac:dyDescent="0.25">
      <c r="C147" s="13" t="str">
        <f t="shared" si="11"/>
        <v xml:space="preserve">Interstate exports share of GSP </v>
      </c>
      <c r="D147" s="14">
        <f t="shared" si="11"/>
        <v>1.0862849559872203E-2</v>
      </c>
      <c r="E147" s="12" t="str">
        <f t="shared" si="7"/>
        <v>[-0.008, 0.029]</v>
      </c>
      <c r="F147" s="14">
        <f t="shared" si="8"/>
        <v>2.162423771504518E-2</v>
      </c>
      <c r="G147" s="12">
        <f t="shared" si="9"/>
        <v>51</v>
      </c>
    </row>
    <row r="148" spans="3:7" x14ac:dyDescent="0.25">
      <c r="C148" s="13" t="str">
        <f t="shared" si="11"/>
        <v>Median home values</v>
      </c>
      <c r="D148" s="14">
        <f t="shared" si="11"/>
        <v>-2.9552803771462355E-3</v>
      </c>
      <c r="E148" s="12" t="str">
        <f t="shared" si="7"/>
        <v>[-0.009, 0.003]</v>
      </c>
      <c r="F148" s="14">
        <f t="shared" si="8"/>
        <v>1.6664304138219732E-2</v>
      </c>
      <c r="G148" s="12">
        <f t="shared" si="9"/>
        <v>51</v>
      </c>
    </row>
    <row r="149" spans="3:7" x14ac:dyDescent="0.25">
      <c r="C149" s="13" t="str">
        <f t="shared" si="11"/>
        <v xml:space="preserve">Interstate imports share of GSP </v>
      </c>
      <c r="D149" s="14">
        <f t="shared" si="11"/>
        <v>1.1678054174173566E-2</v>
      </c>
      <c r="E149" s="12" t="str">
        <f t="shared" si="7"/>
        <v>[-0.010, 0.033]</v>
      </c>
      <c r="F149" s="14">
        <f t="shared" si="8"/>
        <v>1.6590845320560765E-2</v>
      </c>
      <c r="G149" s="12">
        <f t="shared" si="9"/>
        <v>51</v>
      </c>
    </row>
    <row r="150" spans="3:7" x14ac:dyDescent="0.25">
      <c r="C150" s="13" t="str">
        <f t="shared" si="11"/>
        <v>Mortgage debt per capita</v>
      </c>
      <c r="D150" s="14">
        <f t="shared" si="11"/>
        <v>1.9336119720071973E-2</v>
      </c>
      <c r="E150" s="12" t="str">
        <f t="shared" si="7"/>
        <v>[-0.026, 0.066]</v>
      </c>
      <c r="F150" s="14">
        <f t="shared" si="8"/>
        <v>1.3646438526366711E-2</v>
      </c>
      <c r="G150" s="12">
        <f t="shared" si="9"/>
        <v>51</v>
      </c>
    </row>
    <row r="151" spans="3:7" x14ac:dyDescent="0.25">
      <c r="C151" s="13" t="str">
        <f t="shared" si="11"/>
        <v xml:space="preserve">Average precipitation </v>
      </c>
      <c r="D151" s="14">
        <f t="shared" si="11"/>
        <v>0.10492289886632963</v>
      </c>
      <c r="E151" s="12" t="str">
        <f t="shared" si="7"/>
        <v>[-0.306, 0.529]</v>
      </c>
      <c r="F151" s="14">
        <f t="shared" si="8"/>
        <v>6.6583919140907888E-3</v>
      </c>
      <c r="G151" s="12">
        <f t="shared" si="9"/>
        <v>48</v>
      </c>
    </row>
    <row r="152" spans="3:7" x14ac:dyDescent="0.25">
      <c r="C152" s="13" t="str">
        <f t="shared" si="11"/>
        <v>Employment tied to exports</v>
      </c>
      <c r="D152" s="14">
        <f t="shared" si="11"/>
        <v>5.7116432053110948E-2</v>
      </c>
      <c r="E152" s="12" t="str">
        <f t="shared" si="7"/>
        <v>[-0.145, 0.257]</v>
      </c>
      <c r="F152" s="14">
        <f t="shared" si="8"/>
        <v>5.1345361593997385E-3</v>
      </c>
      <c r="G152" s="12">
        <f t="shared" si="9"/>
        <v>50</v>
      </c>
    </row>
    <row r="153" spans="3:7" x14ac:dyDescent="0.25">
      <c r="C153" s="13" t="str">
        <f t="shared" si="11"/>
        <v>State tax rates</v>
      </c>
      <c r="D153" s="14">
        <f t="shared" si="11"/>
        <v>-7.469410083485277E-2</v>
      </c>
      <c r="E153" s="12" t="str">
        <f t="shared" si="7"/>
        <v>[-0.390, 0.240]</v>
      </c>
      <c r="F153" s="14">
        <f t="shared" si="8"/>
        <v>3.5697267895897777E-3</v>
      </c>
      <c r="G153" s="12">
        <f t="shared" si="9"/>
        <v>51</v>
      </c>
    </row>
    <row r="154" spans="3:7" x14ac:dyDescent="0.25">
      <c r="C154" s="13" t="str">
        <f>C98</f>
        <v xml:space="preserve">Cooling degree days </v>
      </c>
      <c r="D154" s="14">
        <f t="shared" si="11"/>
        <v>9.5093444422936636E-5</v>
      </c>
      <c r="E154" s="12" t="str">
        <f t="shared" si="7"/>
        <v>[0.000, 0.001]</v>
      </c>
      <c r="F154" s="14">
        <f t="shared" si="8"/>
        <v>3.0977989842647657E-3</v>
      </c>
      <c r="G154" s="12">
        <f t="shared" si="9"/>
        <v>51</v>
      </c>
    </row>
    <row r="155" spans="3:7" x14ac:dyDescent="0.25">
      <c r="C155" s="13" t="str">
        <f t="shared" si="11"/>
        <v>Taxes per capita</v>
      </c>
      <c r="D155" s="14">
        <f t="shared" si="11"/>
        <v>-9.1245183500691357E-2</v>
      </c>
      <c r="E155" s="12" t="str">
        <f t="shared" si="7"/>
        <v>[-0.512, 0.336]</v>
      </c>
      <c r="F155" s="14">
        <f t="shared" si="8"/>
        <v>2.4767195219450588E-3</v>
      </c>
      <c r="G155" s="12">
        <f t="shared" si="9"/>
        <v>51</v>
      </c>
    </row>
    <row r="156" spans="3:7" x14ac:dyDescent="0.25">
      <c r="C156" s="13" t="str">
        <f t="shared" si="11"/>
        <v>Credit card debt per capita</v>
      </c>
      <c r="D156" s="14">
        <f t="shared" si="11"/>
        <v>0.1656860894455123</v>
      </c>
      <c r="E156" s="12" t="str">
        <f t="shared" si="7"/>
        <v>[-0.604, 0.949]</v>
      </c>
      <c r="F156" s="14">
        <f t="shared" si="8"/>
        <v>2.124271329695171E-3</v>
      </c>
      <c r="G156" s="12">
        <f t="shared" si="9"/>
        <v>51</v>
      </c>
    </row>
    <row r="157" spans="3:7" x14ac:dyDescent="0.25">
      <c r="C157" s="13" t="str">
        <f t="shared" ref="C157:D160" si="12">C101</f>
        <v>Business bankruptcies</v>
      </c>
      <c r="D157" s="14">
        <f t="shared" si="12"/>
        <v>1.8314284294029533E-2</v>
      </c>
      <c r="E157" s="12" t="str">
        <f t="shared" si="7"/>
        <v>[-0.089, 0.128]</v>
      </c>
      <c r="F157" s="14">
        <f t="shared" si="8"/>
        <v>2.049618656314256E-3</v>
      </c>
      <c r="G157" s="12">
        <f t="shared" si="9"/>
        <v>51</v>
      </c>
    </row>
    <row r="158" spans="3:7" x14ac:dyDescent="0.25">
      <c r="C158" s="13" t="str">
        <f t="shared" si="12"/>
        <v>Rate of natural increase</v>
      </c>
      <c r="D158" s="14">
        <f t="shared" si="12"/>
        <v>1.5221559091096995E-2</v>
      </c>
      <c r="E158" s="12" t="str">
        <f t="shared" si="7"/>
        <v>[-0.101, 0.133]</v>
      </c>
      <c r="F158" s="14">
        <f t="shared" si="8"/>
        <v>5.7274804196771889E-4</v>
      </c>
      <c r="G158" s="12">
        <f t="shared" si="9"/>
        <v>51</v>
      </c>
    </row>
    <row r="159" spans="3:7" x14ac:dyDescent="0.25">
      <c r="C159" s="13" t="str">
        <f>C103</f>
        <v>MVehicle miles traveled per capita</v>
      </c>
      <c r="D159" s="14">
        <f t="shared" si="12"/>
        <v>1.7392531264072413E-2</v>
      </c>
      <c r="E159" s="12" t="str">
        <f t="shared" si="7"/>
        <v>[-0.233, 0.257]</v>
      </c>
      <c r="F159" s="14">
        <f t="shared" si="8"/>
        <v>3.7031606372905923E-4</v>
      </c>
      <c r="G159" s="12">
        <f t="shared" si="9"/>
        <v>51</v>
      </c>
    </row>
    <row r="160" spans="3:7" x14ac:dyDescent="0.25">
      <c r="C160" s="13" t="str">
        <f t="shared" si="12"/>
        <v>Services share of GSP</v>
      </c>
      <c r="D160" s="14">
        <f t="shared" si="12"/>
        <v>7.4076621024190799E-3</v>
      </c>
      <c r="E160" s="12" t="str">
        <f t="shared" si="7"/>
        <v>[-0.194, 0.207]</v>
      </c>
      <c r="F160" s="14">
        <f t="shared" si="8"/>
        <v>6.2921165918883304E-5</v>
      </c>
      <c r="G160" s="12">
        <f t="shared" si="9"/>
        <v>51</v>
      </c>
    </row>
    <row r="161" spans="3:7" x14ac:dyDescent="0.25">
      <c r="C161" s="13"/>
      <c r="D161" s="12"/>
      <c r="E161" s="12"/>
      <c r="F161" s="12"/>
      <c r="G161" s="12"/>
    </row>
    <row r="162" spans="3:7" x14ac:dyDescent="0.25">
      <c r="C162" s="22" t="s">
        <v>21</v>
      </c>
      <c r="D162" s="21"/>
      <c r="E162" s="21"/>
      <c r="F162" s="21"/>
      <c r="G162" s="21"/>
    </row>
    <row r="163" spans="3:7" x14ac:dyDescent="0.25">
      <c r="C163" s="12"/>
      <c r="D163" s="12" t="s">
        <v>8</v>
      </c>
      <c r="E163" s="12" t="s">
        <v>17</v>
      </c>
      <c r="F163" s="12"/>
      <c r="G163" s="12"/>
    </row>
    <row r="164" spans="3:7" x14ac:dyDescent="0.25">
      <c r="C164" s="13" t="str">
        <f t="shared" ref="C164:C166" si="13">IF(ISBLANK(M4),"",M4)</f>
        <v>Agriculture share of GSP</v>
      </c>
      <c r="D164" s="14">
        <f t="shared" ref="D164:D166" si="14">IF(C164="","",N4)</f>
        <v>-0.41849224916899691</v>
      </c>
      <c r="E164" s="12" t="str">
        <f>IF(C164="","",CONCATENATE("[",TEXT(O4,"0.000"),", ",TEXT(P4,"0.000"),"]"))</f>
        <v>[-0.523, -0.314]</v>
      </c>
      <c r="F164" s="12"/>
      <c r="G164" s="12"/>
    </row>
    <row r="165" spans="3:7" x14ac:dyDescent="0.25">
      <c r="C165" s="13" t="str">
        <f t="shared" si="13"/>
        <v>Govt share of GSP</v>
      </c>
      <c r="D165" s="14">
        <f t="shared" si="14"/>
        <v>-0.16432162093748134</v>
      </c>
      <c r="E165" s="12" t="str">
        <f t="shared" ref="E165:E176" si="15">IF(C165="","",CONCATENATE("[",TEXT(O5,"0.000"),", ",TEXT(P5,"0.000"),"]"))</f>
        <v>[-0.211, -0.119]</v>
      </c>
      <c r="F165" s="12"/>
      <c r="G165" s="12"/>
    </row>
    <row r="166" spans="3:7" x14ac:dyDescent="0.25">
      <c r="C166" s="13" t="str">
        <f t="shared" si="13"/>
        <v>Population growth</v>
      </c>
      <c r="D166" s="14">
        <f t="shared" si="14"/>
        <v>0.18955205854999618</v>
      </c>
      <c r="E166" s="12" t="str">
        <f t="shared" si="15"/>
        <v>[-0.467, 0.831]</v>
      </c>
      <c r="F166" s="12"/>
      <c r="G166" s="12"/>
    </row>
    <row r="167" spans="3:7" x14ac:dyDescent="0.25">
      <c r="C167" s="13" t="str">
        <f>IF(ISBLANK(M7),"",M7)</f>
        <v>Net migration</v>
      </c>
      <c r="D167" s="14">
        <f>IF(C167="","",N7)</f>
        <v>4.7449367311078627E-2</v>
      </c>
      <c r="E167" s="12" t="str">
        <f t="shared" si="15"/>
        <v>[-0.068, 0.166]</v>
      </c>
      <c r="F167" s="12"/>
      <c r="G167" s="12"/>
    </row>
    <row r="168" spans="3:7" x14ac:dyDescent="0.25">
      <c r="C168" s="13" t="str">
        <f t="shared" ref="C168:C176" si="16">IF(ISBLANK(M8),"",M8)</f>
        <v>Building permits</v>
      </c>
      <c r="D168" s="14">
        <f t="shared" ref="D168:D176" si="17">IF(C168="","",N8)</f>
        <v>0.61292058292824936</v>
      </c>
      <c r="E168" s="12" t="str">
        <f t="shared" si="15"/>
        <v>[0.185, 1.056]</v>
      </c>
      <c r="F168" s="12"/>
      <c r="G168" s="12"/>
    </row>
    <row r="169" spans="3:7" x14ac:dyDescent="0.25">
      <c r="C169" s="13" t="str">
        <f t="shared" si="16"/>
        <v/>
      </c>
      <c r="D169" s="14" t="str">
        <f t="shared" si="17"/>
        <v/>
      </c>
      <c r="E169" s="12" t="str">
        <f t="shared" si="15"/>
        <v/>
      </c>
      <c r="F169" s="12"/>
      <c r="G169" s="12"/>
    </row>
    <row r="170" spans="3:7" x14ac:dyDescent="0.25">
      <c r="C170" s="13" t="str">
        <f t="shared" si="16"/>
        <v/>
      </c>
      <c r="D170" s="14" t="str">
        <f t="shared" si="17"/>
        <v/>
      </c>
      <c r="E170" s="12" t="str">
        <f t="shared" si="15"/>
        <v/>
      </c>
      <c r="F170" s="12"/>
      <c r="G170" s="12"/>
    </row>
    <row r="171" spans="3:7" x14ac:dyDescent="0.25">
      <c r="C171" s="13" t="str">
        <f t="shared" si="16"/>
        <v/>
      </c>
      <c r="D171" s="14" t="str">
        <f t="shared" si="17"/>
        <v/>
      </c>
      <c r="E171" s="12" t="str">
        <f t="shared" si="15"/>
        <v/>
      </c>
      <c r="F171" s="12"/>
      <c r="G171" s="12"/>
    </row>
    <row r="172" spans="3:7" x14ac:dyDescent="0.25">
      <c r="C172" s="13" t="str">
        <f t="shared" si="16"/>
        <v/>
      </c>
      <c r="D172" s="14" t="str">
        <f t="shared" si="17"/>
        <v/>
      </c>
      <c r="E172" s="12" t="str">
        <f t="shared" si="15"/>
        <v/>
      </c>
      <c r="F172" s="12"/>
      <c r="G172" s="12"/>
    </row>
    <row r="173" spans="3:7" x14ac:dyDescent="0.25">
      <c r="C173" s="13" t="str">
        <f t="shared" si="16"/>
        <v/>
      </c>
      <c r="D173" s="14" t="str">
        <f t="shared" si="17"/>
        <v/>
      </c>
      <c r="E173" s="12" t="str">
        <f t="shared" si="15"/>
        <v/>
      </c>
      <c r="F173" s="12"/>
      <c r="G173" s="12"/>
    </row>
    <row r="174" spans="3:7" x14ac:dyDescent="0.25">
      <c r="C174" s="13" t="str">
        <f t="shared" si="16"/>
        <v/>
      </c>
      <c r="D174" s="14" t="str">
        <f t="shared" si="17"/>
        <v/>
      </c>
      <c r="E174" s="12" t="str">
        <f t="shared" si="15"/>
        <v/>
      </c>
      <c r="F174" s="12"/>
      <c r="G174" s="12"/>
    </row>
    <row r="175" spans="3:7" x14ac:dyDescent="0.25">
      <c r="C175" s="13" t="str">
        <f t="shared" si="16"/>
        <v/>
      </c>
      <c r="D175" s="14" t="str">
        <f t="shared" si="17"/>
        <v/>
      </c>
      <c r="E175" s="12" t="str">
        <f t="shared" si="15"/>
        <v/>
      </c>
      <c r="F175" s="12"/>
      <c r="G175" s="12"/>
    </row>
    <row r="176" spans="3:7" x14ac:dyDescent="0.25">
      <c r="C176" s="15" t="str">
        <f t="shared" si="16"/>
        <v/>
      </c>
      <c r="D176" s="20" t="str">
        <f t="shared" si="17"/>
        <v/>
      </c>
      <c r="E176" s="12" t="str">
        <f t="shared" si="15"/>
        <v/>
      </c>
      <c r="F176" s="16"/>
      <c r="G176" s="16"/>
    </row>
    <row r="177" spans="3:7" x14ac:dyDescent="0.25">
      <c r="C177" s="13" t="s">
        <v>22</v>
      </c>
      <c r="D177" s="14">
        <f>U4</f>
        <v>0.61556004442577872</v>
      </c>
      <c r="E177" s="12"/>
      <c r="F177" s="12"/>
      <c r="G177" s="12"/>
    </row>
    <row r="178" spans="3:7" x14ac:dyDescent="0.25">
      <c r="C178" s="13" t="s">
        <v>0</v>
      </c>
      <c r="D178" s="17">
        <f>T4</f>
        <v>51</v>
      </c>
      <c r="E178" s="12"/>
      <c r="F178" s="12"/>
      <c r="G178" s="12"/>
    </row>
  </sheetData>
  <mergeCells count="2">
    <mergeCell ref="C111:G111"/>
    <mergeCell ref="C162:G16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dv_1</vt:lpstr>
      <vt:lpstr>dv_2</vt:lpstr>
      <vt:lpstr>dv_3</vt:lpstr>
      <vt:lpstr>dv_4</vt:lpstr>
      <vt:lpstr>dv_5</vt:lpstr>
      <vt:lpstr>dv_6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Chudik, Alexander</dc:creator>
  <cp:lastModifiedBy>Koech, Janet</cp:lastModifiedBy>
  <dcterms:created xsi:type="dcterms:W3CDTF">2018-06-04T19:05:45Z</dcterms:created>
  <dcterms:modified xsi:type="dcterms:W3CDTF">2018-08-15T19:35:14Z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cbaa7f45-2bf3-4e9f-8c3e-2db1c378ba9a</vt:lpwstr>
  </property>
</Properties>
</file>