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JanetK\Mark_Texas\GVARModel\Public codes\codes_states\"/>
    </mc:Choice>
  </mc:AlternateContent>
  <bookViews>
    <workbookView xWindow="360" yWindow="300" windowWidth="22995" windowHeight="11580" tabRatio="801"/>
  </bookViews>
  <sheets>
    <sheet name="VarResults" sheetId="4" r:id="rId1"/>
    <sheet name="25" sheetId="9" r:id="rId2"/>
    <sheet name="50" sheetId="10" r:id="rId3"/>
    <sheet name="100" sheetId="11" r:id="rId4"/>
    <sheet name="150" sheetId="12" r:id="rId5"/>
    <sheet name="200" sheetId="13" r:id="rId6"/>
    <sheet name="500" sheetId="14" r:id="rId7"/>
    <sheet name="800" sheetId="15" r:id="rId8"/>
    <sheet name="850" sheetId="16" r:id="rId9"/>
    <sheet name="900" sheetId="17" r:id="rId10"/>
    <sheet name="950" sheetId="18" r:id="rId11"/>
    <sheet name="975" sheetId="19" r:id="rId12"/>
    <sheet name="var_shares_PointEstimates" sheetId="23" r:id="rId13"/>
  </sheets>
  <definedNames>
    <definedName name="_DLX1.USE">#REF!</definedName>
  </definedNames>
  <calcPr calcId="162913"/>
</workbook>
</file>

<file path=xl/calcChain.xml><?xml version="1.0" encoding="utf-8"?>
<calcChain xmlns="http://schemas.openxmlformats.org/spreadsheetml/2006/main">
  <c r="R3" i="4" l="1"/>
  <c r="S3" i="4"/>
  <c r="T3" i="4"/>
  <c r="R4" i="4"/>
  <c r="S4" i="4"/>
  <c r="T4" i="4"/>
  <c r="R5" i="4"/>
  <c r="S5" i="4"/>
  <c r="T5" i="4"/>
  <c r="R6" i="4"/>
  <c r="S6" i="4"/>
  <c r="T6" i="4"/>
  <c r="R7" i="4"/>
  <c r="S7" i="4"/>
  <c r="T7" i="4"/>
  <c r="R8" i="4"/>
  <c r="S8" i="4"/>
  <c r="T8" i="4"/>
  <c r="R9" i="4"/>
  <c r="S9" i="4"/>
  <c r="T9" i="4"/>
  <c r="R10" i="4"/>
  <c r="S10" i="4"/>
  <c r="T10" i="4"/>
  <c r="R11" i="4"/>
  <c r="S11" i="4"/>
  <c r="T11" i="4"/>
  <c r="R12" i="4"/>
  <c r="S12" i="4"/>
  <c r="T12" i="4"/>
  <c r="R13" i="4"/>
  <c r="S13" i="4"/>
  <c r="T13" i="4"/>
  <c r="R14" i="4"/>
  <c r="S14" i="4"/>
  <c r="T14" i="4"/>
  <c r="R15" i="4"/>
  <c r="S15" i="4"/>
  <c r="T15" i="4"/>
  <c r="R16" i="4"/>
  <c r="S16" i="4"/>
  <c r="T16" i="4"/>
  <c r="R17" i="4"/>
  <c r="S17" i="4"/>
  <c r="T17" i="4"/>
  <c r="R18" i="4"/>
  <c r="S18" i="4"/>
  <c r="T18" i="4"/>
  <c r="R19" i="4"/>
  <c r="S19" i="4"/>
  <c r="T19" i="4"/>
  <c r="R20" i="4"/>
  <c r="S20" i="4"/>
  <c r="T20" i="4"/>
  <c r="R21" i="4"/>
  <c r="S21" i="4"/>
  <c r="T21" i="4"/>
  <c r="R22" i="4"/>
  <c r="S22" i="4"/>
  <c r="T22" i="4"/>
  <c r="R23" i="4"/>
  <c r="S23" i="4"/>
  <c r="T23" i="4"/>
  <c r="R24" i="4"/>
  <c r="S24" i="4"/>
  <c r="T24" i="4"/>
  <c r="R25" i="4"/>
  <c r="S25" i="4"/>
  <c r="T25" i="4"/>
  <c r="R26" i="4"/>
  <c r="S26" i="4"/>
  <c r="T26" i="4"/>
  <c r="R27" i="4"/>
  <c r="S27" i="4"/>
  <c r="T27" i="4"/>
  <c r="R28" i="4"/>
  <c r="S28" i="4"/>
  <c r="T28" i="4"/>
  <c r="R29" i="4"/>
  <c r="S29" i="4"/>
  <c r="T29" i="4"/>
  <c r="R30" i="4"/>
  <c r="S30" i="4"/>
  <c r="T30" i="4"/>
  <c r="R31" i="4"/>
  <c r="S31" i="4"/>
  <c r="T31" i="4"/>
  <c r="R32" i="4"/>
  <c r="S32" i="4"/>
  <c r="T32" i="4"/>
  <c r="R33" i="4"/>
  <c r="S33" i="4"/>
  <c r="T33" i="4"/>
  <c r="R34" i="4"/>
  <c r="S34" i="4"/>
  <c r="T34" i="4"/>
  <c r="R35" i="4"/>
  <c r="S35" i="4"/>
  <c r="T35" i="4"/>
  <c r="R36" i="4"/>
  <c r="S36" i="4"/>
  <c r="T36" i="4"/>
  <c r="R37" i="4"/>
  <c r="S37" i="4"/>
  <c r="T37" i="4"/>
  <c r="R38" i="4"/>
  <c r="S38" i="4"/>
  <c r="T38" i="4"/>
  <c r="R39" i="4"/>
  <c r="S39" i="4"/>
  <c r="T39" i="4"/>
  <c r="R40" i="4"/>
  <c r="S40" i="4"/>
  <c r="T40" i="4"/>
  <c r="R41" i="4"/>
  <c r="S41" i="4"/>
  <c r="T41" i="4"/>
  <c r="R42" i="4"/>
  <c r="S42" i="4"/>
  <c r="T42" i="4"/>
  <c r="R43" i="4"/>
  <c r="S43" i="4"/>
  <c r="T43" i="4"/>
  <c r="R44" i="4"/>
  <c r="S44" i="4"/>
  <c r="T44" i="4"/>
  <c r="R45" i="4"/>
  <c r="S45" i="4"/>
  <c r="T45" i="4"/>
  <c r="R46" i="4"/>
  <c r="S46" i="4"/>
  <c r="T46" i="4"/>
  <c r="R47" i="4"/>
  <c r="S47" i="4"/>
  <c r="T47" i="4"/>
  <c r="R48" i="4"/>
  <c r="S48" i="4"/>
  <c r="T48" i="4"/>
  <c r="R49" i="4"/>
  <c r="S49" i="4"/>
  <c r="T49" i="4"/>
  <c r="R50" i="4"/>
  <c r="S50" i="4"/>
  <c r="T50" i="4"/>
  <c r="R51" i="4"/>
  <c r="S51" i="4"/>
  <c r="T51" i="4"/>
  <c r="R52" i="4"/>
  <c r="S52" i="4"/>
  <c r="T52" i="4"/>
  <c r="T2" i="4"/>
  <c r="S2" i="4"/>
  <c r="R2" i="4"/>
  <c r="G3" i="4" l="1"/>
  <c r="H3" i="4"/>
  <c r="G4" i="4"/>
  <c r="H4" i="4"/>
  <c r="G5" i="4"/>
  <c r="H5" i="4"/>
  <c r="G6" i="4"/>
  <c r="H6" i="4"/>
  <c r="G7" i="4"/>
  <c r="H7" i="4"/>
  <c r="G8" i="4"/>
  <c r="H8" i="4"/>
  <c r="G9" i="4"/>
  <c r="H9" i="4"/>
  <c r="G10" i="4"/>
  <c r="H10" i="4"/>
  <c r="G11" i="4"/>
  <c r="H11" i="4"/>
  <c r="G12" i="4"/>
  <c r="H12" i="4"/>
  <c r="G13" i="4"/>
  <c r="H13" i="4"/>
  <c r="G14" i="4"/>
  <c r="H14" i="4"/>
  <c r="G15" i="4"/>
  <c r="H15" i="4"/>
  <c r="G16" i="4"/>
  <c r="H16" i="4"/>
  <c r="G17" i="4"/>
  <c r="H17" i="4"/>
  <c r="G18" i="4"/>
  <c r="H18" i="4"/>
  <c r="G19" i="4"/>
  <c r="H19" i="4"/>
  <c r="G20" i="4"/>
  <c r="H20" i="4"/>
  <c r="G21" i="4"/>
  <c r="H21" i="4"/>
  <c r="G22" i="4"/>
  <c r="H22" i="4"/>
  <c r="G23" i="4"/>
  <c r="H23" i="4"/>
  <c r="G24" i="4"/>
  <c r="H24" i="4"/>
  <c r="G25" i="4"/>
  <c r="H25" i="4"/>
  <c r="G26" i="4"/>
  <c r="H26" i="4"/>
  <c r="G27" i="4"/>
  <c r="H27" i="4"/>
  <c r="G28" i="4"/>
  <c r="H28" i="4"/>
  <c r="G29" i="4"/>
  <c r="H29" i="4"/>
  <c r="G30" i="4"/>
  <c r="H30" i="4"/>
  <c r="G31" i="4"/>
  <c r="H31" i="4"/>
  <c r="G32" i="4"/>
  <c r="H32" i="4"/>
  <c r="G33" i="4"/>
  <c r="H33" i="4"/>
  <c r="G34" i="4"/>
  <c r="H34" i="4"/>
  <c r="G35" i="4"/>
  <c r="H35" i="4"/>
  <c r="G36" i="4"/>
  <c r="H36" i="4"/>
  <c r="G37" i="4"/>
  <c r="H37" i="4"/>
  <c r="G38" i="4"/>
  <c r="H38" i="4"/>
  <c r="G39" i="4"/>
  <c r="H39" i="4"/>
  <c r="G40" i="4"/>
  <c r="H40" i="4"/>
  <c r="G41" i="4"/>
  <c r="H41" i="4"/>
  <c r="G42" i="4"/>
  <c r="H42" i="4"/>
  <c r="G43" i="4"/>
  <c r="H43" i="4"/>
  <c r="G44" i="4"/>
  <c r="H44" i="4"/>
  <c r="G45" i="4"/>
  <c r="H45" i="4"/>
  <c r="G46" i="4"/>
  <c r="H46" i="4"/>
  <c r="G47" i="4"/>
  <c r="H47" i="4"/>
  <c r="G48" i="4"/>
  <c r="H48" i="4"/>
  <c r="G49" i="4"/>
  <c r="H49" i="4"/>
  <c r="G50" i="4"/>
  <c r="H50" i="4"/>
  <c r="G51" i="4"/>
  <c r="H51" i="4"/>
  <c r="G52" i="4"/>
  <c r="H52" i="4"/>
  <c r="G53" i="4"/>
  <c r="H53" i="4"/>
  <c r="G54" i="4"/>
  <c r="H54" i="4"/>
  <c r="G55" i="4"/>
  <c r="H55" i="4"/>
  <c r="G56" i="4"/>
  <c r="H56" i="4"/>
  <c r="G57" i="4"/>
  <c r="H57" i="4"/>
  <c r="G58" i="4"/>
  <c r="H58" i="4"/>
  <c r="G59" i="4"/>
  <c r="H59" i="4"/>
  <c r="G60" i="4"/>
  <c r="H60" i="4"/>
  <c r="G61" i="4"/>
  <c r="H61" i="4"/>
  <c r="G62" i="4"/>
  <c r="H62" i="4"/>
  <c r="G63" i="4"/>
  <c r="H63" i="4"/>
  <c r="G64" i="4"/>
  <c r="H64" i="4"/>
  <c r="G65" i="4"/>
  <c r="H65" i="4"/>
  <c r="G66" i="4"/>
  <c r="H66" i="4"/>
  <c r="G67" i="4"/>
  <c r="H67" i="4"/>
  <c r="G68" i="4"/>
  <c r="H68" i="4"/>
  <c r="G69" i="4"/>
  <c r="H69" i="4"/>
  <c r="G70" i="4"/>
  <c r="H70" i="4"/>
  <c r="G71" i="4"/>
  <c r="H71" i="4"/>
  <c r="G72" i="4"/>
  <c r="H72" i="4"/>
  <c r="G73" i="4"/>
  <c r="H73" i="4"/>
  <c r="G74" i="4"/>
  <c r="H74" i="4"/>
  <c r="G75" i="4"/>
  <c r="H75" i="4"/>
  <c r="G76" i="4"/>
  <c r="H76" i="4"/>
  <c r="H2" i="4"/>
  <c r="G2" i="4"/>
  <c r="F3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2" i="4"/>
  <c r="C3" i="4"/>
  <c r="D3" i="4"/>
  <c r="E3" i="4"/>
  <c r="C4" i="4"/>
  <c r="D4" i="4"/>
  <c r="E4" i="4"/>
  <c r="C5" i="4"/>
  <c r="D5" i="4"/>
  <c r="E5" i="4"/>
  <c r="C6" i="4"/>
  <c r="D6" i="4"/>
  <c r="E6" i="4"/>
  <c r="C7" i="4"/>
  <c r="D7" i="4"/>
  <c r="E7" i="4"/>
  <c r="C8" i="4"/>
  <c r="D8" i="4"/>
  <c r="E8" i="4"/>
  <c r="C9" i="4"/>
  <c r="D9" i="4"/>
  <c r="E9" i="4"/>
  <c r="C10" i="4"/>
  <c r="D10" i="4"/>
  <c r="E10" i="4"/>
  <c r="C11" i="4"/>
  <c r="D11" i="4"/>
  <c r="E11" i="4"/>
  <c r="C12" i="4"/>
  <c r="D12" i="4"/>
  <c r="E12" i="4"/>
  <c r="C13" i="4"/>
  <c r="D13" i="4"/>
  <c r="E13" i="4"/>
  <c r="C14" i="4"/>
  <c r="D14" i="4"/>
  <c r="E14" i="4"/>
  <c r="C15" i="4"/>
  <c r="D15" i="4"/>
  <c r="E15" i="4"/>
  <c r="C16" i="4"/>
  <c r="D16" i="4"/>
  <c r="E16" i="4"/>
  <c r="C17" i="4"/>
  <c r="D17" i="4"/>
  <c r="E17" i="4"/>
  <c r="C18" i="4"/>
  <c r="D18" i="4"/>
  <c r="E18" i="4"/>
  <c r="C19" i="4"/>
  <c r="D19" i="4"/>
  <c r="E19" i="4"/>
  <c r="C20" i="4"/>
  <c r="D20" i="4"/>
  <c r="E20" i="4"/>
  <c r="C21" i="4"/>
  <c r="D21" i="4"/>
  <c r="E21" i="4"/>
  <c r="C22" i="4"/>
  <c r="D22" i="4"/>
  <c r="E22" i="4"/>
  <c r="C23" i="4"/>
  <c r="D23" i="4"/>
  <c r="E23" i="4"/>
  <c r="C24" i="4"/>
  <c r="D24" i="4"/>
  <c r="E24" i="4"/>
  <c r="C25" i="4"/>
  <c r="D25" i="4"/>
  <c r="E25" i="4"/>
  <c r="C26" i="4"/>
  <c r="D26" i="4"/>
  <c r="E26" i="4"/>
  <c r="C27" i="4"/>
  <c r="D27" i="4"/>
  <c r="E27" i="4"/>
  <c r="C28" i="4"/>
  <c r="D28" i="4"/>
  <c r="E28" i="4"/>
  <c r="C29" i="4"/>
  <c r="D29" i="4"/>
  <c r="E29" i="4"/>
  <c r="C30" i="4"/>
  <c r="D30" i="4"/>
  <c r="E30" i="4"/>
  <c r="C31" i="4"/>
  <c r="D31" i="4"/>
  <c r="E31" i="4"/>
  <c r="C32" i="4"/>
  <c r="D32" i="4"/>
  <c r="E32" i="4"/>
  <c r="C33" i="4"/>
  <c r="D33" i="4"/>
  <c r="E33" i="4"/>
  <c r="C34" i="4"/>
  <c r="D34" i="4"/>
  <c r="E34" i="4"/>
  <c r="C35" i="4"/>
  <c r="D35" i="4"/>
  <c r="E35" i="4"/>
  <c r="C36" i="4"/>
  <c r="D36" i="4"/>
  <c r="E36" i="4"/>
  <c r="C37" i="4"/>
  <c r="D37" i="4"/>
  <c r="E37" i="4"/>
  <c r="C38" i="4"/>
  <c r="D38" i="4"/>
  <c r="E38" i="4"/>
  <c r="C39" i="4"/>
  <c r="D39" i="4"/>
  <c r="E39" i="4"/>
  <c r="C40" i="4"/>
  <c r="D40" i="4"/>
  <c r="E40" i="4"/>
  <c r="C41" i="4"/>
  <c r="D41" i="4"/>
  <c r="E41" i="4"/>
  <c r="C42" i="4"/>
  <c r="D42" i="4"/>
  <c r="E42" i="4"/>
  <c r="C43" i="4"/>
  <c r="D43" i="4"/>
  <c r="E43" i="4"/>
  <c r="C44" i="4"/>
  <c r="D44" i="4"/>
  <c r="E44" i="4"/>
  <c r="C45" i="4"/>
  <c r="D45" i="4"/>
  <c r="E45" i="4"/>
  <c r="C46" i="4"/>
  <c r="D46" i="4"/>
  <c r="E46" i="4"/>
  <c r="C47" i="4"/>
  <c r="D47" i="4"/>
  <c r="E47" i="4"/>
  <c r="C48" i="4"/>
  <c r="D48" i="4"/>
  <c r="E48" i="4"/>
  <c r="C49" i="4"/>
  <c r="D49" i="4"/>
  <c r="E49" i="4"/>
  <c r="C50" i="4"/>
  <c r="D50" i="4"/>
  <c r="E50" i="4"/>
  <c r="C51" i="4"/>
  <c r="D51" i="4"/>
  <c r="E51" i="4"/>
  <c r="C52" i="4"/>
  <c r="D52" i="4"/>
  <c r="E52" i="4"/>
  <c r="C53" i="4"/>
  <c r="D53" i="4"/>
  <c r="E53" i="4"/>
  <c r="C54" i="4"/>
  <c r="D54" i="4"/>
  <c r="E54" i="4"/>
  <c r="C55" i="4"/>
  <c r="D55" i="4"/>
  <c r="E55" i="4"/>
  <c r="C56" i="4"/>
  <c r="D56" i="4"/>
  <c r="E56" i="4"/>
  <c r="C57" i="4"/>
  <c r="D57" i="4"/>
  <c r="E57" i="4"/>
  <c r="C58" i="4"/>
  <c r="D58" i="4"/>
  <c r="E58" i="4"/>
  <c r="C59" i="4"/>
  <c r="D59" i="4"/>
  <c r="E59" i="4"/>
  <c r="C60" i="4"/>
  <c r="D60" i="4"/>
  <c r="E60" i="4"/>
  <c r="C61" i="4"/>
  <c r="D61" i="4"/>
  <c r="E61" i="4"/>
  <c r="C62" i="4"/>
  <c r="D62" i="4"/>
  <c r="E62" i="4"/>
  <c r="C63" i="4"/>
  <c r="D63" i="4"/>
  <c r="E63" i="4"/>
  <c r="C64" i="4"/>
  <c r="D64" i="4"/>
  <c r="E64" i="4"/>
  <c r="C65" i="4"/>
  <c r="D65" i="4"/>
  <c r="E65" i="4"/>
  <c r="C66" i="4"/>
  <c r="D66" i="4"/>
  <c r="E66" i="4"/>
  <c r="C67" i="4"/>
  <c r="D67" i="4"/>
  <c r="E67" i="4"/>
  <c r="C68" i="4"/>
  <c r="D68" i="4"/>
  <c r="E68" i="4"/>
  <c r="C69" i="4"/>
  <c r="D69" i="4"/>
  <c r="E69" i="4"/>
  <c r="C70" i="4"/>
  <c r="D70" i="4"/>
  <c r="E70" i="4"/>
  <c r="C71" i="4"/>
  <c r="D71" i="4"/>
  <c r="E71" i="4"/>
  <c r="C72" i="4"/>
  <c r="D72" i="4"/>
  <c r="E72" i="4"/>
  <c r="C73" i="4"/>
  <c r="D73" i="4"/>
  <c r="E73" i="4"/>
  <c r="C74" i="4"/>
  <c r="D74" i="4"/>
  <c r="E74" i="4"/>
  <c r="C75" i="4"/>
  <c r="D75" i="4"/>
  <c r="E75" i="4"/>
  <c r="C76" i="4"/>
  <c r="D76" i="4"/>
  <c r="E76" i="4"/>
  <c r="D2" i="4"/>
  <c r="E2" i="4"/>
  <c r="C2" i="4"/>
  <c r="N2" i="4" l="1"/>
  <c r="N6" i="4"/>
  <c r="N10" i="4"/>
  <c r="N14" i="4"/>
  <c r="N18" i="4"/>
  <c r="N22" i="4"/>
  <c r="N26" i="4"/>
  <c r="N30" i="4"/>
  <c r="N3" i="4"/>
  <c r="N7" i="4"/>
  <c r="N11" i="4"/>
  <c r="N15" i="4"/>
  <c r="N19" i="4"/>
  <c r="N23" i="4"/>
  <c r="N27" i="4"/>
  <c r="N31" i="4"/>
  <c r="N4" i="4"/>
  <c r="N8" i="4"/>
  <c r="N12" i="4"/>
  <c r="N16" i="4"/>
  <c r="N20" i="4"/>
  <c r="N24" i="4"/>
  <c r="N28" i="4"/>
  <c r="N32" i="4"/>
  <c r="N17" i="4"/>
  <c r="N33" i="4"/>
  <c r="N37" i="4"/>
  <c r="N41" i="4"/>
  <c r="N45" i="4"/>
  <c r="N49" i="4"/>
  <c r="N36" i="4"/>
  <c r="N48" i="4"/>
  <c r="N5" i="4"/>
  <c r="N21" i="4"/>
  <c r="N34" i="4"/>
  <c r="N38" i="4"/>
  <c r="N42" i="4"/>
  <c r="N46" i="4"/>
  <c r="N50" i="4"/>
  <c r="N29" i="4"/>
  <c r="N40" i="4"/>
  <c r="N52" i="4"/>
  <c r="N9" i="4"/>
  <c r="N25" i="4"/>
  <c r="N35" i="4"/>
  <c r="N39" i="4"/>
  <c r="N43" i="4"/>
  <c r="N47" i="4"/>
  <c r="N51" i="4"/>
  <c r="N13" i="4"/>
  <c r="N44" i="4"/>
  <c r="T1" i="4" l="1"/>
  <c r="P29" i="4"/>
  <c r="K29" i="4"/>
  <c r="Q29" i="4"/>
  <c r="L29" i="4"/>
  <c r="M29" i="4"/>
  <c r="O29" i="4"/>
  <c r="O32" i="4"/>
  <c r="P32" i="4"/>
  <c r="L32" i="4"/>
  <c r="Q32" i="4"/>
  <c r="M32" i="4"/>
  <c r="K32" i="4"/>
  <c r="O16" i="4"/>
  <c r="P16" i="4"/>
  <c r="L16" i="4"/>
  <c r="Q16" i="4"/>
  <c r="M16" i="4"/>
  <c r="K16" i="4"/>
  <c r="Q14" i="4"/>
  <c r="M14" i="4"/>
  <c r="K14" i="4"/>
  <c r="O14" i="4"/>
  <c r="P14" i="4"/>
  <c r="L14" i="4"/>
  <c r="O44" i="4"/>
  <c r="P44" i="4"/>
  <c r="L44" i="4"/>
  <c r="Q44" i="4"/>
  <c r="M44" i="4"/>
  <c r="K44" i="4"/>
  <c r="L43" i="4"/>
  <c r="O43" i="4"/>
  <c r="M43" i="4"/>
  <c r="P43" i="4"/>
  <c r="K43" i="4"/>
  <c r="Q43" i="4"/>
  <c r="P9" i="4"/>
  <c r="K9" i="4"/>
  <c r="Q9" i="4"/>
  <c r="L9" i="4"/>
  <c r="O9" i="4"/>
  <c r="M9" i="4"/>
  <c r="Q50" i="4"/>
  <c r="M50" i="4"/>
  <c r="K50" i="4"/>
  <c r="O50" i="4"/>
  <c r="L50" i="4"/>
  <c r="P50" i="4"/>
  <c r="Q34" i="4"/>
  <c r="M34" i="4"/>
  <c r="K34" i="4"/>
  <c r="O34" i="4"/>
  <c r="P34" i="4"/>
  <c r="L34" i="4"/>
  <c r="O36" i="4"/>
  <c r="P36" i="4"/>
  <c r="L36" i="4"/>
  <c r="Q36" i="4"/>
  <c r="M36" i="4"/>
  <c r="K36" i="4"/>
  <c r="P37" i="4"/>
  <c r="K37" i="4"/>
  <c r="Q37" i="4"/>
  <c r="L37" i="4"/>
  <c r="O37" i="4"/>
  <c r="M37" i="4"/>
  <c r="O28" i="4"/>
  <c r="P28" i="4"/>
  <c r="L28" i="4"/>
  <c r="Q28" i="4"/>
  <c r="M28" i="4"/>
  <c r="K28" i="4"/>
  <c r="O12" i="4"/>
  <c r="P12" i="4"/>
  <c r="L12" i="4"/>
  <c r="Q12" i="4"/>
  <c r="M12" i="4"/>
  <c r="K12" i="4"/>
  <c r="L27" i="4"/>
  <c r="O27" i="4"/>
  <c r="M27" i="4"/>
  <c r="P27" i="4"/>
  <c r="K27" i="4"/>
  <c r="Q27" i="4"/>
  <c r="L11" i="4"/>
  <c r="O11" i="4"/>
  <c r="M11" i="4"/>
  <c r="P11" i="4"/>
  <c r="K11" i="4"/>
  <c r="Q11" i="4"/>
  <c r="Q26" i="4"/>
  <c r="M26" i="4"/>
  <c r="K26" i="4"/>
  <c r="O26" i="4"/>
  <c r="P26" i="4"/>
  <c r="L26" i="4"/>
  <c r="Q10" i="4"/>
  <c r="M10" i="4"/>
  <c r="K10" i="4"/>
  <c r="O10" i="4"/>
  <c r="P10" i="4"/>
  <c r="L10" i="4"/>
  <c r="L47" i="4"/>
  <c r="O47" i="4"/>
  <c r="M47" i="4"/>
  <c r="P47" i="4"/>
  <c r="K47" i="4"/>
  <c r="Q47" i="4"/>
  <c r="Q38" i="4"/>
  <c r="M38" i="4"/>
  <c r="K38" i="4"/>
  <c r="O38" i="4"/>
  <c r="L38" i="4"/>
  <c r="P38" i="4"/>
  <c r="P41" i="4"/>
  <c r="K41" i="4"/>
  <c r="Q41" i="4"/>
  <c r="L41" i="4"/>
  <c r="O41" i="4"/>
  <c r="M41" i="4"/>
  <c r="L15" i="4"/>
  <c r="O15" i="4"/>
  <c r="M15" i="4"/>
  <c r="P15" i="4"/>
  <c r="K15" i="4"/>
  <c r="Q15" i="4"/>
  <c r="Q30" i="4"/>
  <c r="M30" i="4"/>
  <c r="K30" i="4"/>
  <c r="O30" i="4"/>
  <c r="P30" i="4"/>
  <c r="L30" i="4"/>
  <c r="P13" i="4"/>
  <c r="K13" i="4"/>
  <c r="Q13" i="4"/>
  <c r="L13" i="4"/>
  <c r="M13" i="4"/>
  <c r="O13" i="4"/>
  <c r="L39" i="4"/>
  <c r="O39" i="4"/>
  <c r="M39" i="4"/>
  <c r="P39" i="4"/>
  <c r="K39" i="4"/>
  <c r="Q39" i="4"/>
  <c r="O52" i="4"/>
  <c r="P52" i="4"/>
  <c r="L52" i="4"/>
  <c r="Q52" i="4"/>
  <c r="M52" i="4"/>
  <c r="K52" i="4"/>
  <c r="Q46" i="4"/>
  <c r="M46" i="4"/>
  <c r="K46" i="4"/>
  <c r="O46" i="4"/>
  <c r="P46" i="4"/>
  <c r="L46" i="4"/>
  <c r="P21" i="4"/>
  <c r="K21" i="4"/>
  <c r="Q21" i="4"/>
  <c r="L21" i="4"/>
  <c r="M21" i="4"/>
  <c r="O21" i="4"/>
  <c r="P49" i="4"/>
  <c r="K49" i="4"/>
  <c r="Q49" i="4"/>
  <c r="L49" i="4"/>
  <c r="O49" i="4"/>
  <c r="M49" i="4"/>
  <c r="P33" i="4"/>
  <c r="K33" i="4"/>
  <c r="Q33" i="4"/>
  <c r="L33" i="4"/>
  <c r="O33" i="4"/>
  <c r="M33" i="4"/>
  <c r="O24" i="4"/>
  <c r="P24" i="4"/>
  <c r="L24" i="4"/>
  <c r="Q24" i="4"/>
  <c r="M24" i="4"/>
  <c r="K24" i="4"/>
  <c r="O8" i="4"/>
  <c r="P8" i="4"/>
  <c r="L8" i="4"/>
  <c r="Q8" i="4"/>
  <c r="M8" i="4"/>
  <c r="K8" i="4"/>
  <c r="L23" i="4"/>
  <c r="O23" i="4"/>
  <c r="M23" i="4"/>
  <c r="P23" i="4"/>
  <c r="K23" i="4"/>
  <c r="Q23" i="4"/>
  <c r="L7" i="4"/>
  <c r="O7" i="4"/>
  <c r="M7" i="4"/>
  <c r="P7" i="4"/>
  <c r="K7" i="4"/>
  <c r="Q7" i="4"/>
  <c r="Q22" i="4"/>
  <c r="M22" i="4"/>
  <c r="K22" i="4"/>
  <c r="O22" i="4"/>
  <c r="L22" i="4"/>
  <c r="P22" i="4"/>
  <c r="Q6" i="4"/>
  <c r="M6" i="4"/>
  <c r="K6" i="4"/>
  <c r="O6" i="4"/>
  <c r="L6" i="4"/>
  <c r="P6" i="4"/>
  <c r="P25" i="4"/>
  <c r="K25" i="4"/>
  <c r="Q25" i="4"/>
  <c r="L25" i="4"/>
  <c r="O25" i="4"/>
  <c r="M25" i="4"/>
  <c r="O48" i="4"/>
  <c r="P48" i="4"/>
  <c r="L48" i="4"/>
  <c r="Q48" i="4"/>
  <c r="M48" i="4"/>
  <c r="K48" i="4"/>
  <c r="L31" i="4"/>
  <c r="O31" i="4"/>
  <c r="M31" i="4"/>
  <c r="P31" i="4"/>
  <c r="K31" i="4"/>
  <c r="Q31" i="4"/>
  <c r="L51" i="4"/>
  <c r="O51" i="4"/>
  <c r="M51" i="4"/>
  <c r="P51" i="4"/>
  <c r="K51" i="4"/>
  <c r="Q51" i="4"/>
  <c r="L35" i="4"/>
  <c r="O35" i="4"/>
  <c r="M35" i="4"/>
  <c r="P35" i="4"/>
  <c r="K35" i="4"/>
  <c r="Q35" i="4"/>
  <c r="O40" i="4"/>
  <c r="P40" i="4"/>
  <c r="L40" i="4"/>
  <c r="Q40" i="4"/>
  <c r="M40" i="4"/>
  <c r="K40" i="4"/>
  <c r="Q42" i="4"/>
  <c r="M42" i="4"/>
  <c r="K42" i="4"/>
  <c r="O42" i="4"/>
  <c r="P42" i="4"/>
  <c r="L42" i="4"/>
  <c r="P5" i="4"/>
  <c r="K5" i="4"/>
  <c r="Q5" i="4"/>
  <c r="L5" i="4"/>
  <c r="O5" i="4"/>
  <c r="M5" i="4"/>
  <c r="P45" i="4"/>
  <c r="K45" i="4"/>
  <c r="Q45" i="4"/>
  <c r="L45" i="4"/>
  <c r="O45" i="4"/>
  <c r="M45" i="4"/>
  <c r="P17" i="4"/>
  <c r="K17" i="4"/>
  <c r="Q17" i="4"/>
  <c r="L17" i="4"/>
  <c r="O17" i="4"/>
  <c r="M17" i="4"/>
  <c r="O20" i="4"/>
  <c r="P20" i="4"/>
  <c r="L20" i="4"/>
  <c r="Q20" i="4"/>
  <c r="M20" i="4"/>
  <c r="K20" i="4"/>
  <c r="O4" i="4"/>
  <c r="P4" i="4"/>
  <c r="L4" i="4"/>
  <c r="Q4" i="4"/>
  <c r="M4" i="4"/>
  <c r="K4" i="4"/>
  <c r="L19" i="4"/>
  <c r="O19" i="4"/>
  <c r="M19" i="4"/>
  <c r="P19" i="4"/>
  <c r="K19" i="4"/>
  <c r="Q19" i="4"/>
  <c r="L3" i="4"/>
  <c r="O3" i="4"/>
  <c r="M3" i="4"/>
  <c r="P3" i="4"/>
  <c r="K3" i="4"/>
  <c r="Q3" i="4"/>
  <c r="Q18" i="4"/>
  <c r="M18" i="4"/>
  <c r="K18" i="4"/>
  <c r="O18" i="4"/>
  <c r="P18" i="4"/>
  <c r="L18" i="4"/>
  <c r="P2" i="4"/>
  <c r="K2" i="4"/>
  <c r="O2" i="4"/>
  <c r="L2" i="4"/>
  <c r="Q2" i="4"/>
  <c r="M2" i="4"/>
  <c r="R1" i="4" l="1"/>
  <c r="S1" i="4"/>
</calcChain>
</file>

<file path=xl/sharedStrings.xml><?xml version="1.0" encoding="utf-8"?>
<sst xmlns="http://schemas.openxmlformats.org/spreadsheetml/2006/main" count="90" uniqueCount="89">
  <si>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</si>
  <si>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</si>
  <si>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</si>
  <si>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</si>
  <si>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</si>
  <si>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</si>
  <si>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</si>
  <si>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</si>
  <si>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</si>
  <si>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</si>
  <si>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</si>
  <si>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</si>
  <si>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</si>
  <si>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</si>
  <si>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</si>
  <si>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</si>
  <si>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</si>
  <si>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</si>
  <si>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</si>
  <si>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</si>
  <si>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</si>
  <si>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</si>
  <si>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</si>
  <si>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</si>
  <si>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</si>
  <si>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</si>
  <si>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</si>
  <si>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</si>
  <si>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</si>
  <si>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</si>
  <si>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</si>
  <si>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</si>
  <si>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</si>
  <si>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</si>
  <si>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</si>
  <si>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</si>
  <si>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</si>
  <si>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</si>
  <si>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</si>
  <si>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</si>
  <si>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</si>
  <si>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</si>
  <si>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</si>
  <si>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</si>
  <si>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</si>
  <si>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</si>
  <si>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</si>
  <si>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</si>
  <si>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</si>
  <si>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</si>
  <si>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</si>
  <si>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C_Name</t>
  </si>
  <si>
    <t>Argentina</t>
  </si>
  <si>
    <t>Australia</t>
  </si>
  <si>
    <t>Austria</t>
  </si>
  <si>
    <t>Belgium</t>
  </si>
  <si>
    <t>Canada</t>
  </si>
  <si>
    <t>China</t>
  </si>
  <si>
    <t>Colombia</t>
  </si>
  <si>
    <t>France</t>
  </si>
  <si>
    <t>Germany</t>
  </si>
  <si>
    <t>Italy</t>
  </si>
  <si>
    <t>Japan</t>
  </si>
  <si>
    <t>Korea</t>
  </si>
  <si>
    <t>Mexico</t>
  </si>
  <si>
    <t>Netherlands</t>
  </si>
  <si>
    <t>Peru</t>
  </si>
  <si>
    <t>Portugal</t>
  </si>
  <si>
    <t>South Africa</t>
  </si>
  <si>
    <t>Spain</t>
  </si>
  <si>
    <t>Sweden</t>
  </si>
  <si>
    <t>Switzerland</t>
  </si>
  <si>
    <t>United Kingdom</t>
  </si>
  <si>
    <t>U.S. emp</t>
  </si>
  <si>
    <t>Global output</t>
  </si>
  <si>
    <t>U.S. output</t>
  </si>
  <si>
    <t>These results are directly from 'var_shares' output in Matlab</t>
  </si>
  <si>
    <t>National shocks</t>
  </si>
  <si>
    <t xml:space="preserve">CI_80%_global </t>
  </si>
  <si>
    <t>CI_80%_national</t>
  </si>
  <si>
    <t>Global shock</t>
  </si>
  <si>
    <t>Residual state-specific shocks</t>
  </si>
  <si>
    <t>Glob(80% CI)</t>
  </si>
  <si>
    <t>nat(80% CI)</t>
  </si>
  <si>
    <t>state(80% CI)</t>
  </si>
  <si>
    <t>CI_80%_state-specific</t>
  </si>
  <si>
    <t>U.S. national shocks</t>
  </si>
  <si>
    <t>Global shocks</t>
  </si>
  <si>
    <t>Sorted by size of residual shocks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</si>
</sst>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3">
    <numFmt numFmtId="5" formatCode="&quot;$&quot;#,##0_);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yyyy"/>
    <numFmt numFmtId="165" formatCode="0.0"/>
    <numFmt numFmtId="166" formatCode="#,##0\ ;\(#,##0\);&quot;-&quot;;@"/>
    <numFmt numFmtId="167" formatCode="0_)"/>
    <numFmt numFmtId="168" formatCode="#\ ##0"/>
    <numFmt numFmtId="169" formatCode="&quot;$&quot;#,##0.00"/>
    <numFmt numFmtId="170" formatCode="#,##0_);\(#,##0\);0_);* @_)"/>
    <numFmt numFmtId="171" formatCode="#,##0.0_);\(#,##0.0\);0.0_);* @_)"/>
    <numFmt numFmtId="172" formatCode="#,##0.00_);\(#,##0.00\);0.00_);* @_)"/>
    <numFmt numFmtId="173" formatCode="#,##0.000_);\(#,##0.000\);0.000_);* @_)"/>
    <numFmt numFmtId="174" formatCode="#,##0.0000_);\(#,##0.0000\);0.0000_);* @_)"/>
    <numFmt numFmtId="175" formatCode="d\-mmm;[Red]&quot;Not date&quot;;&quot;-&quot;;[Red]* &quot;Not date&quot;"/>
    <numFmt numFmtId="176" formatCode="d\-mmm\-yyyy;[Red]&quot;Not date&quot;;&quot;-&quot;;[Red]* &quot;Not date&quot;"/>
    <numFmt numFmtId="177" formatCode="d\-mmm\-yyyy\ h:mm\ AM/PM;[Red]* &quot;Not date&quot;;&quot;-&quot;;[Red]* &quot;Not date&quot;"/>
    <numFmt numFmtId="178" formatCode="d/mm/yyyy;[Red]* &quot;Not date&quot;;&quot;-&quot;;[Red]* &quot;Not date&quot;"/>
    <numFmt numFmtId="179" formatCode="mm/dd/yyyy;[Red]* &quot;Not date&quot;;&quot;-&quot;;[Red]* &quot;Not date&quot;"/>
    <numFmt numFmtId="180" formatCode="mmm\-yy;[Red]* &quot;Not date&quot;;&quot;-&quot;;[Red]* &quot;Not date&quot;"/>
    <numFmt numFmtId="181" formatCode="0;\-0;0;* @"/>
    <numFmt numFmtId="182" formatCode="h:mm\ AM/PM;[Red]* &quot;Not time&quot;;\-;[Red]* &quot;Not time&quot;"/>
    <numFmt numFmtId="183" formatCode="[h]:mm;[Red]* &quot;Not time&quot;;[h]:mm;[Red]* &quot;Not time&quot;"/>
    <numFmt numFmtId="184" formatCode="_(#,##0.00_);_(\(#,##0.00\);_(&quot;-&quot;??_);_(@_)"/>
    <numFmt numFmtId="185" formatCode="_-* #,##0.00_-;\-* #,##0.00_-;_-* &quot;-&quot;??_-;_-@_-"/>
    <numFmt numFmtId="186" formatCode="_-* #,##0.00_-;_-* #,##0.00\-;_-* &quot;-&quot;??_-;_-@_-"/>
    <numFmt numFmtId="187" formatCode="0%;\-0%;0%;* @_%"/>
    <numFmt numFmtId="188" formatCode="0.0%;\-0.0%;0.0%;* @_%"/>
    <numFmt numFmtId="189" formatCode="0.00%;\-0.00%;0.00%;* @_%"/>
    <numFmt numFmtId="190" formatCode="0.000%;\-0.000%;0.000%;* @_%"/>
    <numFmt numFmtId="191" formatCode="&quot;$&quot;* #,##0_);&quot;$&quot;* \(#,##0\);&quot;$&quot;* 0_);* @_)"/>
    <numFmt numFmtId="192" formatCode="&quot;$&quot;* #,##0.0_);&quot;$&quot;* \(#,##0.0\);&quot;$&quot;* 0.0_);* @_)"/>
    <numFmt numFmtId="193" formatCode="&quot;$&quot;* #,##0.00_);&quot;$&quot;* \(#,##0.00\);&quot;$&quot;* 0.00_);* @_)"/>
    <numFmt numFmtId="194" formatCode="&quot;$&quot;* #,##0.000_);&quot;$&quot;* \(#,##0.000\);&quot;$&quot;* 0.000_);* @_)"/>
    <numFmt numFmtId="195" formatCode="&quot;$&quot;* #,##0.0000_);&quot;$&quot;* \(#,##0.0000\);&quot;$&quot;* 0.0000_);* @_)"/>
    <numFmt numFmtId="196" formatCode="_-&quot;$&quot;* #,##0.00_-;\-&quot;$&quot;* #,##0.00_-;_-&quot;$&quot;* &quot;-&quot;??_-;_-@_-"/>
    <numFmt numFmtId="197" formatCode="&quot;$&quot;#,##0\ ;\(&quot;$&quot;#,##0\)"/>
    <numFmt numFmtId="198" formatCode="m/d"/>
    <numFmt numFmtId="199" formatCode="d\ mmm\ yyyy"/>
    <numFmt numFmtId="200" formatCode="m/d/yy\ h:mm"/>
    <numFmt numFmtId="201" formatCode="_([$€-2]* #,##0.00_);_([$€-2]* \(#,##0.00\);_([$€-2]* &quot;-&quot;??_)"/>
    <numFmt numFmtId="202" formatCode="d\-mmm\-yyyy;[Red]* &quot;Not date&quot;;&quot;-&quot;;[Red]* &quot;Not date&quot;"/>
    <numFmt numFmtId="203" formatCode="d\-mmm\-yyyy\ h:mm\ AM/PM;[Red]* &quot;Not time&quot;;0;[Red]* &quot;Not time&quot;"/>
    <numFmt numFmtId="204" formatCode="mmm"/>
    <numFmt numFmtId="205" formatCode="0.00_)"/>
    <numFmt numFmtId="206" formatCode="0.0000000000"/>
    <numFmt numFmtId="207" formatCode="General_)"/>
    <numFmt numFmtId="208" formatCode="0%_);\(0%\)"/>
    <numFmt numFmtId="209" formatCode="mmm\ dd\,\ yyyy"/>
    <numFmt numFmtId="210" formatCode="mmm\-yyyy"/>
    <numFmt numFmtId="211" formatCode="_-* #,##0_-;[Red]\(\ #,##0\);_-* &quot;-&quot;??_-;_-@_-"/>
    <numFmt numFmtId="212" formatCode="&quot;fl&quot;\ #,##0_-;&quot;fl&quot;\ #,##0\-"/>
  </numFmts>
  <fonts count="16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name val="MS Sans Serif"/>
      <family val="2"/>
    </font>
    <font>
      <sz val="10"/>
      <name val="Verdan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 Narrow"/>
      <family val="2"/>
    </font>
    <font>
      <sz val="11"/>
      <color indexed="20"/>
      <name val="Calibri"/>
      <family val="2"/>
    </font>
    <font>
      <sz val="10"/>
      <name val="Helv"/>
    </font>
    <font>
      <b/>
      <sz val="9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8"/>
      <name val="Arial"/>
      <family val="2"/>
    </font>
    <font>
      <b/>
      <sz val="11"/>
      <color indexed="9"/>
      <name val="Calibri"/>
      <family val="2"/>
    </font>
    <font>
      <sz val="9"/>
      <name val="Times"/>
      <family val="1"/>
    </font>
    <font>
      <sz val="8.25"/>
      <color indexed="8"/>
      <name val="Tahoma"/>
      <family val="2"/>
    </font>
    <font>
      <sz val="10"/>
      <name val="Geneva"/>
      <family val="2"/>
    </font>
    <font>
      <sz val="12"/>
      <color indexed="8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8"/>
      <color indexed="8"/>
      <name val="Arial"/>
      <family val="2"/>
    </font>
    <font>
      <sz val="10"/>
      <name val="CG Times (W1)"/>
    </font>
    <font>
      <sz val="9"/>
      <name val="Tms Rm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color indexed="43"/>
      <name val="Arial"/>
      <family val="2"/>
    </font>
    <font>
      <b/>
      <sz val="10"/>
      <name val="Arial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i/>
      <sz val="14"/>
      <color indexed="15"/>
      <name val="Times New Roman"/>
      <family val="1"/>
    </font>
    <font>
      <u/>
      <sz val="8"/>
      <color indexed="12"/>
      <name val="Arial"/>
      <family val="2"/>
    </font>
    <font>
      <u/>
      <sz val="9"/>
      <color indexed="12"/>
      <name val="Tahoma"/>
      <family val="2"/>
    </font>
    <font>
      <u/>
      <sz val="10"/>
      <color indexed="12"/>
      <name val="Geneva"/>
      <family val="2"/>
    </font>
    <font>
      <u/>
      <sz val="10"/>
      <color indexed="12"/>
      <name val="Arial"/>
      <family val="2"/>
    </font>
    <font>
      <u/>
      <sz val="10"/>
      <color indexed="12"/>
      <name val="Comic Sans MS"/>
      <family val="4"/>
    </font>
    <font>
      <u/>
      <sz val="10.45"/>
      <color indexed="12"/>
      <name val="Arial"/>
      <family val="2"/>
    </font>
    <font>
      <u/>
      <sz val="10"/>
      <color indexed="12"/>
      <name val="Times New Roman"/>
      <family val="1"/>
    </font>
    <font>
      <u/>
      <sz val="10"/>
      <color indexed="12"/>
      <name val="CG Times"/>
      <family val="1"/>
    </font>
    <font>
      <sz val="8"/>
      <color indexed="12"/>
      <name val="Arial"/>
      <family val="2"/>
    </font>
    <font>
      <b/>
      <sz val="8"/>
      <color indexed="12"/>
      <name val="Arial"/>
      <family val="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b/>
      <sz val="18"/>
      <name val="Arial"/>
      <family val="2"/>
    </font>
    <font>
      <sz val="10"/>
      <color indexed="52"/>
      <name val="Arial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name val="CG Times"/>
      <family val="1"/>
    </font>
    <font>
      <sz val="12"/>
      <name val="宋体"/>
      <charset val="134"/>
    </font>
    <font>
      <sz val="11"/>
      <name val="明朝"/>
      <family val="3"/>
      <charset val="128"/>
    </font>
    <font>
      <sz val="10"/>
      <name val="Arial"/>
      <family val="2"/>
      <charset val="162"/>
    </font>
    <font>
      <sz val="11"/>
      <color indexed="8"/>
      <name val="宋体"/>
      <charset val="134"/>
    </font>
    <font>
      <sz val="10"/>
      <name val="Comic Sans MS"/>
      <family val="4"/>
    </font>
    <font>
      <sz val="10"/>
      <name val="Times"/>
    </font>
    <font>
      <sz val="9"/>
      <name val="Times New Roman"/>
      <family val="1"/>
    </font>
    <font>
      <b/>
      <sz val="11"/>
      <color indexed="63"/>
      <name val="Calibri"/>
      <family val="2"/>
    </font>
    <font>
      <b/>
      <sz val="10"/>
      <name val="MS Sans Serif"/>
      <family val="2"/>
    </font>
    <font>
      <sz val="8"/>
      <color indexed="38"/>
      <name val="Arial"/>
      <family val="2"/>
    </font>
    <font>
      <sz val="8"/>
      <color indexed="32"/>
      <name val="Arial"/>
      <family val="2"/>
    </font>
    <font>
      <b/>
      <sz val="12"/>
      <color indexed="60"/>
      <name val="Arial"/>
      <family val="2"/>
    </font>
    <font>
      <b/>
      <sz val="12"/>
      <color indexed="16"/>
      <name val="Arial"/>
      <family val="2"/>
    </font>
    <font>
      <b/>
      <sz val="12"/>
      <color indexed="17"/>
      <name val="Arial"/>
      <family val="2"/>
    </font>
    <font>
      <b/>
      <sz val="12"/>
      <color indexed="54"/>
      <name val="Arial"/>
      <family val="2"/>
    </font>
    <font>
      <sz val="10"/>
      <color indexed="53"/>
      <name val="Arial"/>
      <family val="2"/>
    </font>
    <font>
      <sz val="10"/>
      <color indexed="20"/>
      <name val="Arial"/>
      <family val="2"/>
    </font>
    <font>
      <sz val="9"/>
      <color indexed="19"/>
      <name val="Arial"/>
      <family val="2"/>
    </font>
    <font>
      <sz val="10"/>
      <color indexed="19"/>
      <name val="Arial"/>
      <family val="2"/>
    </font>
    <font>
      <sz val="9"/>
      <color indexed="11"/>
      <name val="Arial"/>
      <family val="2"/>
    </font>
    <font>
      <sz val="8"/>
      <color indexed="10"/>
      <name val="Arial"/>
      <family val="2"/>
    </font>
    <font>
      <b/>
      <sz val="10"/>
      <name val="Times New Roman"/>
      <family val="1"/>
      <charset val="238"/>
    </font>
    <font>
      <i/>
      <sz val="8"/>
      <name val="Times"/>
    </font>
    <font>
      <b/>
      <sz val="10"/>
      <color indexed="10"/>
      <name val="Arial"/>
      <family val="2"/>
    </font>
    <font>
      <b/>
      <sz val="12"/>
      <name val="Times New Roman"/>
      <family val="1"/>
    </font>
    <font>
      <b/>
      <sz val="18"/>
      <color indexed="56"/>
      <name val="Cambria"/>
      <family val="2"/>
    </font>
    <font>
      <b/>
      <sz val="8"/>
      <name val="times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58"/>
      <name val="Arial"/>
      <family val="2"/>
    </font>
    <font>
      <sz val="8"/>
      <name val="宋体"/>
      <charset val="134"/>
    </font>
    <font>
      <sz val="11"/>
      <name val="明朝"/>
      <family val="1"/>
      <charset val="128"/>
    </font>
    <font>
      <sz val="10"/>
      <color theme="1"/>
      <name val="Arial"/>
      <family val="2"/>
    </font>
    <font>
      <sz val="11"/>
      <color indexed="8"/>
      <name val="Calibri"/>
      <family val="3"/>
      <charset val="128"/>
      <scheme val="minor"/>
    </font>
    <font>
      <sz val="10"/>
      <color theme="0"/>
      <name val="Arial"/>
      <family val="2"/>
    </font>
    <font>
      <sz val="11"/>
      <color indexed="9"/>
      <name val="Calibri"/>
      <family val="3"/>
      <charset val="128"/>
      <scheme val="minor"/>
    </font>
    <font>
      <sz val="10"/>
      <color rgb="FF9C0006"/>
      <name val="Arial"/>
      <family val="2"/>
    </font>
    <font>
      <b/>
      <sz val="11"/>
      <color indexed="52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u/>
      <sz val="9.35"/>
      <color theme="10"/>
      <name val="Calibri"/>
      <family val="2"/>
    </font>
    <font>
      <u/>
      <sz val="8.8000000000000007"/>
      <color theme="10"/>
      <name val="CG Times"/>
      <family val="2"/>
    </font>
    <font>
      <u/>
      <sz val="10"/>
      <color theme="10"/>
      <name val="Arial"/>
      <family val="2"/>
    </font>
    <font>
      <u/>
      <sz val="11"/>
      <color theme="10"/>
      <name val="Times New Roman"/>
      <family val="2"/>
    </font>
    <font>
      <u/>
      <sz val="10"/>
      <color theme="10"/>
      <name val="Times New Roman"/>
      <family val="1"/>
    </font>
    <font>
      <u/>
      <sz val="11"/>
      <color theme="10"/>
      <name val="Arial"/>
      <family val="2"/>
    </font>
    <font>
      <sz val="10"/>
      <color rgb="FF3F3F76"/>
      <name val="Arial"/>
      <family val="2"/>
    </font>
    <font>
      <sz val="11"/>
      <color indexed="60"/>
      <name val="Calibri"/>
      <family val="2"/>
      <scheme val="minor"/>
    </font>
    <font>
      <sz val="11"/>
      <color theme="1"/>
      <name val="Times New Roman"/>
      <family val="2"/>
    </font>
    <font>
      <sz val="10"/>
      <color theme="1"/>
      <name val="Arial Mäori"/>
      <family val="2"/>
    </font>
    <font>
      <sz val="11"/>
      <color theme="1"/>
      <name val="Arial Mäori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rgb="FF3F3F3F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18"/>
      <color indexed="62"/>
      <name val="Calibri"/>
      <family val="3"/>
      <charset val="128"/>
      <scheme val="minor"/>
    </font>
    <font>
      <b/>
      <sz val="11"/>
      <color indexed="9"/>
      <name val="Calibri"/>
      <family val="3"/>
      <charset val="128"/>
      <scheme val="minor"/>
    </font>
    <font>
      <sz val="11"/>
      <color indexed="60"/>
      <name val="Calibri"/>
      <family val="3"/>
      <charset val="128"/>
      <scheme val="minor"/>
    </font>
    <font>
      <sz val="14"/>
      <name val="Calibri"/>
      <family val="1"/>
      <charset val="128"/>
      <scheme val="minor"/>
    </font>
    <font>
      <sz val="11"/>
      <color indexed="52"/>
      <name val="Calibri"/>
      <family val="3"/>
      <charset val="128"/>
      <scheme val="minor"/>
    </font>
    <font>
      <sz val="11"/>
      <color indexed="62"/>
      <name val="Calibri"/>
      <family val="3"/>
      <charset val="128"/>
      <scheme val="minor"/>
    </font>
    <font>
      <b/>
      <sz val="11"/>
      <color indexed="63"/>
      <name val="Calibri"/>
      <family val="3"/>
      <charset val="128"/>
      <scheme val="minor"/>
    </font>
    <font>
      <sz val="11"/>
      <color indexed="20"/>
      <name val="Calibri"/>
      <family val="3"/>
      <charset val="128"/>
      <scheme val="minor"/>
    </font>
    <font>
      <sz val="11"/>
      <color indexed="17"/>
      <name val="Calibri"/>
      <family val="3"/>
      <charset val="128"/>
      <scheme val="minor"/>
    </font>
    <font>
      <b/>
      <sz val="15"/>
      <color indexed="62"/>
      <name val="Calibri"/>
      <family val="3"/>
      <charset val="128"/>
      <scheme val="minor"/>
    </font>
    <font>
      <b/>
      <sz val="13"/>
      <color indexed="62"/>
      <name val="Calibri"/>
      <family val="3"/>
      <charset val="128"/>
      <scheme val="minor"/>
    </font>
    <font>
      <b/>
      <sz val="11"/>
      <color indexed="62"/>
      <name val="Calibri"/>
      <family val="3"/>
      <charset val="128"/>
      <scheme val="minor"/>
    </font>
    <font>
      <b/>
      <sz val="11"/>
      <color indexed="52"/>
      <name val="Calibri"/>
      <family val="3"/>
      <charset val="128"/>
      <scheme val="minor"/>
    </font>
    <font>
      <i/>
      <sz val="11"/>
      <color indexed="23"/>
      <name val="Calibri"/>
      <family val="3"/>
      <charset val="128"/>
      <scheme val="minor"/>
    </font>
    <font>
      <sz val="11"/>
      <color indexed="10"/>
      <name val="Calibri"/>
      <family val="3"/>
      <charset val="128"/>
      <scheme val="minor"/>
    </font>
    <font>
      <b/>
      <sz val="11"/>
      <color indexed="8"/>
      <name val="Calibri"/>
      <family val="3"/>
      <charset val="128"/>
      <scheme val="minor"/>
    </font>
  </fonts>
  <fills count="7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55"/>
      </patternFill>
    </fill>
    <fill>
      <patternFill patternType="solid">
        <fgColor indexed="5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8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2"/>
        <bgColor indexed="64"/>
      </patternFill>
    </fill>
    <fill>
      <patternFill patternType="mediumGray">
        <fgColor indexed="22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rgb="FFCCCCCC"/>
        <bgColor indexed="64"/>
      </patternFill>
    </fill>
    <fill>
      <patternFill patternType="solid">
        <fgColor theme="5" tint="0.7999816888943144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/>
      <right/>
      <top style="double">
        <color indexed="0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407">
    <xf numFmtId="0" fontId="0" fillId="0" borderId="0"/>
    <xf numFmtId="0" fontId="18" fillId="0" borderId="0">
      <alignment vertical="top"/>
    </xf>
    <xf numFmtId="0" fontId="19" fillId="0" borderId="0"/>
    <xf numFmtId="0" fontId="19" fillId="0" borderId="0" applyNumberFormat="0" applyFill="0" applyBorder="0" applyAlignment="0" applyProtection="0"/>
    <xf numFmtId="0" fontId="20" fillId="0" borderId="0"/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0" fontId="20" fillId="0" borderId="0"/>
    <xf numFmtId="166" fontId="19" fillId="0" borderId="0">
      <alignment vertical="top"/>
    </xf>
    <xf numFmtId="0" fontId="19" fillId="0" borderId="0"/>
    <xf numFmtId="166" fontId="19" fillId="0" borderId="0">
      <alignment vertical="top"/>
    </xf>
    <xf numFmtId="0" fontId="19" fillId="0" borderId="0"/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0" fontId="20" fillId="0" borderId="0"/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0" fontId="20" fillId="0" borderId="0"/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0" fontId="20" fillId="0" borderId="0"/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0" fontId="20" fillId="0" borderId="0"/>
    <xf numFmtId="0" fontId="20" fillId="0" borderId="0"/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0" fontId="21" fillId="0" borderId="0" applyFill="0" applyBorder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22" fillId="0" borderId="0"/>
    <xf numFmtId="0" fontId="22" fillId="0" borderId="0"/>
    <xf numFmtId="167" fontId="23" fillId="0" borderId="0"/>
    <xf numFmtId="167" fontId="23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0" fontId="23" fillId="0" borderId="0"/>
    <xf numFmtId="0" fontId="23" fillId="0" borderId="0"/>
    <xf numFmtId="0" fontId="23" fillId="0" borderId="0"/>
    <xf numFmtId="167" fontId="23" fillId="0" borderId="0"/>
    <xf numFmtId="167" fontId="23" fillId="0" borderId="0"/>
    <xf numFmtId="0" fontId="23" fillId="0" borderId="0"/>
    <xf numFmtId="167" fontId="23" fillId="0" borderId="0"/>
    <xf numFmtId="0" fontId="24" fillId="0" borderId="0"/>
    <xf numFmtId="167" fontId="23" fillId="0" borderId="0"/>
    <xf numFmtId="0" fontId="23" fillId="0" borderId="0"/>
    <xf numFmtId="0" fontId="23" fillId="0" borderId="0"/>
    <xf numFmtId="167" fontId="23" fillId="0" borderId="0"/>
    <xf numFmtId="0" fontId="23" fillId="0" borderId="0"/>
    <xf numFmtId="167" fontId="23" fillId="0" borderId="0"/>
    <xf numFmtId="0" fontId="23" fillId="0" borderId="0"/>
    <xf numFmtId="167" fontId="23" fillId="0" borderId="0"/>
    <xf numFmtId="0" fontId="23" fillId="0" borderId="0"/>
    <xf numFmtId="167" fontId="23" fillId="0" borderId="0"/>
    <xf numFmtId="0" fontId="23" fillId="0" borderId="0"/>
    <xf numFmtId="0" fontId="19" fillId="0" borderId="0"/>
    <xf numFmtId="0" fontId="25" fillId="0" borderId="0"/>
    <xf numFmtId="0" fontId="25" fillId="0" borderId="0"/>
    <xf numFmtId="0" fontId="19" fillId="0" borderId="0" applyNumberFormat="0" applyFill="0" applyBorder="0" applyAlignment="0" applyProtection="0"/>
    <xf numFmtId="0" fontId="26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3" fillId="36" borderId="0" applyNumberFormat="0" applyBorder="0" applyAlignment="0" applyProtection="0"/>
    <xf numFmtId="0" fontId="1" fillId="13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26" fillId="36" borderId="0" applyNumberFormat="0" applyBorder="0" applyAlignment="0" applyProtection="0"/>
    <xf numFmtId="0" fontId="1" fillId="13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26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26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26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26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26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26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23" fillId="37" borderId="0" applyNumberFormat="0" applyBorder="0" applyAlignment="0" applyProtection="0"/>
    <xf numFmtId="0" fontId="1" fillId="1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26" fillId="37" borderId="0" applyNumberFormat="0" applyBorder="0" applyAlignment="0" applyProtection="0"/>
    <xf numFmtId="0" fontId="1" fillId="1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26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26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26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26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26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26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23" fillId="38" borderId="0" applyNumberFormat="0" applyBorder="0" applyAlignment="0" applyProtection="0"/>
    <xf numFmtId="0" fontId="1" fillId="21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26" fillId="38" borderId="0" applyNumberFormat="0" applyBorder="0" applyAlignment="0" applyProtection="0"/>
    <xf numFmtId="0" fontId="1" fillId="21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26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26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26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26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26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26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26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23" fillId="39" borderId="0" applyNumberFormat="0" applyBorder="0" applyAlignment="0" applyProtection="0"/>
    <xf numFmtId="0" fontId="1" fillId="25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26" fillId="39" borderId="0" applyNumberFormat="0" applyBorder="0" applyAlignment="0" applyProtection="0"/>
    <xf numFmtId="0" fontId="1" fillId="25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26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26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26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26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26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26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23" fillId="29" borderId="0" applyNumberFormat="0" applyBorder="0" applyAlignment="0" applyProtection="0"/>
    <xf numFmtId="0" fontId="1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26" fillId="40" borderId="0" applyNumberFormat="0" applyBorder="0" applyAlignment="0" applyProtection="0"/>
    <xf numFmtId="0" fontId="1" fillId="2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26" fillId="40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26" fillId="40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26" fillId="40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26" fillId="40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26" fillId="40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26" fillId="40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26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23" fillId="42" borderId="0" applyNumberFormat="0" applyBorder="0" applyAlignment="0" applyProtection="0"/>
    <xf numFmtId="0" fontId="26" fillId="42" borderId="0" applyNumberFormat="0" applyBorder="0" applyAlignment="0" applyProtection="0"/>
    <xf numFmtId="0" fontId="1" fillId="33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26" fillId="42" borderId="0" applyNumberFormat="0" applyBorder="0" applyAlignment="0" applyProtection="0"/>
    <xf numFmtId="0" fontId="1" fillId="33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1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26" fillId="41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26" fillId="41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26" fillId="41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26" fillId="41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26" fillId="41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4" fillId="42" borderId="0" applyNumberFormat="0" applyBorder="0" applyAlignment="0" applyProtection="0">
      <alignment vertical="center"/>
    </xf>
    <xf numFmtId="0" fontId="124" fillId="43" borderId="0" applyNumberFormat="0" applyBorder="0" applyAlignment="0" applyProtection="0">
      <alignment vertical="center"/>
    </xf>
    <xf numFmtId="0" fontId="124" fillId="44" borderId="0" applyNumberFormat="0" applyBorder="0" applyAlignment="0" applyProtection="0">
      <alignment vertical="center"/>
    </xf>
    <xf numFmtId="0" fontId="124" fillId="42" borderId="0" applyNumberFormat="0" applyBorder="0" applyAlignment="0" applyProtection="0">
      <alignment vertical="center"/>
    </xf>
    <xf numFmtId="0" fontId="124" fillId="40" borderId="0" applyNumberFormat="0" applyBorder="0" applyAlignment="0" applyProtection="0">
      <alignment vertical="center"/>
    </xf>
    <xf numFmtId="0" fontId="124" fillId="44" borderId="0" applyNumberFormat="0" applyBorder="0" applyAlignment="0" applyProtection="0">
      <alignment vertical="center"/>
    </xf>
    <xf numFmtId="0" fontId="26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23" fillId="45" borderId="0" applyNumberFormat="0" applyBorder="0" applyAlignment="0" applyProtection="0"/>
    <xf numFmtId="0" fontId="1" fillId="14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26" fillId="45" borderId="0" applyNumberFormat="0" applyBorder="0" applyAlignment="0" applyProtection="0"/>
    <xf numFmtId="0" fontId="1" fillId="14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26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26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26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26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26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26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26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23" fillId="18" borderId="0" applyNumberFormat="0" applyBorder="0" applyAlignment="0" applyProtection="0"/>
    <xf numFmtId="0" fontId="1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26" fillId="43" borderId="0" applyNumberFormat="0" applyBorder="0" applyAlignment="0" applyProtection="0"/>
    <xf numFmtId="0" fontId="1" fillId="18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26" fillId="43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26" fillId="43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26" fillId="43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26" fillId="43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26" fillId="43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26" fillId="43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26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23" fillId="46" borderId="0" applyNumberFormat="0" applyBorder="0" applyAlignment="0" applyProtection="0"/>
    <xf numFmtId="0" fontId="1" fillId="22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26" fillId="46" borderId="0" applyNumberFormat="0" applyBorder="0" applyAlignment="0" applyProtection="0"/>
    <xf numFmtId="0" fontId="1" fillId="22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26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26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26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26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26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26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26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23" fillId="39" borderId="0" applyNumberFormat="0" applyBorder="0" applyAlignment="0" applyProtection="0"/>
    <xf numFmtId="0" fontId="1" fillId="26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26" fillId="39" borderId="0" applyNumberFormat="0" applyBorder="0" applyAlignment="0" applyProtection="0"/>
    <xf numFmtId="0" fontId="1" fillId="26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26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26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26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26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26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26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26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23" fillId="45" borderId="0" applyNumberFormat="0" applyBorder="0" applyAlignment="0" applyProtection="0"/>
    <xf numFmtId="0" fontId="1" fillId="30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26" fillId="45" borderId="0" applyNumberFormat="0" applyBorder="0" applyAlignment="0" applyProtection="0"/>
    <xf numFmtId="0" fontId="1" fillId="30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26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26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26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26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26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26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26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3" fillId="47" borderId="0" applyNumberFormat="0" applyBorder="0" applyAlignment="0" applyProtection="0"/>
    <xf numFmtId="0" fontId="1" fillId="34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26" fillId="47" borderId="0" applyNumberFormat="0" applyBorder="0" applyAlignment="0" applyProtection="0"/>
    <xf numFmtId="0" fontId="1" fillId="34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26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26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26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26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26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26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4" fillId="42" borderId="0" applyNumberFormat="0" applyBorder="0" applyAlignment="0" applyProtection="0">
      <alignment vertical="center"/>
    </xf>
    <xf numFmtId="0" fontId="124" fillId="43" borderId="0" applyNumberFormat="0" applyBorder="0" applyAlignment="0" applyProtection="0">
      <alignment vertical="center"/>
    </xf>
    <xf numFmtId="0" fontId="124" fillId="48" borderId="0" applyNumberFormat="0" applyBorder="0" applyAlignment="0" applyProtection="0">
      <alignment vertical="center"/>
    </xf>
    <xf numFmtId="0" fontId="124" fillId="42" borderId="0" applyNumberFormat="0" applyBorder="0" applyAlignment="0" applyProtection="0">
      <alignment vertical="center"/>
    </xf>
    <xf numFmtId="0" fontId="124" fillId="45" borderId="0" applyNumberFormat="0" applyBorder="0" applyAlignment="0" applyProtection="0">
      <alignment vertical="center"/>
    </xf>
    <xf numFmtId="0" fontId="124" fillId="48" borderId="0" applyNumberFormat="0" applyBorder="0" applyAlignment="0" applyProtection="0">
      <alignment vertical="center"/>
    </xf>
    <xf numFmtId="0" fontId="17" fillId="15" borderId="0" applyNumberFormat="0" applyBorder="0" applyAlignment="0" applyProtection="0"/>
    <xf numFmtId="0" fontId="125" fillId="49" borderId="0" applyNumberFormat="0" applyBorder="0" applyAlignment="0" applyProtection="0"/>
    <xf numFmtId="0" fontId="27" fillId="49" borderId="0" applyNumberFormat="0" applyBorder="0" applyAlignment="0" applyProtection="0"/>
    <xf numFmtId="0" fontId="125" fillId="49" borderId="0" applyNumberFormat="0" applyBorder="0" applyAlignment="0" applyProtection="0"/>
    <xf numFmtId="0" fontId="17" fillId="49" borderId="0" applyNumberFormat="0" applyBorder="0" applyAlignment="0" applyProtection="0"/>
    <xf numFmtId="0" fontId="125" fillId="49" borderId="0" applyNumberFormat="0" applyBorder="0" applyAlignment="0" applyProtection="0"/>
    <xf numFmtId="0" fontId="27" fillId="49" borderId="0" applyNumberFormat="0" applyBorder="0" applyAlignment="0" applyProtection="0"/>
    <xf numFmtId="0" fontId="17" fillId="19" borderId="0" applyNumberFormat="0" applyBorder="0" applyAlignment="0" applyProtection="0"/>
    <xf numFmtId="0" fontId="125" fillId="43" borderId="0" applyNumberFormat="0" applyBorder="0" applyAlignment="0" applyProtection="0"/>
    <xf numFmtId="0" fontId="27" fillId="43" borderId="0" applyNumberFormat="0" applyBorder="0" applyAlignment="0" applyProtection="0"/>
    <xf numFmtId="0" fontId="125" fillId="43" borderId="0" applyNumberFormat="0" applyBorder="0" applyAlignment="0" applyProtection="0"/>
    <xf numFmtId="0" fontId="17" fillId="43" borderId="0" applyNumberFormat="0" applyBorder="0" applyAlignment="0" applyProtection="0"/>
    <xf numFmtId="0" fontId="125" fillId="43" borderId="0" applyNumberFormat="0" applyBorder="0" applyAlignment="0" applyProtection="0"/>
    <xf numFmtId="0" fontId="27" fillId="43" borderId="0" applyNumberFormat="0" applyBorder="0" applyAlignment="0" applyProtection="0"/>
    <xf numFmtId="0" fontId="17" fillId="23" borderId="0" applyNumberFormat="0" applyBorder="0" applyAlignment="0" applyProtection="0"/>
    <xf numFmtId="0" fontId="125" fillId="46" borderId="0" applyNumberFormat="0" applyBorder="0" applyAlignment="0" applyProtection="0"/>
    <xf numFmtId="0" fontId="27" fillId="46" borderId="0" applyNumberFormat="0" applyBorder="0" applyAlignment="0" applyProtection="0"/>
    <xf numFmtId="0" fontId="125" fillId="46" borderId="0" applyNumberFormat="0" applyBorder="0" applyAlignment="0" applyProtection="0"/>
    <xf numFmtId="0" fontId="17" fillId="46" borderId="0" applyNumberFormat="0" applyBorder="0" applyAlignment="0" applyProtection="0"/>
    <xf numFmtId="0" fontId="125" fillId="46" borderId="0" applyNumberFormat="0" applyBorder="0" applyAlignment="0" applyProtection="0"/>
    <xf numFmtId="0" fontId="27" fillId="46" borderId="0" applyNumberFormat="0" applyBorder="0" applyAlignment="0" applyProtection="0"/>
    <xf numFmtId="0" fontId="17" fillId="27" borderId="0" applyNumberFormat="0" applyBorder="0" applyAlignment="0" applyProtection="0"/>
    <xf numFmtId="0" fontId="125" fillId="50" borderId="0" applyNumberFormat="0" applyBorder="0" applyAlignment="0" applyProtection="0"/>
    <xf numFmtId="0" fontId="27" fillId="50" borderId="0" applyNumberFormat="0" applyBorder="0" applyAlignment="0" applyProtection="0"/>
    <xf numFmtId="0" fontId="125" fillId="50" borderId="0" applyNumberFormat="0" applyBorder="0" applyAlignment="0" applyProtection="0"/>
    <xf numFmtId="0" fontId="17" fillId="50" borderId="0" applyNumberFormat="0" applyBorder="0" applyAlignment="0" applyProtection="0"/>
    <xf numFmtId="0" fontId="125" fillId="50" borderId="0" applyNumberFormat="0" applyBorder="0" applyAlignment="0" applyProtection="0"/>
    <xf numFmtId="0" fontId="27" fillId="50" borderId="0" applyNumberFormat="0" applyBorder="0" applyAlignment="0" applyProtection="0"/>
    <xf numFmtId="0" fontId="17" fillId="31" borderId="0" applyNumberFormat="0" applyBorder="0" applyAlignment="0" applyProtection="0"/>
    <xf numFmtId="0" fontId="125" fillId="51" borderId="0" applyNumberFormat="0" applyBorder="0" applyAlignment="0" applyProtection="0"/>
    <xf numFmtId="0" fontId="27" fillId="51" borderId="0" applyNumberFormat="0" applyBorder="0" applyAlignment="0" applyProtection="0"/>
    <xf numFmtId="0" fontId="125" fillId="51" borderId="0" applyNumberFormat="0" applyBorder="0" applyAlignment="0" applyProtection="0"/>
    <xf numFmtId="0" fontId="17" fillId="51" borderId="0" applyNumberFormat="0" applyBorder="0" applyAlignment="0" applyProtection="0"/>
    <xf numFmtId="0" fontId="125" fillId="51" borderId="0" applyNumberFormat="0" applyBorder="0" applyAlignment="0" applyProtection="0"/>
    <xf numFmtId="0" fontId="27" fillId="51" borderId="0" applyNumberFormat="0" applyBorder="0" applyAlignment="0" applyProtection="0"/>
    <xf numFmtId="0" fontId="17" fillId="35" borderId="0" applyNumberFormat="0" applyBorder="0" applyAlignment="0" applyProtection="0"/>
    <xf numFmtId="0" fontId="125" fillId="52" borderId="0" applyNumberFormat="0" applyBorder="0" applyAlignment="0" applyProtection="0"/>
    <xf numFmtId="0" fontId="27" fillId="52" borderId="0" applyNumberFormat="0" applyBorder="0" applyAlignment="0" applyProtection="0"/>
    <xf numFmtId="0" fontId="125" fillId="52" borderId="0" applyNumberFormat="0" applyBorder="0" applyAlignment="0" applyProtection="0"/>
    <xf numFmtId="0" fontId="17" fillId="52" borderId="0" applyNumberFormat="0" applyBorder="0" applyAlignment="0" applyProtection="0"/>
    <xf numFmtId="0" fontId="125" fillId="52" borderId="0" applyNumberFormat="0" applyBorder="0" applyAlignment="0" applyProtection="0"/>
    <xf numFmtId="0" fontId="27" fillId="52" borderId="0" applyNumberFormat="0" applyBorder="0" applyAlignment="0" applyProtection="0"/>
    <xf numFmtId="0" fontId="126" fillId="51" borderId="0" applyNumberFormat="0" applyBorder="0" applyAlignment="0" applyProtection="0">
      <alignment vertical="center"/>
    </xf>
    <xf numFmtId="0" fontId="126" fillId="43" borderId="0" applyNumberFormat="0" applyBorder="0" applyAlignment="0" applyProtection="0">
      <alignment vertical="center"/>
    </xf>
    <xf numFmtId="0" fontId="126" fillId="48" borderId="0" applyNumberFormat="0" applyBorder="0" applyAlignment="0" applyProtection="0">
      <alignment vertical="center"/>
    </xf>
    <xf numFmtId="0" fontId="126" fillId="42" borderId="0" applyNumberFormat="0" applyBorder="0" applyAlignment="0" applyProtection="0">
      <alignment vertical="center"/>
    </xf>
    <xf numFmtId="0" fontId="126" fillId="51" borderId="0" applyNumberFormat="0" applyBorder="0" applyAlignment="0" applyProtection="0">
      <alignment vertical="center"/>
    </xf>
    <xf numFmtId="0" fontId="126" fillId="43" borderId="0" applyNumberFormat="0" applyBorder="0" applyAlignment="0" applyProtection="0">
      <alignment vertical="center"/>
    </xf>
    <xf numFmtId="0" fontId="19" fillId="53" borderId="0" applyNumberFormat="0" applyFont="0" applyFill="0" applyAlignment="0"/>
    <xf numFmtId="0" fontId="17" fillId="12" borderId="0" applyNumberFormat="0" applyBorder="0" applyAlignment="0" applyProtection="0"/>
    <xf numFmtId="0" fontId="125" fillId="54" borderId="0" applyNumberFormat="0" applyBorder="0" applyAlignment="0" applyProtection="0"/>
    <xf numFmtId="0" fontId="27" fillId="54" borderId="0" applyNumberFormat="0" applyBorder="0" applyAlignment="0" applyProtection="0"/>
    <xf numFmtId="0" fontId="125" fillId="54" borderId="0" applyNumberFormat="0" applyBorder="0" applyAlignment="0" applyProtection="0"/>
    <xf numFmtId="0" fontId="17" fillId="54" borderId="0" applyNumberFormat="0" applyBorder="0" applyAlignment="0" applyProtection="0"/>
    <xf numFmtId="0" fontId="125" fillId="54" borderId="0" applyNumberFormat="0" applyBorder="0" applyAlignment="0" applyProtection="0"/>
    <xf numFmtId="0" fontId="27" fillId="54" borderId="0" applyNumberFormat="0" applyBorder="0" applyAlignment="0" applyProtection="0"/>
    <xf numFmtId="0" fontId="17" fillId="16" borderId="0" applyNumberFormat="0" applyBorder="0" applyAlignment="0" applyProtection="0"/>
    <xf numFmtId="0" fontId="125" fillId="55" borderId="0" applyNumberFormat="0" applyBorder="0" applyAlignment="0" applyProtection="0"/>
    <xf numFmtId="0" fontId="27" fillId="55" borderId="0" applyNumberFormat="0" applyBorder="0" applyAlignment="0" applyProtection="0"/>
    <xf numFmtId="0" fontId="125" fillId="55" borderId="0" applyNumberFormat="0" applyBorder="0" applyAlignment="0" applyProtection="0"/>
    <xf numFmtId="0" fontId="17" fillId="55" borderId="0" applyNumberFormat="0" applyBorder="0" applyAlignment="0" applyProtection="0"/>
    <xf numFmtId="0" fontId="125" fillId="55" borderId="0" applyNumberFormat="0" applyBorder="0" applyAlignment="0" applyProtection="0"/>
    <xf numFmtId="0" fontId="27" fillId="55" borderId="0" applyNumberFormat="0" applyBorder="0" applyAlignment="0" applyProtection="0"/>
    <xf numFmtId="0" fontId="17" fillId="20" borderId="0" applyNumberFormat="0" applyBorder="0" applyAlignment="0" applyProtection="0"/>
    <xf numFmtId="0" fontId="125" fillId="56" borderId="0" applyNumberFormat="0" applyBorder="0" applyAlignment="0" applyProtection="0"/>
    <xf numFmtId="0" fontId="27" fillId="56" borderId="0" applyNumberFormat="0" applyBorder="0" applyAlignment="0" applyProtection="0"/>
    <xf numFmtId="0" fontId="125" fillId="56" borderId="0" applyNumberFormat="0" applyBorder="0" applyAlignment="0" applyProtection="0"/>
    <xf numFmtId="0" fontId="17" fillId="56" borderId="0" applyNumberFormat="0" applyBorder="0" applyAlignment="0" applyProtection="0"/>
    <xf numFmtId="0" fontId="125" fillId="56" borderId="0" applyNumberFormat="0" applyBorder="0" applyAlignment="0" applyProtection="0"/>
    <xf numFmtId="0" fontId="27" fillId="56" borderId="0" applyNumberFormat="0" applyBorder="0" applyAlignment="0" applyProtection="0"/>
    <xf numFmtId="0" fontId="17" fillId="24" borderId="0" applyNumberFormat="0" applyBorder="0" applyAlignment="0" applyProtection="0"/>
    <xf numFmtId="0" fontId="125" fillId="50" borderId="0" applyNumberFormat="0" applyBorder="0" applyAlignment="0" applyProtection="0"/>
    <xf numFmtId="0" fontId="27" fillId="50" borderId="0" applyNumberFormat="0" applyBorder="0" applyAlignment="0" applyProtection="0"/>
    <xf numFmtId="0" fontId="125" fillId="50" borderId="0" applyNumberFormat="0" applyBorder="0" applyAlignment="0" applyProtection="0"/>
    <xf numFmtId="0" fontId="17" fillId="50" borderId="0" applyNumberFormat="0" applyBorder="0" applyAlignment="0" applyProtection="0"/>
    <xf numFmtId="0" fontId="125" fillId="50" borderId="0" applyNumberFormat="0" applyBorder="0" applyAlignment="0" applyProtection="0"/>
    <xf numFmtId="0" fontId="27" fillId="50" borderId="0" applyNumberFormat="0" applyBorder="0" applyAlignment="0" applyProtection="0"/>
    <xf numFmtId="0" fontId="17" fillId="28" borderId="0" applyNumberFormat="0" applyBorder="0" applyAlignment="0" applyProtection="0"/>
    <xf numFmtId="0" fontId="125" fillId="28" borderId="0" applyNumberFormat="0" applyBorder="0" applyAlignment="0" applyProtection="0"/>
    <xf numFmtId="0" fontId="27" fillId="51" borderId="0" applyNumberFormat="0" applyBorder="0" applyAlignment="0" applyProtection="0"/>
    <xf numFmtId="0" fontId="125" fillId="28" borderId="0" applyNumberFormat="0" applyBorder="0" applyAlignment="0" applyProtection="0"/>
    <xf numFmtId="0" fontId="17" fillId="28" borderId="0" applyNumberFormat="0" applyBorder="0" applyAlignment="0" applyProtection="0"/>
    <xf numFmtId="0" fontId="125" fillId="28" borderId="0" applyNumberFormat="0" applyBorder="0" applyAlignment="0" applyProtection="0"/>
    <xf numFmtId="0" fontId="27" fillId="51" borderId="0" applyNumberFormat="0" applyBorder="0" applyAlignment="0" applyProtection="0"/>
    <xf numFmtId="0" fontId="17" fillId="32" borderId="0" applyNumberFormat="0" applyBorder="0" applyAlignment="0" applyProtection="0"/>
    <xf numFmtId="0" fontId="125" fillId="57" borderId="0" applyNumberFormat="0" applyBorder="0" applyAlignment="0" applyProtection="0"/>
    <xf numFmtId="0" fontId="27" fillId="57" borderId="0" applyNumberFormat="0" applyBorder="0" applyAlignment="0" applyProtection="0"/>
    <xf numFmtId="0" fontId="125" fillId="57" borderId="0" applyNumberFormat="0" applyBorder="0" applyAlignment="0" applyProtection="0"/>
    <xf numFmtId="0" fontId="17" fillId="57" borderId="0" applyNumberFormat="0" applyBorder="0" applyAlignment="0" applyProtection="0"/>
    <xf numFmtId="0" fontId="125" fillId="57" borderId="0" applyNumberFormat="0" applyBorder="0" applyAlignment="0" applyProtection="0"/>
    <xf numFmtId="0" fontId="27" fillId="57" borderId="0" applyNumberFormat="0" applyBorder="0" applyAlignment="0" applyProtection="0"/>
    <xf numFmtId="0" fontId="21" fillId="0" borderId="0" applyNumberFormat="0" applyAlignment="0"/>
    <xf numFmtId="0" fontId="19" fillId="0" borderId="0" applyFill="0" applyBorder="0" applyProtection="0">
      <protection locked="0"/>
    </xf>
    <xf numFmtId="0" fontId="28" fillId="58" borderId="0"/>
    <xf numFmtId="0" fontId="19" fillId="0" borderId="0" applyNumberFormat="0" applyFill="0" applyBorder="0" applyAlignment="0" applyProtection="0"/>
    <xf numFmtId="0" fontId="22" fillId="0" borderId="10">
      <alignment horizontal="center" vertical="center"/>
    </xf>
    <xf numFmtId="0" fontId="22" fillId="0" borderId="10">
      <alignment horizontal="center" vertical="center"/>
    </xf>
    <xf numFmtId="0" fontId="22" fillId="0" borderId="10">
      <alignment horizontal="center" vertical="center"/>
    </xf>
    <xf numFmtId="0" fontId="8" fillId="6" borderId="0" applyNumberFormat="0" applyBorder="0" applyAlignment="0" applyProtection="0"/>
    <xf numFmtId="0" fontId="127" fillId="37" borderId="0" applyNumberFormat="0" applyBorder="0" applyAlignment="0" applyProtection="0"/>
    <xf numFmtId="0" fontId="29" fillId="37" borderId="0" applyNumberFormat="0" applyBorder="0" applyAlignment="0" applyProtection="0"/>
    <xf numFmtId="0" fontId="127" fillId="37" borderId="0" applyNumberFormat="0" applyBorder="0" applyAlignment="0" applyProtection="0"/>
    <xf numFmtId="0" fontId="8" fillId="37" borderId="0" applyNumberFormat="0" applyBorder="0" applyAlignment="0" applyProtection="0"/>
    <xf numFmtId="0" fontId="127" fillId="37" borderId="0" applyNumberFormat="0" applyBorder="0" applyAlignment="0" applyProtection="0"/>
    <xf numFmtId="0" fontId="29" fillId="37" borderId="0" applyNumberFormat="0" applyBorder="0" applyAlignment="0" applyProtection="0"/>
    <xf numFmtId="168" fontId="30" fillId="0" borderId="0"/>
    <xf numFmtId="43" fontId="21" fillId="0" borderId="0" applyFont="0" applyFill="0" applyBorder="0" applyAlignment="0" applyProtection="0"/>
    <xf numFmtId="39" fontId="31" fillId="0" borderId="0">
      <alignment horizontal="right"/>
    </xf>
    <xf numFmtId="0" fontId="21" fillId="0" borderId="0" applyFill="0">
      <alignment horizontal="center"/>
    </xf>
    <xf numFmtId="169" fontId="32" fillId="0" borderId="11" applyFill="0"/>
    <xf numFmtId="0" fontId="19" fillId="0" borderId="0" applyFont="0" applyAlignment="0"/>
    <xf numFmtId="0" fontId="33" fillId="0" borderId="0" applyFill="0">
      <alignment vertical="top"/>
    </xf>
    <xf numFmtId="0" fontId="32" fillId="0" borderId="0" applyFill="0">
      <alignment horizontal="left" vertical="top"/>
    </xf>
    <xf numFmtId="169" fontId="34" fillId="0" borderId="12" applyFill="0"/>
    <xf numFmtId="0" fontId="19" fillId="0" borderId="0" applyNumberFormat="0" applyFont="0" applyAlignment="0"/>
    <xf numFmtId="0" fontId="33" fillId="0" borderId="0" applyFill="0">
      <alignment wrapText="1"/>
    </xf>
    <xf numFmtId="0" fontId="32" fillId="0" borderId="0" applyFill="0">
      <alignment horizontal="left" vertical="top" wrapText="1"/>
    </xf>
    <xf numFmtId="169" fontId="35" fillId="0" borderId="0" applyFill="0"/>
    <xf numFmtId="0" fontId="36" fillId="0" borderId="0" applyNumberFormat="0" applyFont="0" applyAlignment="0">
      <alignment horizontal="center"/>
    </xf>
    <xf numFmtId="0" fontId="37" fillId="0" borderId="0" applyFill="0">
      <alignment vertical="top" wrapText="1"/>
    </xf>
    <xf numFmtId="0" fontId="34" fillId="0" borderId="0" applyFill="0">
      <alignment horizontal="left" vertical="top" wrapText="1"/>
    </xf>
    <xf numFmtId="169" fontId="19" fillId="0" borderId="0" applyFill="0"/>
    <xf numFmtId="0" fontId="36" fillId="0" borderId="0" applyNumberFormat="0" applyFont="0" applyAlignment="0">
      <alignment horizontal="center"/>
    </xf>
    <xf numFmtId="0" fontId="38" fillId="0" borderId="0" applyFill="0">
      <alignment vertical="center" wrapText="1"/>
    </xf>
    <xf numFmtId="0" fontId="20" fillId="0" borderId="0">
      <alignment horizontal="left" vertical="center" wrapText="1"/>
    </xf>
    <xf numFmtId="169" fontId="39" fillId="0" borderId="0" applyFill="0"/>
    <xf numFmtId="0" fontId="36" fillId="0" borderId="0" applyNumberFormat="0" applyFont="0" applyAlignment="0">
      <alignment horizontal="center"/>
    </xf>
    <xf numFmtId="0" fontId="40" fillId="0" borderId="0" applyFill="0">
      <alignment horizontal="center" vertical="center" wrapText="1"/>
    </xf>
    <xf numFmtId="0" fontId="19" fillId="0" borderId="0" applyFill="0">
      <alignment horizontal="center" vertical="center" wrapText="1"/>
    </xf>
    <xf numFmtId="169" fontId="41" fillId="0" borderId="0" applyFill="0"/>
    <xf numFmtId="43" fontId="39" fillId="0" borderId="0" applyFill="0"/>
    <xf numFmtId="0" fontId="42" fillId="0" borderId="0" applyFill="0">
      <alignment horizontal="center" vertical="center" wrapText="1"/>
    </xf>
    <xf numFmtId="0" fontId="43" fillId="0" borderId="0" applyFill="0">
      <alignment horizontal="center" vertical="center" wrapText="1"/>
    </xf>
    <xf numFmtId="169" fontId="44" fillId="0" borderId="0" applyFill="0"/>
    <xf numFmtId="0" fontId="36" fillId="0" borderId="0" applyNumberFormat="0" applyFont="0" applyAlignment="0">
      <alignment horizontal="center"/>
    </xf>
    <xf numFmtId="0" fontId="45" fillId="0" borderId="0">
      <alignment horizontal="center" wrapText="1"/>
    </xf>
    <xf numFmtId="0" fontId="41" fillId="0" borderId="0" applyFill="0">
      <alignment horizontal="center" wrapText="1"/>
    </xf>
    <xf numFmtId="0" fontId="12" fillId="9" borderId="4" applyNumberFormat="0" applyAlignment="0" applyProtection="0"/>
    <xf numFmtId="0" fontId="46" fillId="42" borderId="4" applyNumberFormat="0" applyAlignment="0" applyProtection="0"/>
    <xf numFmtId="0" fontId="47" fillId="42" borderId="13" applyNumberFormat="0" applyAlignment="0" applyProtection="0"/>
    <xf numFmtId="0" fontId="46" fillId="42" borderId="4" applyNumberFormat="0" applyAlignment="0" applyProtection="0"/>
    <xf numFmtId="0" fontId="128" fillId="42" borderId="4" applyNumberFormat="0" applyAlignment="0" applyProtection="0"/>
    <xf numFmtId="0" fontId="46" fillId="42" borderId="4" applyNumberFormat="0" applyAlignment="0" applyProtection="0"/>
    <xf numFmtId="0" fontId="47" fillId="42" borderId="13" applyNumberFormat="0" applyAlignment="0" applyProtection="0"/>
    <xf numFmtId="170" fontId="21" fillId="0" borderId="0" applyFill="0" applyBorder="0">
      <alignment vertical="top"/>
    </xf>
    <xf numFmtId="170" fontId="48" fillId="0" borderId="0" applyFill="0" applyBorder="0">
      <alignment vertical="top"/>
    </xf>
    <xf numFmtId="171" fontId="21" fillId="0" borderId="0" applyFill="0" applyBorder="0">
      <alignment vertical="top"/>
    </xf>
    <xf numFmtId="172" fontId="21" fillId="0" borderId="0" applyFill="0" applyBorder="0">
      <alignment vertical="top"/>
    </xf>
    <xf numFmtId="173" fontId="21" fillId="0" borderId="0" applyFill="0" applyBorder="0">
      <alignment vertical="top"/>
    </xf>
    <xf numFmtId="174" fontId="21" fillId="0" borderId="0" applyFill="0" applyBorder="0">
      <alignment vertical="top"/>
    </xf>
    <xf numFmtId="175" fontId="21" fillId="0" borderId="0" applyFill="0" applyBorder="0">
      <alignment vertical="top"/>
    </xf>
    <xf numFmtId="176" fontId="21" fillId="0" borderId="0" applyFill="0" applyBorder="0">
      <alignment vertical="top"/>
    </xf>
    <xf numFmtId="177" fontId="21" fillId="0" borderId="0" applyFill="0" applyBorder="0">
      <alignment vertical="top"/>
    </xf>
    <xf numFmtId="178" fontId="21" fillId="0" borderId="0" applyFill="0" applyBorder="0">
      <alignment vertical="top"/>
    </xf>
    <xf numFmtId="179" fontId="21" fillId="0" borderId="0" applyFill="0" applyBorder="0">
      <alignment vertical="top"/>
    </xf>
    <xf numFmtId="180" fontId="21" fillId="0" borderId="0" applyFill="0" applyBorder="0">
      <alignment vertical="top"/>
    </xf>
    <xf numFmtId="180" fontId="21" fillId="0" borderId="0" applyFill="0" applyBorder="0">
      <alignment horizontal="center" vertical="top"/>
    </xf>
    <xf numFmtId="181" fontId="21" fillId="0" borderId="0" applyFill="0" applyBorder="0">
      <alignment vertical="top"/>
    </xf>
    <xf numFmtId="0" fontId="14" fillId="10" borderId="7" applyNumberFormat="0" applyAlignment="0" applyProtection="0"/>
    <xf numFmtId="0" fontId="129" fillId="10" borderId="7" applyNumberFormat="0" applyAlignment="0" applyProtection="0"/>
    <xf numFmtId="0" fontId="49" fillId="59" borderId="14" applyNumberFormat="0" applyAlignment="0" applyProtection="0"/>
    <xf numFmtId="0" fontId="129" fillId="10" borderId="7" applyNumberFormat="0" applyAlignment="0" applyProtection="0"/>
    <xf numFmtId="0" fontId="14" fillId="10" borderId="7" applyNumberFormat="0" applyAlignment="0" applyProtection="0"/>
    <xf numFmtId="0" fontId="129" fillId="10" borderId="7" applyNumberFormat="0" applyAlignment="0" applyProtection="0"/>
    <xf numFmtId="0" fontId="49" fillId="59" borderId="14" applyNumberFormat="0" applyAlignment="0" applyProtection="0"/>
    <xf numFmtId="0" fontId="130" fillId="73" borderId="15">
      <alignment horizontal="left" vertical="top" indent="1"/>
    </xf>
    <xf numFmtId="0" fontId="131" fillId="0" borderId="15">
      <alignment horizontal="left" vertical="top" indent="1"/>
    </xf>
    <xf numFmtId="182" fontId="21" fillId="0" borderId="0" applyFill="0" applyBorder="0">
      <alignment vertical="top"/>
    </xf>
    <xf numFmtId="183" fontId="21" fillId="0" borderId="0" applyFill="0" applyBorder="0">
      <alignment vertical="top"/>
    </xf>
    <xf numFmtId="0" fontId="50" fillId="0" borderId="0"/>
    <xf numFmtId="184" fontId="19" fillId="0" borderId="0"/>
    <xf numFmtId="185" fontId="19" fillId="0" borderId="0" applyFont="0" applyFill="0" applyBorder="0" applyAlignment="0" applyProtection="0"/>
    <xf numFmtId="185" fontId="51" fillId="0" borderId="0" applyFont="0" applyFill="0" applyBorder="0" applyAlignment="0" applyProtection="0"/>
    <xf numFmtId="186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40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30" fillId="0" borderId="0" applyFont="0" applyFill="0" applyBorder="0" applyAlignment="0" applyProtection="0"/>
    <xf numFmtId="40" fontId="52" fillId="0" borderId="0" applyFont="0" applyFill="0" applyBorder="0" applyAlignment="0" applyProtection="0"/>
    <xf numFmtId="185" fontId="19" fillId="0" borderId="0" applyFont="0" applyFill="0" applyBorder="0" applyAlignment="0" applyProtection="0"/>
    <xf numFmtId="40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185" fontId="53" fillId="0" borderId="0" applyFont="0" applyFill="0" applyBorder="0" applyAlignment="0" applyProtection="0"/>
    <xf numFmtId="40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185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19" fillId="0" borderId="0" applyFont="0" applyFill="0" applyBorder="0" applyAlignment="0" applyProtection="0"/>
    <xf numFmtId="40" fontId="52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9" fillId="0" borderId="0" applyFont="0" applyFill="0" applyBorder="0" applyAlignment="0" applyProtection="0">
      <alignment wrapText="1"/>
    </xf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26" fillId="0" borderId="0" applyFont="0" applyFill="0" applyBorder="0" applyAlignment="0" applyProtection="0"/>
    <xf numFmtId="3" fontId="19" fillId="0" borderId="0"/>
    <xf numFmtId="3" fontId="19" fillId="0" borderId="0" applyFont="0" applyFill="0" applyBorder="0" applyAlignment="0" applyProtection="0"/>
    <xf numFmtId="187" fontId="21" fillId="0" borderId="0" applyFill="0" applyBorder="0">
      <alignment vertical="top"/>
    </xf>
    <xf numFmtId="188" fontId="56" fillId="0" borderId="0" applyFill="0" applyBorder="0">
      <alignment vertical="top"/>
    </xf>
    <xf numFmtId="189" fontId="21" fillId="0" borderId="0" applyFill="0" applyBorder="0">
      <alignment vertical="top"/>
    </xf>
    <xf numFmtId="190" fontId="21" fillId="0" borderId="0" applyFill="0" applyBorder="0">
      <alignment vertical="top"/>
    </xf>
    <xf numFmtId="191" fontId="21" fillId="0" borderId="0" applyFill="0" applyBorder="0">
      <alignment vertical="top"/>
    </xf>
    <xf numFmtId="192" fontId="21" fillId="0" borderId="0" applyFill="0" applyBorder="0">
      <alignment vertical="top"/>
    </xf>
    <xf numFmtId="193" fontId="21" fillId="0" borderId="0" applyFill="0" applyBorder="0">
      <alignment vertical="top"/>
    </xf>
    <xf numFmtId="194" fontId="21" fillId="0" borderId="0" applyFill="0" applyBorder="0">
      <alignment vertical="top"/>
    </xf>
    <xf numFmtId="195" fontId="21" fillId="0" borderId="0" applyFill="0" applyBorder="0">
      <alignment vertical="top"/>
    </xf>
    <xf numFmtId="0" fontId="39" fillId="0" borderId="0" applyFont="0" applyFill="0" applyBorder="0" applyAlignment="0" applyProtection="0"/>
    <xf numFmtId="0" fontId="50" fillId="0" borderId="0"/>
    <xf numFmtId="44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5" fontId="19" fillId="0" borderId="0"/>
    <xf numFmtId="197" fontId="19" fillId="0" borderId="0" applyFont="0" applyFill="0" applyBorder="0" applyAlignment="0" applyProtection="0"/>
    <xf numFmtId="14" fontId="19" fillId="0" borderId="0"/>
    <xf numFmtId="198" fontId="19" fillId="0" borderId="0" applyFont="0" applyFill="0" applyBorder="0" applyAlignment="0" applyProtection="0"/>
    <xf numFmtId="199" fontId="22" fillId="0" borderId="0">
      <alignment horizontal="left"/>
    </xf>
    <xf numFmtId="199" fontId="57" fillId="0" borderId="0">
      <alignment horizontal="left"/>
    </xf>
    <xf numFmtId="199" fontId="22" fillId="0" borderId="0">
      <alignment horizontal="left"/>
    </xf>
    <xf numFmtId="199" fontId="57" fillId="0" borderId="0">
      <alignment horizontal="left"/>
    </xf>
    <xf numFmtId="199" fontId="57" fillId="0" borderId="0">
      <alignment horizontal="left"/>
    </xf>
    <xf numFmtId="199" fontId="22" fillId="0" borderId="0">
      <alignment horizontal="left"/>
    </xf>
    <xf numFmtId="200" fontId="19" fillId="0" borderId="0" applyFont="0" applyFill="0" applyBorder="0" applyAlignment="0" applyProtection="0">
      <alignment wrapText="1"/>
    </xf>
    <xf numFmtId="14" fontId="19" fillId="0" borderId="0" applyFont="0" applyFill="0" applyBorder="0" applyAlignment="0" applyProtection="0"/>
    <xf numFmtId="165" fontId="58" fillId="0" borderId="0"/>
    <xf numFmtId="165" fontId="22" fillId="0" borderId="0" applyBorder="0"/>
    <xf numFmtId="165" fontId="22" fillId="0" borderId="0" applyBorder="0"/>
    <xf numFmtId="165" fontId="22" fillId="0" borderId="0" applyBorder="0"/>
    <xf numFmtId="165" fontId="22" fillId="0" borderId="16"/>
    <xf numFmtId="165" fontId="22" fillId="0" borderId="16"/>
    <xf numFmtId="165" fontId="22" fillId="0" borderId="16"/>
    <xf numFmtId="20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4" fillId="0" borderId="0"/>
    <xf numFmtId="0" fontId="1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" fontId="19" fillId="0" borderId="0"/>
    <xf numFmtId="2" fontId="19" fillId="0" borderId="0" applyFont="0" applyFill="0" applyBorder="0" applyAlignment="0" applyProtection="0"/>
    <xf numFmtId="0" fontId="7" fillId="5" borderId="0" applyNumberFormat="0" applyBorder="0" applyAlignment="0" applyProtection="0"/>
    <xf numFmtId="0" fontId="133" fillId="38" borderId="0" applyNumberFormat="0" applyBorder="0" applyAlignment="0" applyProtection="0"/>
    <xf numFmtId="0" fontId="60" fillId="38" borderId="0" applyNumberFormat="0" applyBorder="0" applyAlignment="0" applyProtection="0"/>
    <xf numFmtId="0" fontId="133" fillId="38" borderId="0" applyNumberFormat="0" applyBorder="0" applyAlignment="0" applyProtection="0"/>
    <xf numFmtId="0" fontId="7" fillId="38" borderId="0" applyNumberFormat="0" applyBorder="0" applyAlignment="0" applyProtection="0"/>
    <xf numFmtId="0" fontId="133" fillId="38" borderId="0" applyNumberFormat="0" applyBorder="0" applyAlignment="0" applyProtection="0"/>
    <xf numFmtId="0" fontId="60" fillId="38" borderId="0" applyNumberFormat="0" applyBorder="0" applyAlignment="0" applyProtection="0"/>
    <xf numFmtId="0" fontId="61" fillId="60" borderId="0"/>
    <xf numFmtId="38" fontId="21" fillId="53" borderId="0" applyNumberFormat="0" applyBorder="0" applyAlignment="0" applyProtection="0"/>
    <xf numFmtId="0" fontId="32" fillId="0" borderId="0" applyFill="0" applyBorder="0">
      <alignment vertical="top"/>
    </xf>
    <xf numFmtId="0" fontId="34" fillId="0" borderId="0" applyFill="0" applyBorder="0">
      <alignment vertical="top"/>
    </xf>
    <xf numFmtId="0" fontId="62" fillId="0" borderId="0" applyFill="0" applyBorder="0">
      <alignment vertical="top"/>
    </xf>
    <xf numFmtId="0" fontId="48" fillId="0" borderId="0" applyFill="0" applyBorder="0">
      <alignment vertical="top"/>
    </xf>
    <xf numFmtId="0" fontId="34" fillId="0" borderId="17" applyNumberFormat="0" applyAlignment="0" applyProtection="0">
      <alignment horizontal="left" vertical="center"/>
    </xf>
    <xf numFmtId="0" fontId="34" fillId="0" borderId="10">
      <alignment horizontal="left" vertical="center"/>
    </xf>
    <xf numFmtId="14" fontId="62" fillId="61" borderId="18">
      <alignment horizontal="center" vertical="center" wrapText="1"/>
    </xf>
    <xf numFmtId="0" fontId="22" fillId="0" borderId="0"/>
    <xf numFmtId="0" fontId="22" fillId="0" borderId="0"/>
    <xf numFmtId="0" fontId="4" fillId="0" borderId="1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63" fillId="0" borderId="19" applyNumberFormat="0" applyFill="0" applyAlignment="0" applyProtection="0"/>
    <xf numFmtId="0" fontId="22" fillId="0" borderId="0"/>
    <xf numFmtId="0" fontId="64" fillId="0" borderId="19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3" fillId="0" borderId="19" applyNumberFormat="0" applyFill="0" applyAlignment="0" applyProtection="0"/>
    <xf numFmtId="0" fontId="22" fillId="0" borderId="0"/>
    <xf numFmtId="0" fontId="64" fillId="0" borderId="19" applyNumberFormat="0" applyFill="0" applyAlignment="0" applyProtection="0"/>
    <xf numFmtId="0" fontId="22" fillId="0" borderId="0"/>
    <xf numFmtId="0" fontId="63" fillId="0" borderId="19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2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65" fillId="0" borderId="20" applyNumberFormat="0" applyFill="0" applyAlignment="0" applyProtection="0"/>
    <xf numFmtId="0" fontId="22" fillId="0" borderId="0"/>
    <xf numFmtId="0" fontId="66" fillId="0" borderId="20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20" applyNumberFormat="0" applyFill="0" applyAlignment="0" applyProtection="0"/>
    <xf numFmtId="0" fontId="22" fillId="0" borderId="0"/>
    <xf numFmtId="0" fontId="66" fillId="0" borderId="20" applyNumberFormat="0" applyFill="0" applyAlignment="0" applyProtection="0"/>
    <xf numFmtId="0" fontId="22" fillId="0" borderId="0"/>
    <xf numFmtId="0" fontId="65" fillId="0" borderId="20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3" applyNumberFormat="0" applyFill="0" applyAlignment="0" applyProtection="0"/>
    <xf numFmtId="0" fontId="67" fillId="0" borderId="21" applyNumberFormat="0" applyFill="0" applyAlignment="0" applyProtection="0"/>
    <xf numFmtId="0" fontId="68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1" applyNumberFormat="0" applyFill="0" applyAlignment="0" applyProtection="0"/>
    <xf numFmtId="0" fontId="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62" borderId="0" applyNumberFormat="0" applyAlignment="0" applyProtection="0"/>
    <xf numFmtId="0" fontId="70" fillId="0" borderId="0" applyFill="0" applyBorder="0">
      <alignment horizontal="left" vertical="top"/>
      <protection hidden="1"/>
    </xf>
    <xf numFmtId="0" fontId="70" fillId="0" borderId="0" applyFill="0" applyBorder="0">
      <alignment horizontal="left" vertical="top"/>
      <protection hidden="1"/>
    </xf>
    <xf numFmtId="0" fontId="70" fillId="0" borderId="0" applyFill="0" applyBorder="0">
      <alignment horizontal="left" vertical="top"/>
      <protection hidden="1"/>
    </xf>
    <xf numFmtId="0" fontId="70" fillId="0" borderId="0" applyFill="0" applyBorder="0">
      <alignment horizontal="left" vertical="top"/>
      <protection hidden="1"/>
    </xf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170" fontId="78" fillId="0" borderId="0" applyFill="0" applyBorder="0">
      <alignment vertical="top"/>
      <protection locked="0"/>
    </xf>
    <xf numFmtId="171" fontId="78" fillId="0" borderId="0" applyFill="0" applyBorder="0">
      <alignment vertical="top"/>
      <protection locked="0"/>
    </xf>
    <xf numFmtId="172" fontId="78" fillId="0" borderId="0" applyFill="0" applyBorder="0">
      <alignment vertical="top"/>
      <protection locked="0"/>
    </xf>
    <xf numFmtId="172" fontId="79" fillId="0" borderId="0" applyFill="0" applyBorder="0">
      <alignment vertical="top"/>
      <protection locked="0"/>
    </xf>
    <xf numFmtId="173" fontId="78" fillId="0" borderId="0" applyFill="0" applyBorder="0">
      <alignment vertical="top"/>
      <protection locked="0"/>
    </xf>
    <xf numFmtId="174" fontId="78" fillId="0" borderId="0" applyFill="0" applyBorder="0">
      <alignment vertical="top"/>
      <protection locked="0"/>
    </xf>
    <xf numFmtId="175" fontId="78" fillId="0" borderId="0" applyFill="0" applyBorder="0">
      <alignment vertical="top"/>
      <protection locked="0"/>
    </xf>
    <xf numFmtId="202" fontId="78" fillId="0" borderId="0" applyFill="0" applyBorder="0">
      <alignment vertical="top"/>
      <protection locked="0"/>
    </xf>
    <xf numFmtId="203" fontId="78" fillId="0" borderId="0" applyFill="0" applyBorder="0">
      <alignment vertical="top"/>
      <protection locked="0"/>
    </xf>
    <xf numFmtId="178" fontId="78" fillId="0" borderId="0" applyFill="0" applyBorder="0">
      <alignment vertical="top"/>
      <protection locked="0"/>
    </xf>
    <xf numFmtId="179" fontId="78" fillId="0" borderId="0" applyFill="0" applyBorder="0">
      <alignment vertical="top"/>
      <protection locked="0"/>
    </xf>
    <xf numFmtId="180" fontId="78" fillId="0" borderId="0" applyFill="0" applyBorder="0">
      <alignment vertical="top"/>
      <protection locked="0"/>
    </xf>
    <xf numFmtId="181" fontId="78" fillId="0" borderId="0" applyFill="0" applyBorder="0">
      <alignment vertical="top"/>
      <protection locked="0"/>
    </xf>
    <xf numFmtId="181" fontId="79" fillId="0" borderId="0" applyFill="0" applyBorder="0">
      <alignment vertical="top"/>
      <protection locked="0"/>
    </xf>
    <xf numFmtId="181" fontId="78" fillId="0" borderId="0" applyFill="0" applyBorder="0">
      <alignment vertical="top"/>
      <protection locked="0"/>
    </xf>
    <xf numFmtId="49" fontId="78" fillId="0" borderId="0" applyFill="0" applyBorder="0">
      <alignment vertical="top"/>
      <protection locked="0"/>
    </xf>
    <xf numFmtId="49" fontId="79" fillId="0" borderId="0" applyFill="0" applyBorder="0">
      <alignment vertical="top"/>
      <protection locked="0"/>
    </xf>
    <xf numFmtId="0" fontId="78" fillId="0" borderId="0" applyFill="0" applyBorder="0">
      <alignment vertical="top" wrapText="1"/>
      <protection locked="0"/>
    </xf>
    <xf numFmtId="182" fontId="78" fillId="0" borderId="0" applyFill="0" applyBorder="0">
      <alignment vertical="top"/>
      <protection locked="0"/>
    </xf>
    <xf numFmtId="183" fontId="78" fillId="0" borderId="0" applyFill="0" applyBorder="0">
      <alignment vertical="top"/>
      <protection locked="0"/>
    </xf>
    <xf numFmtId="184" fontId="80" fillId="53" borderId="0">
      <protection locked="0"/>
    </xf>
    <xf numFmtId="10" fontId="21" fillId="63" borderId="15" applyNumberFormat="0" applyBorder="0" applyAlignment="0" applyProtection="0"/>
    <xf numFmtId="0" fontId="81" fillId="41" borderId="13" applyNumberFormat="0" applyAlignment="0" applyProtection="0"/>
    <xf numFmtId="0" fontId="81" fillId="41" borderId="13" applyNumberFormat="0" applyAlignment="0" applyProtection="0"/>
    <xf numFmtId="0" fontId="81" fillId="41" borderId="13" applyNumberFormat="0" applyAlignment="0" applyProtection="0"/>
    <xf numFmtId="0" fontId="10" fillId="8" borderId="4" applyNumberFormat="0" applyAlignment="0" applyProtection="0"/>
    <xf numFmtId="0" fontId="81" fillId="42" borderId="13" applyNumberFormat="0" applyAlignment="0" applyProtection="0"/>
    <xf numFmtId="0" fontId="142" fillId="42" borderId="4" applyNumberFormat="0" applyAlignment="0" applyProtection="0"/>
    <xf numFmtId="0" fontId="81" fillId="41" borderId="13" applyNumberFormat="0" applyAlignment="0" applyProtection="0"/>
    <xf numFmtId="0" fontId="142" fillId="42" borderId="4" applyNumberFormat="0" applyAlignment="0" applyProtection="0"/>
    <xf numFmtId="0" fontId="81" fillId="41" borderId="13" applyNumberFormat="0" applyAlignment="0" applyProtection="0"/>
    <xf numFmtId="0" fontId="10" fillId="42" borderId="4" applyNumberFormat="0" applyAlignment="0" applyProtection="0"/>
    <xf numFmtId="0" fontId="81" fillId="41" borderId="13" applyNumberFormat="0" applyAlignment="0" applyProtection="0"/>
    <xf numFmtId="0" fontId="142" fillId="42" borderId="4" applyNumberFormat="0" applyAlignment="0" applyProtection="0"/>
    <xf numFmtId="0" fontId="81" fillId="41" borderId="13" applyNumberFormat="0" applyAlignment="0" applyProtection="0"/>
    <xf numFmtId="0" fontId="81" fillId="42" borderId="13" applyNumberFormat="0" applyAlignment="0" applyProtection="0"/>
    <xf numFmtId="0" fontId="81" fillId="41" borderId="13" applyNumberFormat="0" applyAlignment="0" applyProtection="0"/>
    <xf numFmtId="0" fontId="81" fillId="41" borderId="13" applyNumberFormat="0" applyAlignment="0" applyProtection="0"/>
    <xf numFmtId="0" fontId="81" fillId="41" borderId="13" applyNumberFormat="0" applyAlignment="0" applyProtection="0"/>
    <xf numFmtId="187" fontId="78" fillId="0" borderId="0" applyFill="0" applyBorder="0">
      <alignment vertical="top"/>
      <protection locked="0"/>
    </xf>
    <xf numFmtId="188" fontId="78" fillId="0" borderId="0" applyFill="0" applyBorder="0">
      <alignment vertical="top"/>
      <protection locked="0"/>
    </xf>
    <xf numFmtId="189" fontId="78" fillId="0" borderId="0" applyFill="0" applyBorder="0">
      <alignment vertical="top"/>
      <protection locked="0"/>
    </xf>
    <xf numFmtId="190" fontId="78" fillId="0" borderId="0" applyFill="0" applyBorder="0">
      <alignment vertical="top"/>
      <protection locked="0"/>
    </xf>
    <xf numFmtId="191" fontId="78" fillId="0" borderId="0" applyFill="0" applyBorder="0">
      <alignment vertical="top"/>
      <protection locked="0"/>
    </xf>
    <xf numFmtId="192" fontId="78" fillId="0" borderId="0" applyFill="0" applyBorder="0">
      <alignment vertical="top"/>
      <protection locked="0"/>
    </xf>
    <xf numFmtId="169" fontId="21" fillId="0" borderId="0" applyNumberFormat="0" applyFont="0"/>
    <xf numFmtId="193" fontId="78" fillId="0" borderId="0" applyFill="0" applyBorder="0">
      <alignment vertical="top"/>
      <protection locked="0"/>
    </xf>
    <xf numFmtId="194" fontId="78" fillId="0" borderId="0" applyFill="0" applyBorder="0">
      <alignment vertical="top"/>
      <protection locked="0"/>
    </xf>
    <xf numFmtId="195" fontId="78" fillId="0" borderId="0" applyFill="0" applyBorder="0">
      <alignment vertical="top"/>
      <protection locked="0"/>
    </xf>
    <xf numFmtId="49" fontId="78" fillId="0" borderId="0" applyFill="0" applyBorder="0">
      <alignment horizontal="left" vertical="top"/>
      <protection locked="0"/>
    </xf>
    <xf numFmtId="49" fontId="78" fillId="0" borderId="0" applyFill="0" applyBorder="0">
      <alignment horizontal="left" vertical="top"/>
      <protection locked="0"/>
    </xf>
    <xf numFmtId="49" fontId="78" fillId="0" borderId="0" applyFill="0" applyBorder="0">
      <alignment horizontal="left" vertical="top"/>
      <protection locked="0"/>
    </xf>
    <xf numFmtId="49" fontId="78" fillId="0" borderId="0" applyFill="0" applyBorder="0">
      <alignment horizontal="left" vertical="top"/>
      <protection locked="0"/>
    </xf>
    <xf numFmtId="49" fontId="78" fillId="0" borderId="0" applyFill="0" applyBorder="0">
      <alignment horizontal="left" vertical="top"/>
      <protection locked="0"/>
    </xf>
    <xf numFmtId="49" fontId="78" fillId="0" borderId="0" applyFill="0" applyBorder="0">
      <alignment horizontal="center"/>
      <protection locked="0"/>
    </xf>
    <xf numFmtId="49" fontId="78" fillId="0" borderId="0" applyFill="0" applyBorder="0">
      <alignment horizontal="center" wrapText="1"/>
      <protection locked="0"/>
    </xf>
    <xf numFmtId="3" fontId="19" fillId="0" borderId="0" applyFont="0" applyFill="0" applyBorder="0" applyAlignment="0" applyProtection="0"/>
    <xf numFmtId="0" fontId="82" fillId="0" borderId="0" applyNumberFormat="0" applyFont="0" applyFill="0" applyAlignment="0" applyProtection="0"/>
    <xf numFmtId="0" fontId="34" fillId="0" borderId="0" applyNumberFormat="0" applyFont="0" applyFill="0" applyAlignment="0" applyProtection="0"/>
    <xf numFmtId="0" fontId="21" fillId="53" borderId="0"/>
    <xf numFmtId="0" fontId="13" fillId="0" borderId="6" applyNumberFormat="0" applyFill="0" applyAlignment="0" applyProtection="0"/>
    <xf numFmtId="0" fontId="83" fillId="0" borderId="22" applyNumberFormat="0" applyFill="0" applyAlignment="0" applyProtection="0"/>
    <xf numFmtId="0" fontId="84" fillId="0" borderId="22" applyNumberFormat="0" applyFill="0" applyAlignment="0" applyProtection="0"/>
    <xf numFmtId="0" fontId="83" fillId="0" borderId="22" applyNumberFormat="0" applyFill="0" applyAlignment="0" applyProtection="0"/>
    <xf numFmtId="0" fontId="84" fillId="0" borderId="22" applyNumberFormat="0" applyFill="0" applyAlignment="0" applyProtection="0"/>
    <xf numFmtId="0" fontId="83" fillId="0" borderId="22" applyNumberFormat="0" applyFill="0" applyAlignment="0" applyProtection="0"/>
    <xf numFmtId="0" fontId="84" fillId="0" borderId="22" applyNumberFormat="0" applyFill="0" applyAlignment="0" applyProtection="0"/>
    <xf numFmtId="49" fontId="21" fillId="0" borderId="0" applyFill="0" applyBorder="0">
      <alignment vertical="top"/>
    </xf>
    <xf numFmtId="49" fontId="48" fillId="64" borderId="18" applyFill="0" applyBorder="0">
      <alignment vertical="top"/>
    </xf>
    <xf numFmtId="0" fontId="21" fillId="0" borderId="0" applyFill="0" applyBorder="0">
      <alignment vertical="top" wrapText="1"/>
    </xf>
    <xf numFmtId="0" fontId="85" fillId="65" borderId="0"/>
    <xf numFmtId="204" fontId="24" fillId="0" borderId="0"/>
    <xf numFmtId="0" fontId="9" fillId="7" borderId="0" applyNumberFormat="0" applyBorder="0" applyAlignment="0" applyProtection="0"/>
    <xf numFmtId="0" fontId="86" fillId="7" borderId="0" applyNumberFormat="0" applyBorder="0" applyAlignment="0" applyProtection="0"/>
    <xf numFmtId="0" fontId="87" fillId="48" borderId="0" applyNumberFormat="0" applyBorder="0" applyAlignment="0" applyProtection="0"/>
    <xf numFmtId="0" fontId="86" fillId="7" borderId="0" applyNumberFormat="0" applyBorder="0" applyAlignment="0" applyProtection="0"/>
    <xf numFmtId="0" fontId="143" fillId="7" borderId="0" applyNumberFormat="0" applyBorder="0" applyAlignment="0" applyProtection="0"/>
    <xf numFmtId="0" fontId="86" fillId="7" borderId="0" applyNumberFormat="0" applyBorder="0" applyAlignment="0" applyProtection="0"/>
    <xf numFmtId="0" fontId="87" fillId="48" borderId="0" applyNumberFormat="0" applyBorder="0" applyAlignment="0" applyProtection="0"/>
    <xf numFmtId="37" fontId="88" fillId="0" borderId="0"/>
    <xf numFmtId="205" fontId="89" fillId="0" borderId="0"/>
    <xf numFmtId="206" fontId="19" fillId="0" borderId="0"/>
    <xf numFmtId="0" fontId="30" fillId="0" borderId="0"/>
    <xf numFmtId="0" fontId="50" fillId="0" borderId="0"/>
    <xf numFmtId="0" fontId="19" fillId="0" borderId="0"/>
    <xf numFmtId="0" fontId="19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9" fillId="0" borderId="0"/>
    <xf numFmtId="0" fontId="90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55" fillId="0" borderId="0"/>
    <xf numFmtId="0" fontId="91" fillId="0" borderId="0">
      <alignment vertical="center"/>
    </xf>
    <xf numFmtId="0" fontId="19" fillId="0" borderId="0"/>
    <xf numFmtId="0" fontId="22" fillId="0" borderId="0"/>
    <xf numFmtId="0" fontId="1" fillId="0" borderId="0"/>
    <xf numFmtId="0" fontId="91" fillId="0" borderId="0">
      <alignment vertical="center"/>
    </xf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8" fillId="58" borderId="0"/>
    <xf numFmtId="0" fontId="28" fillId="58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26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9" fillId="0" borderId="0"/>
    <xf numFmtId="0" fontId="26" fillId="0" borderId="0"/>
    <xf numFmtId="0" fontId="144" fillId="0" borderId="0"/>
    <xf numFmtId="0" fontId="144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2" fillId="0" borderId="0" applyNumberFormat="0" applyFill="0" applyBorder="0" applyAlignment="0" applyProtection="0"/>
    <xf numFmtId="0" fontId="145" fillId="0" borderId="0"/>
    <xf numFmtId="0" fontId="26" fillId="0" borderId="0"/>
    <xf numFmtId="0" fontId="144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58" borderId="0"/>
    <xf numFmtId="0" fontId="28" fillId="58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26" fillId="0" borderId="0"/>
    <xf numFmtId="0" fontId="144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44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2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92" fillId="0" borderId="0"/>
    <xf numFmtId="0" fontId="22" fillId="0" borderId="0"/>
    <xf numFmtId="0" fontId="144" fillId="0" borderId="0"/>
    <xf numFmtId="0" fontId="93" fillId="0" borderId="0"/>
    <xf numFmtId="0" fontId="92" fillId="0" borderId="0"/>
    <xf numFmtId="0" fontId="19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44" fillId="0" borderId="0"/>
    <xf numFmtId="0" fontId="90" fillId="0" borderId="0"/>
    <xf numFmtId="0" fontId="144" fillId="0" borderId="0"/>
    <xf numFmtId="0" fontId="1" fillId="0" borderId="0"/>
    <xf numFmtId="0" fontId="22" fillId="0" borderId="0"/>
    <xf numFmtId="0" fontId="9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9" fillId="0" borderId="0"/>
    <xf numFmtId="0" fontId="90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2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90" fillId="0" borderId="0"/>
    <xf numFmtId="0" fontId="19" fillId="0" borderId="0"/>
    <xf numFmtId="0" fontId="19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top"/>
    </xf>
    <xf numFmtId="0" fontId="22" fillId="0" borderId="0"/>
    <xf numFmtId="0" fontId="19" fillId="0" borderId="0"/>
    <xf numFmtId="0" fontId="92" fillId="0" borderId="0"/>
    <xf numFmtId="0" fontId="1" fillId="0" borderId="0"/>
    <xf numFmtId="0" fontId="92" fillId="0" borderId="0"/>
    <xf numFmtId="0" fontId="22" fillId="0" borderId="0"/>
    <xf numFmtId="0" fontId="92" fillId="0" borderId="0"/>
    <xf numFmtId="0" fontId="26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44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19" fillId="0" borderId="0"/>
    <xf numFmtId="0" fontId="22" fillId="0" borderId="0"/>
    <xf numFmtId="0" fontId="19" fillId="0" borderId="0"/>
    <xf numFmtId="0" fontId="22" fillId="0" borderId="0"/>
    <xf numFmtId="0" fontId="144" fillId="0" borderId="0"/>
    <xf numFmtId="0" fontId="92" fillId="0" borderId="0"/>
    <xf numFmtId="0" fontId="22" fillId="0" borderId="0"/>
    <xf numFmtId="0" fontId="144" fillId="0" borderId="0"/>
    <xf numFmtId="0" fontId="92" fillId="0" borderId="0"/>
    <xf numFmtId="0" fontId="90" fillId="0" borderId="0"/>
    <xf numFmtId="0" fontId="26" fillId="0" borderId="0"/>
    <xf numFmtId="0" fontId="19" fillId="0" borderId="0"/>
    <xf numFmtId="0" fontId="24" fillId="0" borderId="0"/>
    <xf numFmtId="0" fontId="19" fillId="0" borderId="0"/>
    <xf numFmtId="0" fontId="1" fillId="0" borderId="0"/>
    <xf numFmtId="0" fontId="24" fillId="0" borderId="0"/>
    <xf numFmtId="0" fontId="1" fillId="0" borderId="0"/>
    <xf numFmtId="0" fontId="19" fillId="0" borderId="0"/>
    <xf numFmtId="0" fontId="22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>
      <alignment wrapText="1"/>
    </xf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9" fillId="0" borderId="0">
      <alignment wrapText="1"/>
    </xf>
    <xf numFmtId="0" fontId="19" fillId="0" borderId="0"/>
    <xf numFmtId="0" fontId="19" fillId="0" borderId="0">
      <alignment wrapText="1"/>
    </xf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>
      <alignment wrapText="1"/>
    </xf>
    <xf numFmtId="0" fontId="19" fillId="0" borderId="0"/>
    <xf numFmtId="0" fontId="19" fillId="0" borderId="0">
      <alignment wrapText="1"/>
    </xf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wrapText="1"/>
    </xf>
    <xf numFmtId="0" fontId="19" fillId="0" borderId="0"/>
    <xf numFmtId="0" fontId="19" fillId="0" borderId="0"/>
    <xf numFmtId="0" fontId="62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207" fontId="23" fillId="0" borderId="0"/>
    <xf numFmtId="0" fontId="1" fillId="0" borderId="0"/>
    <xf numFmtId="207" fontId="23" fillId="0" borderId="0"/>
    <xf numFmtId="207" fontId="23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94" fillId="0" borderId="0">
      <alignment vertical="center"/>
    </xf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>
      <alignment vertical="top"/>
    </xf>
    <xf numFmtId="0" fontId="19" fillId="0" borderId="0">
      <alignment vertical="top"/>
    </xf>
    <xf numFmtId="0" fontId="1" fillId="0" borderId="0"/>
    <xf numFmtId="0" fontId="1" fillId="0" borderId="0"/>
    <xf numFmtId="0" fontId="1" fillId="0" borderId="0"/>
    <xf numFmtId="20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26" fillId="0" borderId="0"/>
    <xf numFmtId="0" fontId="30" fillId="0" borderId="0"/>
    <xf numFmtId="0" fontId="19" fillId="0" borderId="0"/>
    <xf numFmtId="207" fontId="19" fillId="0" borderId="0"/>
    <xf numFmtId="207" fontId="19" fillId="0" borderId="0"/>
    <xf numFmtId="207" fontId="19" fillId="0" borderId="0"/>
    <xf numFmtId="0" fontId="26" fillId="0" borderId="0"/>
    <xf numFmtId="0" fontId="19" fillId="0" borderId="0">
      <alignment vertical="top"/>
    </xf>
    <xf numFmtId="0" fontId="19" fillId="0" borderId="0"/>
    <xf numFmtId="0" fontId="19" fillId="0" borderId="0"/>
    <xf numFmtId="0" fontId="30" fillId="0" borderId="0"/>
    <xf numFmtId="0" fontId="19" fillId="0" borderId="0">
      <alignment vertical="top"/>
    </xf>
    <xf numFmtId="0" fontId="22" fillId="0" borderId="0"/>
    <xf numFmtId="0" fontId="30" fillId="0" borderId="0"/>
    <xf numFmtId="0" fontId="19" fillId="0" borderId="0">
      <alignment vertical="top"/>
    </xf>
    <xf numFmtId="0" fontId="1" fillId="0" borderId="0"/>
    <xf numFmtId="0" fontId="19" fillId="0" borderId="0">
      <alignment vertical="top"/>
    </xf>
    <xf numFmtId="0" fontId="26" fillId="0" borderId="0"/>
    <xf numFmtId="0" fontId="1" fillId="0" borderId="0"/>
    <xf numFmtId="0" fontId="28" fillId="0" borderId="0" applyFill="0" applyBorder="0" applyProtection="0">
      <protection locked="0"/>
    </xf>
    <xf numFmtId="0" fontId="1" fillId="0" borderId="0"/>
    <xf numFmtId="0" fontId="1" fillId="0" borderId="0"/>
    <xf numFmtId="0" fontId="28" fillId="0" borderId="0" applyFill="0" applyBorder="0" applyProtection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>
      <alignment wrapText="1"/>
    </xf>
    <xf numFmtId="0" fontId="19" fillId="0" borderId="0"/>
    <xf numFmtId="0" fontId="18" fillId="0" borderId="0">
      <alignment vertical="top"/>
    </xf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22" fillId="0" borderId="0" applyNumberFormat="0" applyFill="0" applyBorder="0" applyAlignment="0" applyProtection="0"/>
    <xf numFmtId="0" fontId="22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26" fillId="0" borderId="0"/>
    <xf numFmtId="0" fontId="1" fillId="0" borderId="0"/>
    <xf numFmtId="0" fontId="80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9" fillId="0" borderId="0"/>
    <xf numFmtId="0" fontId="1" fillId="0" borderId="0"/>
    <xf numFmtId="0" fontId="123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58" borderId="0"/>
    <xf numFmtId="0" fontId="1" fillId="0" borderId="0"/>
    <xf numFmtId="0" fontId="95" fillId="0" borderId="0"/>
    <xf numFmtId="0" fontId="95" fillId="0" borderId="0"/>
    <xf numFmtId="0" fontId="1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22" fillId="0" borderId="0"/>
    <xf numFmtId="0" fontId="19" fillId="0" borderId="0"/>
    <xf numFmtId="0" fontId="1" fillId="0" borderId="0"/>
    <xf numFmtId="0" fontId="1" fillId="0" borderId="0"/>
    <xf numFmtId="0" fontId="96" fillId="0" borderId="0"/>
    <xf numFmtId="0" fontId="19" fillId="0" borderId="0"/>
    <xf numFmtId="0" fontId="95" fillId="0" borderId="0"/>
    <xf numFmtId="0" fontId="1" fillId="0" borderId="0"/>
    <xf numFmtId="0" fontId="147" fillId="0" borderId="0"/>
    <xf numFmtId="0" fontId="96" fillId="0" borderId="0"/>
    <xf numFmtId="0" fontId="22" fillId="0" borderId="0"/>
    <xf numFmtId="0" fontId="96" fillId="0" borderId="0"/>
    <xf numFmtId="0" fontId="90" fillId="0" borderId="0"/>
    <xf numFmtId="0" fontId="96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22" fillId="0" borderId="0" applyNumberFormat="0" applyFill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>
      <alignment wrapText="1"/>
    </xf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 applyAlignment="0"/>
    <xf numFmtId="0" fontId="1" fillId="0" borderId="0"/>
    <xf numFmtId="166" fontId="19" fillId="0" borderId="0">
      <alignment vertical="top"/>
    </xf>
    <xf numFmtId="0" fontId="22" fillId="0" borderId="0"/>
    <xf numFmtId="0" fontId="19" fillId="0" borderId="0"/>
    <xf numFmtId="0" fontId="22" fillId="0" borderId="0"/>
    <xf numFmtId="0" fontId="1" fillId="0" borderId="0"/>
    <xf numFmtId="0" fontId="1" fillId="0" borderId="0"/>
    <xf numFmtId="0" fontId="19" fillId="0" borderId="0" applyAlignment="0"/>
    <xf numFmtId="0" fontId="19" fillId="0" borderId="0" applyAlignment="0"/>
    <xf numFmtId="0" fontId="1" fillId="0" borderId="0"/>
    <xf numFmtId="0" fontId="19" fillId="0" borderId="0" applyAlignment="0"/>
    <xf numFmtId="0" fontId="21" fillId="0" borderId="0"/>
    <xf numFmtId="0" fontId="96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96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90" fillId="0" borderId="0"/>
    <xf numFmtId="0" fontId="22" fillId="0" borderId="0"/>
    <xf numFmtId="0" fontId="1" fillId="0" borderId="0"/>
    <xf numFmtId="0" fontId="21" fillId="0" borderId="0"/>
    <xf numFmtId="0" fontId="1" fillId="0" borderId="0"/>
    <xf numFmtId="166" fontId="19" fillId="0" borderId="0">
      <alignment vertical="top"/>
    </xf>
    <xf numFmtId="0" fontId="55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90" fillId="0" borderId="0"/>
    <xf numFmtId="0" fontId="22" fillId="0" borderId="0"/>
    <xf numFmtId="0" fontId="19" fillId="58" borderId="0"/>
    <xf numFmtId="0" fontId="19" fillId="0" borderId="0"/>
    <xf numFmtId="0" fontId="1" fillId="0" borderId="0"/>
    <xf numFmtId="0" fontId="19" fillId="0" borderId="0"/>
    <xf numFmtId="0" fontId="22" fillId="0" borderId="0"/>
    <xf numFmtId="0" fontId="24" fillId="0" borderId="0"/>
    <xf numFmtId="0" fontId="24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3" fillId="0" borderId="0"/>
    <xf numFmtId="0" fontId="123" fillId="0" borderId="0"/>
    <xf numFmtId="0" fontId="123" fillId="0" borderId="0"/>
    <xf numFmtId="0" fontId="19" fillId="0" borderId="0"/>
    <xf numFmtId="0" fontId="19" fillId="0" borderId="0"/>
    <xf numFmtId="0" fontId="19" fillId="0" borderId="0">
      <alignment wrapText="1"/>
    </xf>
    <xf numFmtId="0" fontId="22" fillId="0" borderId="0"/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0" fontId="2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26" fillId="0" borderId="0"/>
    <xf numFmtId="0" fontId="22" fillId="0" borderId="0"/>
    <xf numFmtId="0" fontId="148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9" fillId="0" borderId="0" applyFont="0" applyFill="0" applyBorder="0" applyAlignment="0" applyProtection="0"/>
    <xf numFmtId="0" fontId="39" fillId="0" borderId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26" fillId="11" borderId="8" applyNumberFormat="0" applyFont="0" applyAlignment="0" applyProtection="0"/>
    <xf numFmtId="0" fontId="26" fillId="11" borderId="8" applyNumberFormat="0" applyFont="0" applyAlignment="0" applyProtection="0"/>
    <xf numFmtId="0" fontId="19" fillId="44" borderId="23" applyNumberFormat="0" applyFont="0" applyAlignment="0" applyProtection="0"/>
    <xf numFmtId="0" fontId="1" fillId="11" borderId="8" applyNumberFormat="0" applyFont="0" applyAlignment="0" applyProtection="0"/>
    <xf numFmtId="0" fontId="1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" fillId="11" borderId="8" applyNumberFormat="0" applyFont="0" applyAlignment="0" applyProtection="0"/>
    <xf numFmtId="0" fontId="1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22" fillId="44" borderId="23" applyNumberFormat="0" applyFont="0" applyAlignment="0" applyProtection="0"/>
    <xf numFmtId="0" fontId="1" fillId="11" borderId="8" applyNumberFormat="0" applyFont="0" applyAlignment="0" applyProtection="0"/>
    <xf numFmtId="0" fontId="26" fillId="11" borderId="8" applyNumberFormat="0" applyFont="0" applyAlignment="0" applyProtection="0"/>
    <xf numFmtId="0" fontId="22" fillId="44" borderId="23" applyNumberFormat="0" applyFont="0" applyAlignment="0" applyProtection="0"/>
    <xf numFmtId="0" fontId="26" fillId="11" borderId="8" applyNumberFormat="0" applyFont="0" applyAlignment="0" applyProtection="0"/>
    <xf numFmtId="0" fontId="1" fillId="11" borderId="8" applyNumberFormat="0" applyFont="0" applyAlignment="0" applyProtection="0"/>
    <xf numFmtId="0" fontId="1" fillId="11" borderId="8" applyNumberFormat="0" applyFont="0" applyAlignment="0" applyProtection="0"/>
    <xf numFmtId="0" fontId="26" fillId="11" borderId="8" applyNumberFormat="0" applyFont="0" applyAlignment="0" applyProtection="0"/>
    <xf numFmtId="0" fontId="22" fillId="44" borderId="23" applyNumberFormat="0" applyFont="0" applyAlignment="0" applyProtection="0"/>
    <xf numFmtId="0" fontId="26" fillId="44" borderId="23" applyNumberFormat="0" applyFont="0" applyAlignment="0" applyProtection="0"/>
    <xf numFmtId="0" fontId="26" fillId="44" borderId="23" applyNumberFormat="0" applyFont="0" applyAlignment="0" applyProtection="0"/>
    <xf numFmtId="0" fontId="26" fillId="44" borderId="23" applyNumberFormat="0" applyFont="0" applyAlignment="0" applyProtection="0"/>
    <xf numFmtId="0" fontId="19" fillId="44" borderId="23" applyNumberFormat="0" applyFont="0" applyAlignment="0" applyProtection="0"/>
    <xf numFmtId="0" fontId="1" fillId="11" borderId="8" applyNumberFormat="0" applyFont="0" applyAlignment="0" applyProtection="0"/>
    <xf numFmtId="0" fontId="1" fillId="11" borderId="8" applyNumberFormat="0" applyFont="0" applyAlignment="0" applyProtection="0"/>
    <xf numFmtId="0" fontId="1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" fillId="11" borderId="8" applyNumberFormat="0" applyFont="0" applyAlignment="0" applyProtection="0"/>
    <xf numFmtId="0" fontId="1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22" fillId="44" borderId="23" applyNumberFormat="0" applyFont="0" applyAlignment="0" applyProtection="0"/>
    <xf numFmtId="0" fontId="1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" fillId="11" borderId="8" applyNumberFormat="0" applyFont="0" applyAlignment="0" applyProtection="0"/>
    <xf numFmtId="0" fontId="1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22" fillId="44" borderId="23" applyNumberFormat="0" applyFont="0" applyAlignment="0" applyProtection="0"/>
    <xf numFmtId="0" fontId="1" fillId="11" borderId="8" applyNumberFormat="0" applyFont="0" applyAlignment="0" applyProtection="0"/>
    <xf numFmtId="0" fontId="1" fillId="11" borderId="8" applyNumberFormat="0" applyFont="0" applyAlignment="0" applyProtection="0"/>
    <xf numFmtId="0" fontId="1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" fillId="11" borderId="8" applyNumberFormat="0" applyFont="0" applyAlignment="0" applyProtection="0"/>
    <xf numFmtId="0" fontId="1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" fillId="11" borderId="8" applyNumberFormat="0" applyFont="0" applyAlignment="0" applyProtection="0"/>
    <xf numFmtId="0" fontId="1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" fillId="11" borderId="8" applyNumberFormat="0" applyFont="0" applyAlignment="0" applyProtection="0"/>
    <xf numFmtId="0" fontId="1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" fillId="11" borderId="8" applyNumberFormat="0" applyFont="0" applyAlignment="0" applyProtection="0"/>
    <xf numFmtId="0" fontId="1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" fillId="11" borderId="8" applyNumberFormat="0" applyFont="0" applyAlignment="0" applyProtection="0"/>
    <xf numFmtId="0" fontId="19" fillId="44" borderId="23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9" fillId="44" borderId="23" applyNumberFormat="0" applyFont="0" applyAlignment="0" applyProtection="0"/>
    <xf numFmtId="0" fontId="1" fillId="11" borderId="8" applyNumberFormat="0" applyFont="0" applyAlignment="0" applyProtection="0"/>
    <xf numFmtId="0" fontId="1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18" fillId="11" borderId="8" applyNumberFormat="0" applyFont="0" applyAlignment="0" applyProtection="0"/>
    <xf numFmtId="0" fontId="97" fillId="0" borderId="0">
      <alignment horizontal="left"/>
    </xf>
    <xf numFmtId="165" fontId="19" fillId="0" borderId="0">
      <alignment horizontal="right"/>
    </xf>
    <xf numFmtId="0" fontId="11" fillId="9" borderId="5" applyNumberFormat="0" applyAlignment="0" applyProtection="0"/>
    <xf numFmtId="0" fontId="150" fillId="42" borderId="5" applyNumberFormat="0" applyAlignment="0" applyProtection="0"/>
    <xf numFmtId="0" fontId="98" fillId="42" borderId="24" applyNumberFormat="0" applyAlignment="0" applyProtection="0"/>
    <xf numFmtId="0" fontId="150" fillId="42" borderId="5" applyNumberFormat="0" applyAlignment="0" applyProtection="0"/>
    <xf numFmtId="0" fontId="11" fillId="42" borderId="5" applyNumberFormat="0" applyAlignment="0" applyProtection="0"/>
    <xf numFmtId="0" fontId="150" fillId="42" borderId="5" applyNumberFormat="0" applyAlignment="0" applyProtection="0"/>
    <xf numFmtId="0" fontId="98" fillId="42" borderId="24" applyNumberFormat="0" applyAlignment="0" applyProtection="0"/>
    <xf numFmtId="208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>
      <alignment wrapText="1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99" fillId="0" borderId="18">
      <alignment horizontal="center"/>
    </xf>
    <xf numFmtId="3" fontId="24" fillId="0" borderId="0" applyFont="0" applyFill="0" applyBorder="0" applyAlignment="0" applyProtection="0"/>
    <xf numFmtId="0" fontId="24" fillId="66" borderId="0" applyNumberFormat="0" applyFont="0" applyBorder="0" applyAlignment="0" applyProtection="0"/>
    <xf numFmtId="39" fontId="21" fillId="0" borderId="10" applyBorder="0">
      <protection locked="0"/>
    </xf>
    <xf numFmtId="0" fontId="100" fillId="0" borderId="0">
      <alignment horizontal="left" indent="7"/>
    </xf>
    <xf numFmtId="0" fontId="101" fillId="0" borderId="0" applyNumberFormat="0" applyFill="0" applyBorder="0" applyProtection="0">
      <alignment horizontal="left" indent="7"/>
    </xf>
    <xf numFmtId="39" fontId="31" fillId="0" borderId="0" applyFill="0">
      <alignment horizontal="right"/>
    </xf>
    <xf numFmtId="0" fontId="62" fillId="0" borderId="15" applyNumberFormat="0" applyFont="0" applyBorder="0" applyAlignment="0">
      <alignment horizontal="right"/>
    </xf>
    <xf numFmtId="0" fontId="3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39" fontId="39" fillId="0" borderId="0" applyFill="0">
      <alignment horizontal="right"/>
    </xf>
    <xf numFmtId="0" fontId="19" fillId="0" borderId="0" applyNumberFormat="0" applyFont="0" applyBorder="0" applyAlignment="0"/>
    <xf numFmtId="0" fontId="102" fillId="0" borderId="0" applyNumberFormat="0" applyFill="0" applyBorder="0" applyProtection="0">
      <alignment horizontal="left" indent="1"/>
    </xf>
    <xf numFmtId="0" fontId="103" fillId="0" borderId="0" applyNumberFormat="0" applyFill="0" applyBorder="0" applyProtection="0">
      <alignment horizontal="left" indent="1"/>
    </xf>
    <xf numFmtId="39" fontId="39" fillId="0" borderId="0" applyFill="0"/>
    <xf numFmtId="0" fontId="19" fillId="0" borderId="0" applyNumberFormat="0" applyFont="0" applyFill="0" applyBorder="0" applyAlignment="0"/>
    <xf numFmtId="0" fontId="104" fillId="0" borderId="0" applyNumberFormat="0" applyFill="0" applyBorder="0" applyProtection="0">
      <alignment horizontal="left" indent="2"/>
    </xf>
    <xf numFmtId="0" fontId="104" fillId="0" borderId="0" applyNumberFormat="0" applyFill="0" applyBorder="0" applyProtection="0">
      <alignment horizontal="left" indent="2"/>
    </xf>
    <xf numFmtId="39" fontId="39" fillId="0" borderId="0" applyFill="0"/>
    <xf numFmtId="0" fontId="19" fillId="0" borderId="0" applyNumberFormat="0" applyFont="0" applyBorder="0" applyAlignment="0"/>
    <xf numFmtId="0" fontId="105" fillId="0" borderId="0" applyNumberFormat="0" applyFill="0" applyBorder="0" applyProtection="0">
      <alignment horizontal="left" indent="3"/>
    </xf>
    <xf numFmtId="0" fontId="105" fillId="0" borderId="0" applyNumberFormat="0" applyFill="0" applyBorder="0" applyProtection="0">
      <alignment horizontal="left" indent="3"/>
    </xf>
    <xf numFmtId="39" fontId="39" fillId="0" borderId="0" applyFill="0"/>
    <xf numFmtId="0" fontId="19" fillId="0" borderId="0" applyNumberFormat="0" applyFont="0" applyBorder="0" applyAlignment="0"/>
    <xf numFmtId="0" fontId="106" fillId="0" borderId="0" applyNumberFormat="0" applyFill="0" applyBorder="0" applyProtection="0">
      <alignment horizontal="left" indent="4"/>
    </xf>
    <xf numFmtId="0" fontId="106" fillId="0" borderId="0" applyNumberFormat="0" applyFill="0" applyBorder="0" applyProtection="0">
      <alignment horizontal="left" indent="4"/>
    </xf>
    <xf numFmtId="39" fontId="39" fillId="0" borderId="0" applyFill="0"/>
    <xf numFmtId="0" fontId="19" fillId="0" borderId="0" applyNumberFormat="0" applyFont="0" applyBorder="0" applyAlignment="0"/>
    <xf numFmtId="0" fontId="107" fillId="0" borderId="0" applyNumberFormat="0" applyFill="0" applyBorder="0" applyProtection="0">
      <alignment horizontal="left" indent="5"/>
    </xf>
    <xf numFmtId="0" fontId="107" fillId="0" borderId="0" applyNumberFormat="0" applyFill="0" applyBorder="0" applyProtection="0">
      <alignment horizontal="left" indent="5"/>
    </xf>
    <xf numFmtId="39" fontId="39" fillId="0" borderId="0" applyFill="0"/>
    <xf numFmtId="0" fontId="19" fillId="0" borderId="0" applyNumberFormat="0" applyFont="0" applyFill="0" applyBorder="0" applyAlignment="0"/>
    <xf numFmtId="0" fontId="108" fillId="0" borderId="0" applyNumberFormat="0" applyFill="0" applyBorder="0" applyProtection="0">
      <alignment horizontal="left" indent="6"/>
    </xf>
    <xf numFmtId="0" fontId="109" fillId="0" borderId="0" applyNumberFormat="0" applyFill="0" applyBorder="0" applyProtection="0">
      <alignment horizontal="left" indent="6"/>
    </xf>
    <xf numFmtId="39" fontId="39" fillId="0" borderId="0"/>
    <xf numFmtId="39" fontId="110" fillId="0" borderId="0" applyNumberFormat="0" applyFill="0" applyBorder="0" applyProtection="0">
      <alignment horizontal="left" indent="7"/>
    </xf>
    <xf numFmtId="39" fontId="110" fillId="0" borderId="0" applyNumberFormat="0" applyFill="0" applyBorder="0" applyProtection="0">
      <alignment horizontal="left" indent="7"/>
    </xf>
    <xf numFmtId="39" fontId="100" fillId="0" borderId="0" applyNumberFormat="0" applyFill="0" applyBorder="0" applyProtection="0">
      <alignment horizontal="left" indent="8"/>
    </xf>
    <xf numFmtId="39" fontId="100" fillId="0" borderId="0" applyNumberFormat="0" applyFill="0" applyBorder="0" applyProtection="0">
      <alignment horizontal="left" indent="8"/>
    </xf>
    <xf numFmtId="39" fontId="111" fillId="0" borderId="0" applyNumberFormat="0" applyFill="0" applyBorder="0" applyProtection="0">
      <alignment horizontal="left" indent="9"/>
    </xf>
    <xf numFmtId="39" fontId="111" fillId="0" borderId="0" applyNumberFormat="0" applyFill="0" applyBorder="0" applyProtection="0">
      <alignment horizontal="left" indent="9"/>
    </xf>
    <xf numFmtId="0" fontId="22" fillId="0" borderId="25">
      <alignment horizontal="center" vertical="center"/>
    </xf>
    <xf numFmtId="0" fontId="22" fillId="0" borderId="25">
      <alignment horizontal="center" vertical="center"/>
    </xf>
    <xf numFmtId="0" fontId="22" fillId="0" borderId="25">
      <alignment horizontal="center" vertical="center"/>
    </xf>
    <xf numFmtId="0" fontId="48" fillId="0" borderId="0" applyFill="0" applyBorder="0">
      <alignment vertical="top"/>
    </xf>
    <xf numFmtId="0" fontId="48" fillId="0" borderId="0" applyFill="0" applyBorder="0">
      <alignment horizontal="left" vertical="top"/>
    </xf>
    <xf numFmtId="0" fontId="48" fillId="0" borderId="0" applyFill="0" applyBorder="0">
      <alignment horizontal="left" vertical="top"/>
    </xf>
    <xf numFmtId="0" fontId="48" fillId="0" borderId="0" applyFill="0" applyBorder="0">
      <alignment horizontal="left" vertical="top"/>
    </xf>
    <xf numFmtId="0" fontId="112" fillId="0" borderId="26">
      <alignment horizontal="right" vertical="center"/>
    </xf>
    <xf numFmtId="0" fontId="21" fillId="0" borderId="0" applyFill="0" applyBorder="0">
      <alignment vertical="top"/>
    </xf>
    <xf numFmtId="0" fontId="21" fillId="0" borderId="0" applyFill="0" applyBorder="0">
      <alignment horizontal="left" vertical="top"/>
    </xf>
    <xf numFmtId="0" fontId="21" fillId="0" borderId="0" applyFill="0" applyBorder="0">
      <alignment horizontal="left" vertical="top"/>
    </xf>
    <xf numFmtId="0" fontId="21" fillId="0" borderId="0" applyFill="0" applyBorder="0">
      <alignment horizontal="left" vertical="top"/>
    </xf>
    <xf numFmtId="0" fontId="21" fillId="0" borderId="0" applyFill="0" applyBorder="0">
      <alignment horizontal="left" vertical="top"/>
    </xf>
    <xf numFmtId="0" fontId="21" fillId="0" borderId="27" applyFill="0" applyBorder="0">
      <alignment horizontal="left" vertical="top"/>
    </xf>
    <xf numFmtId="0" fontId="19" fillId="0" borderId="0"/>
    <xf numFmtId="0" fontId="22" fillId="0" borderId="0"/>
    <xf numFmtId="167" fontId="23" fillId="0" borderId="0"/>
    <xf numFmtId="0" fontId="19" fillId="0" borderId="0">
      <alignment horizontal="left" wrapText="1"/>
    </xf>
    <xf numFmtId="0" fontId="19" fillId="0" borderId="0" applyNumberFormat="0" applyFill="0" applyBorder="0" applyAlignment="0" applyProtection="0"/>
    <xf numFmtId="0" fontId="20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62" fillId="67" borderId="28" applyNumberFormat="0" applyProtection="0">
      <alignment horizontal="center" wrapText="1"/>
    </xf>
    <xf numFmtId="0" fontId="62" fillId="67" borderId="29" applyNumberFormat="0" applyAlignment="0" applyProtection="0">
      <alignment wrapText="1"/>
    </xf>
    <xf numFmtId="0" fontId="19" fillId="68" borderId="0" applyNumberFormat="0" applyBorder="0">
      <alignment horizontal="center" wrapText="1"/>
    </xf>
    <xf numFmtId="0" fontId="19" fillId="68" borderId="0" applyNumberFormat="0" applyBorder="0">
      <alignment wrapText="1"/>
    </xf>
    <xf numFmtId="0" fontId="19" fillId="0" borderId="0" applyNumberFormat="0" applyFill="0" applyBorder="0" applyProtection="0">
      <alignment horizontal="right" wrapText="1"/>
    </xf>
    <xf numFmtId="209" fontId="19" fillId="0" borderId="0" applyFill="0" applyBorder="0" applyAlignment="0" applyProtection="0">
      <alignment wrapText="1"/>
    </xf>
    <xf numFmtId="210" fontId="19" fillId="0" borderId="0" applyFill="0" applyBorder="0" applyAlignment="0" applyProtection="0">
      <alignment wrapText="1"/>
    </xf>
    <xf numFmtId="164" fontId="19" fillId="0" borderId="0" applyFill="0" applyBorder="0" applyAlignment="0" applyProtection="0">
      <alignment wrapText="1"/>
    </xf>
    <xf numFmtId="0" fontId="19" fillId="0" borderId="0" applyNumberFormat="0" applyFill="0" applyBorder="0" applyProtection="0">
      <alignment horizontal="right" wrapText="1"/>
    </xf>
    <xf numFmtId="0" fontId="19" fillId="0" borderId="0" applyNumberFormat="0" applyFill="0" applyBorder="0">
      <alignment horizontal="right" wrapText="1"/>
    </xf>
    <xf numFmtId="17" fontId="19" fillId="0" borderId="0" applyFill="0" applyBorder="0">
      <alignment horizontal="right" wrapText="1"/>
    </xf>
    <xf numFmtId="19" fontId="19" fillId="0" borderId="0" applyFill="0" applyBorder="0">
      <alignment horizontal="right" wrapText="1"/>
    </xf>
    <xf numFmtId="19" fontId="19" fillId="0" borderId="0" applyFill="0" applyBorder="0">
      <alignment horizontal="right" wrapText="1"/>
    </xf>
    <xf numFmtId="8" fontId="19" fillId="0" borderId="0" applyFill="0" applyBorder="0" applyAlignment="0" applyProtection="0">
      <alignment wrapText="1"/>
    </xf>
    <xf numFmtId="0" fontId="34" fillId="0" borderId="0" applyNumberFormat="0" applyFill="0" applyBorder="0">
      <alignment horizontal="left" wrapText="1"/>
    </xf>
    <xf numFmtId="0" fontId="62" fillId="0" borderId="0" applyNumberFormat="0" applyFill="0" applyBorder="0">
      <alignment horizontal="center" wrapText="1"/>
    </xf>
    <xf numFmtId="0" fontId="62" fillId="0" borderId="0" applyNumberFormat="0" applyFill="0" applyBorder="0">
      <alignment horizontal="center" wrapText="1"/>
    </xf>
    <xf numFmtId="0" fontId="62" fillId="0" borderId="0" applyNumberFormat="0" applyFill="0" applyBorder="0">
      <alignment horizontal="center" wrapText="1"/>
    </xf>
    <xf numFmtId="43" fontId="19" fillId="0" borderId="0" applyFont="0" applyFill="0" applyBorder="0" applyAlignment="0" applyProtection="0"/>
    <xf numFmtId="0" fontId="113" fillId="0" borderId="0"/>
    <xf numFmtId="0" fontId="114" fillId="0" borderId="0" applyFill="0" applyBorder="0" applyProtection="0">
      <alignment horizontal="left" vertical="top"/>
    </xf>
    <xf numFmtId="0" fontId="3" fillId="0" borderId="0" applyNumberFormat="0" applyFill="0" applyBorder="0" applyAlignment="0" applyProtection="0"/>
    <xf numFmtId="0" fontId="115" fillId="0" borderId="0">
      <alignment horizontal="left"/>
    </xf>
    <xf numFmtId="0" fontId="116" fillId="0" borderId="0" applyNumberFormat="0" applyFill="0" applyBorder="0" applyAlignment="0" applyProtection="0"/>
    <xf numFmtId="0" fontId="117" fillId="0" borderId="0"/>
    <xf numFmtId="0" fontId="19" fillId="0" borderId="30" applyNumberFormat="0" applyFont="0" applyBorder="0" applyAlignment="0" applyProtection="0"/>
    <xf numFmtId="0" fontId="2" fillId="0" borderId="9" applyNumberFormat="0" applyFill="0" applyAlignment="0" applyProtection="0"/>
    <xf numFmtId="0" fontId="151" fillId="0" borderId="31" applyNumberFormat="0" applyFill="0" applyAlignment="0" applyProtection="0"/>
    <xf numFmtId="0" fontId="118" fillId="0" borderId="31" applyNumberFormat="0" applyFill="0" applyAlignment="0" applyProtection="0"/>
    <xf numFmtId="0" fontId="151" fillId="0" borderId="31" applyNumberFormat="0" applyFill="0" applyAlignment="0" applyProtection="0"/>
    <xf numFmtId="0" fontId="2" fillId="0" borderId="31" applyNumberFormat="0" applyFill="0" applyAlignment="0" applyProtection="0"/>
    <xf numFmtId="0" fontId="151" fillId="0" borderId="31" applyNumberFormat="0" applyFill="0" applyAlignment="0" applyProtection="0"/>
    <xf numFmtId="0" fontId="118" fillId="0" borderId="31" applyNumberFormat="0" applyFill="0" applyAlignment="0" applyProtection="0"/>
    <xf numFmtId="0" fontId="21" fillId="0" borderId="0" applyFill="0" applyBorder="0">
      <alignment horizontal="center"/>
    </xf>
    <xf numFmtId="0" fontId="21" fillId="0" borderId="0" applyFill="0" applyBorder="0">
      <alignment horizontal="center" wrapText="1"/>
    </xf>
    <xf numFmtId="211" fontId="80" fillId="0" borderId="15">
      <alignment horizontal="right"/>
    </xf>
    <xf numFmtId="3" fontId="22" fillId="69" borderId="0"/>
    <xf numFmtId="3" fontId="22" fillId="0" borderId="0" applyFont="0">
      <alignment horizontal="right"/>
    </xf>
    <xf numFmtId="0" fontId="39" fillId="0" borderId="0" applyFont="0" applyFill="0" applyBorder="0" applyAlignment="0" applyProtection="0"/>
    <xf numFmtId="21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9" fillId="70" borderId="0"/>
    <xf numFmtId="0" fontId="120" fillId="70" borderId="0"/>
    <xf numFmtId="0" fontId="126" fillId="51" borderId="0" applyNumberFormat="0" applyBorder="0" applyAlignment="0" applyProtection="0">
      <alignment vertical="center"/>
    </xf>
    <xf numFmtId="0" fontId="126" fillId="55" borderId="0" applyNumberFormat="0" applyBorder="0" applyAlignment="0" applyProtection="0">
      <alignment vertical="center"/>
    </xf>
    <xf numFmtId="0" fontId="126" fillId="56" borderId="0" applyNumberFormat="0" applyBorder="0" applyAlignment="0" applyProtection="0">
      <alignment vertical="center"/>
    </xf>
    <xf numFmtId="0" fontId="126" fillId="71" borderId="0" applyNumberFormat="0" applyBorder="0" applyAlignment="0" applyProtection="0">
      <alignment vertical="center"/>
    </xf>
    <xf numFmtId="0" fontId="126" fillId="51" borderId="0" applyNumberFormat="0" applyBorder="0" applyAlignment="0" applyProtection="0">
      <alignment vertical="center"/>
    </xf>
    <xf numFmtId="0" fontId="126" fillId="57" borderId="0" applyNumberFormat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54" fillId="59" borderId="14" applyNumberFormat="0" applyAlignment="0" applyProtection="0">
      <alignment vertical="center"/>
    </xf>
    <xf numFmtId="0" fontId="155" fillId="48" borderId="0" applyNumberFormat="0" applyBorder="0" applyAlignment="0" applyProtection="0">
      <alignment vertical="center"/>
    </xf>
    <xf numFmtId="0" fontId="156" fillId="44" borderId="23" applyNumberFormat="0" applyFont="0" applyAlignment="0" applyProtection="0">
      <alignment vertical="center"/>
    </xf>
    <xf numFmtId="0" fontId="157" fillId="0" borderId="22" applyNumberFormat="0" applyFill="0" applyAlignment="0" applyProtection="0">
      <alignment vertical="center"/>
    </xf>
    <xf numFmtId="0" fontId="158" fillId="48" borderId="13" applyNumberFormat="0" applyAlignment="0" applyProtection="0">
      <alignment vertical="center"/>
    </xf>
    <xf numFmtId="0" fontId="159" fillId="72" borderId="24" applyNumberFormat="0" applyAlignment="0" applyProtection="0">
      <alignment vertical="center"/>
    </xf>
    <xf numFmtId="0" fontId="121" fillId="0" borderId="0"/>
    <xf numFmtId="0" fontId="160" fillId="37" borderId="0" applyNumberFormat="0" applyBorder="0" applyAlignment="0" applyProtection="0">
      <alignment vertical="center"/>
    </xf>
    <xf numFmtId="0" fontId="122" fillId="0" borderId="0"/>
    <xf numFmtId="0" fontId="161" fillId="38" borderId="0" applyNumberFormat="0" applyBorder="0" applyAlignment="0" applyProtection="0">
      <alignment vertical="center"/>
    </xf>
    <xf numFmtId="0" fontId="162" fillId="0" borderId="32" applyNumberFormat="0" applyFill="0" applyAlignment="0" applyProtection="0">
      <alignment vertical="center"/>
    </xf>
    <xf numFmtId="0" fontId="163" fillId="0" borderId="20" applyNumberFormat="0" applyFill="0" applyAlignment="0" applyProtection="0">
      <alignment vertical="center"/>
    </xf>
    <xf numFmtId="0" fontId="164" fillId="0" borderId="33" applyNumberFormat="0" applyFill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65" fillId="72" borderId="13" applyNumberFormat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168" fillId="0" borderId="34" applyNumberFormat="0" applyFill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1" fontId="0" fillId="0" borderId="0" xfId="0" applyNumberFormat="1"/>
    <xf numFmtId="11" fontId="0" fillId="0" borderId="0" xfId="0" applyNumberFormat="1" applyFill="1"/>
    <xf numFmtId="0" fontId="0" fillId="0" borderId="0" xfId="0"/>
    <xf numFmtId="0" fontId="0" fillId="0" borderId="0" xfId="0" applyFill="1"/>
    <xf numFmtId="0" fontId="0" fillId="0" borderId="0" xfId="0" applyAlignment="1">
      <alignment wrapText="1"/>
    </xf>
    <xf numFmtId="2" fontId="0" fillId="0" borderId="0" xfId="0" applyNumberFormat="1"/>
    <xf numFmtId="0" fontId="2" fillId="0" borderId="0" xfId="0" applyFont="1" applyFill="1"/>
    <xf numFmtId="165" fontId="0" fillId="0" borderId="0" xfId="0" applyNumberFormat="1"/>
    <xf numFmtId="0" fontId="0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0" fillId="0" borderId="35" xfId="0" applyBorder="1" applyAlignment="1">
      <alignment wrapText="1"/>
    </xf>
    <xf numFmtId="0" fontId="0" fillId="0" borderId="35" xfId="0" applyFill="1" applyBorder="1" applyAlignment="1">
      <alignment wrapText="1"/>
    </xf>
    <xf numFmtId="0" fontId="0" fillId="74" borderId="35" xfId="0" applyFont="1" applyFill="1" applyBorder="1" applyAlignment="1">
      <alignment wrapText="1"/>
    </xf>
    <xf numFmtId="0" fontId="0" fillId="0" borderId="35" xfId="0" applyFont="1" applyFill="1" applyBorder="1" applyAlignment="1">
      <alignment wrapText="1"/>
    </xf>
  </cellXfs>
  <cellStyles count="3407">
    <cellStyle name=" 1" xfId="1"/>
    <cellStyle name="_x000a_bidires=100_x000d_" xfId="2"/>
    <cellStyle name="_x000a_bidires=100_x000d_ 2" xfId="3"/>
    <cellStyle name="%" xfId="4"/>
    <cellStyle name="% 10" xfId="5"/>
    <cellStyle name="% 11" xfId="6"/>
    <cellStyle name="% 12" xfId="7"/>
    <cellStyle name="% 2" xfId="8"/>
    <cellStyle name="% 2 2" xfId="9"/>
    <cellStyle name="% 3" xfId="10"/>
    <cellStyle name="% 3 2" xfId="11"/>
    <cellStyle name="% 3 3" xfId="12"/>
    <cellStyle name="% 4" xfId="13"/>
    <cellStyle name="% 4 2" xfId="14"/>
    <cellStyle name="% 5" xfId="15"/>
    <cellStyle name="% 6" xfId="16"/>
    <cellStyle name="% 7" xfId="17"/>
    <cellStyle name="% 8" xfId="18"/>
    <cellStyle name="% 9" xfId="19"/>
    <cellStyle name="%_Absolute Price Adjustment" xfId="20"/>
    <cellStyle name="%_Absolute Price Adjustment 2" xfId="21"/>
    <cellStyle name="%_Absolute Price Adjustment 3" xfId="22"/>
    <cellStyle name="%_Absolute Price Adjustment 4" xfId="23"/>
    <cellStyle name="%_Absolute Price Adjustment_1" xfId="24"/>
    <cellStyle name="%_Absolute Price Adjustment_Absolute Price Adjustment" xfId="25"/>
    <cellStyle name="%_Absolute Price Adjustment_MilkComponentRangeSupply" xfId="26"/>
    <cellStyle name="%_Absolute Price Adjustment_ProductGroup" xfId="27"/>
    <cellStyle name="%_Absolute Price Adjustment_ProductGroupMilkComponentRatio" xfId="28"/>
    <cellStyle name="%_Absolute Price Adjustment_ProductGroupRangeSupply" xfId="29"/>
    <cellStyle name="%_Absolute Price Adjustment_ProductGroupRangeSupply_1" xfId="30"/>
    <cellStyle name="%_Absolute Price Adjustment_ProductMilkComponentRatio" xfId="31"/>
    <cellStyle name="%_Absolute Price Adjustment_ProductRangeSupplyPrice" xfId="32"/>
    <cellStyle name="%_Absolute Price Adjustment_ProductSpec" xfId="33"/>
    <cellStyle name="%_Absolute Price Adjustment_Relative Price Adjustment" xfId="34"/>
    <cellStyle name="%_AuctionConfigC2X Template" xfId="35"/>
    <cellStyle name="%_AuctionConfigC2X Template 2" xfId="36"/>
    <cellStyle name="%_AuctionConfigC2X Template 3" xfId="37"/>
    <cellStyle name="%_AuctionConfigC2X Template 4" xfId="38"/>
    <cellStyle name="%_AuctionConfigC2X Template_Absolute Price Adjustment" xfId="39"/>
    <cellStyle name="%_AuctionConfigC2X Template_BidderCredentials" xfId="40"/>
    <cellStyle name="%_AuctionConfigC2X Template_MilkComponentRangeSupply" xfId="41"/>
    <cellStyle name="%_AuctionConfigC2X Template_ProductGroup" xfId="42"/>
    <cellStyle name="%_AuctionConfigC2X Template_ProductGroupMilkComponentRatio" xfId="43"/>
    <cellStyle name="%_AuctionConfigC2X Template_ProductGroupRangeSupply" xfId="44"/>
    <cellStyle name="%_AuctionConfigC2X Template_ProductGroupRangeSupply_1" xfId="45"/>
    <cellStyle name="%_AuctionConfigC2X Template_ProductMilkComponentRatio" xfId="46"/>
    <cellStyle name="%_AuctionConfigC2X Template_ProductRangeSupplyPrice" xfId="47"/>
    <cellStyle name="%_AuctionConfigC2X Template_ProductSpec" xfId="48"/>
    <cellStyle name="%_AuctionConfigC2X Template_Relative Price Adjustment" xfId="49"/>
    <cellStyle name="%_AuctionConfigC2X_template v2" xfId="50"/>
    <cellStyle name="%_AuctionConfigC2X_template v2 2" xfId="51"/>
    <cellStyle name="%_AuctionConfigC2X_template v2_Absolute Price Adjustment" xfId="52"/>
    <cellStyle name="%_AuctionConfigC2X_template v2_BidderCredentials" xfId="53"/>
    <cellStyle name="%_AuctionConfigC2X_template v2_ProductGroupMilkComponentRatio" xfId="54"/>
    <cellStyle name="%_AuctionConfigC2X_template v2_ProductGroupRangeSupply" xfId="55"/>
    <cellStyle name="%_AuctionConfigC2X_template v2_ProductMilkComponentRatio" xfId="56"/>
    <cellStyle name="%_AuctionConfigC2X_template v2_ProductRangeSupplyPrice" xfId="57"/>
    <cellStyle name="%_AuctionConfigC2X_template v2_ProductSpec" xfId="58"/>
    <cellStyle name="%_AuctionConfigC2X_template v2_Relative Price Adjustment" xfId="59"/>
    <cellStyle name="%_BidderCredentials" xfId="60"/>
    <cellStyle name="%_BidderCredentials_1" xfId="61"/>
    <cellStyle name="%_BidderCredentials_2" xfId="62"/>
    <cellStyle name="%_BidderCredentials_Absolute Price Adjustment" xfId="63"/>
    <cellStyle name="%_BidderCredentials_ProductGroupMilkComponentRatio" xfId="64"/>
    <cellStyle name="%_BidderCredentials_ProductGroupRangeSupply" xfId="65"/>
    <cellStyle name="%_BidderCredentials_ProductMilkComponentRatio" xfId="66"/>
    <cellStyle name="%_BidderCredentials_ProductRangeSupplyPrice" xfId="67"/>
    <cellStyle name="%_BidderCredentials_ProductSpec" xfId="68"/>
    <cellStyle name="%_BidderCredentials_Relative Price Adjustment" xfId="69"/>
    <cellStyle name="%_BidderEligibility" xfId="70"/>
    <cellStyle name="%_BidderEligibility_Absolute Price Adjustment" xfId="71"/>
    <cellStyle name="%_BidderEligibility_ProductGroupMilkComponentRatio" xfId="72"/>
    <cellStyle name="%_BidderEligibility_ProductGroupRangeSupply" xfId="73"/>
    <cellStyle name="%_BidderEligibility_ProductMilkComponentRatio" xfId="74"/>
    <cellStyle name="%_BidderEligibility_ProductRangeSupplyPrice" xfId="75"/>
    <cellStyle name="%_BidderEligibility_ProductSpec" xfId="76"/>
    <cellStyle name="%_BidderEligibility_Relative Price Adjustment" xfId="77"/>
    <cellStyle name="%_MilkComponentRangeSupply" xfId="78"/>
    <cellStyle name="%_ProductGroup" xfId="79"/>
    <cellStyle name="%_ProductGroupMilkComponentRatio" xfId="80"/>
    <cellStyle name="%_ProductGroupMilkComponentRatio_1" xfId="81"/>
    <cellStyle name="%_ProductGroupRangeSupply" xfId="82"/>
    <cellStyle name="%_ProductMilkComponentRatio" xfId="83"/>
    <cellStyle name="%_ProductMilkComponentRatio 2" xfId="84"/>
    <cellStyle name="%_ProductMilkComponentRatio 3" xfId="85"/>
    <cellStyle name="%_ProductMilkComponentRatio 4" xfId="86"/>
    <cellStyle name="%_ProductMilkComponentRatio_1" xfId="87"/>
    <cellStyle name="%_ProductMilkComponentRatio_2" xfId="88"/>
    <cellStyle name="%_ProductMilkComponentRatio_Absolute Price Adjustment" xfId="89"/>
    <cellStyle name="%_ProductMilkComponentRatio_MilkComponentRangeSupply" xfId="90"/>
    <cellStyle name="%_ProductMilkComponentRatio_ProductGroup" xfId="91"/>
    <cellStyle name="%_ProductMilkComponentRatio_ProductGroupMilkComponentRatio" xfId="92"/>
    <cellStyle name="%_ProductMilkComponentRatio_ProductGroupRangeSupply" xfId="93"/>
    <cellStyle name="%_ProductMilkComponentRatio_ProductGroupRangeSupply_1" xfId="94"/>
    <cellStyle name="%_ProductMilkComponentRatio_ProductMilkComponentRatio" xfId="95"/>
    <cellStyle name="%_ProductMilkComponentRatio_ProductRangeSupplyPrice" xfId="96"/>
    <cellStyle name="%_ProductMilkComponentRatio_ProductSpec" xfId="97"/>
    <cellStyle name="%_ProductMilkComponentRatio_Relative Price Adjustment" xfId="98"/>
    <cellStyle name="%_ProductRangeSupplyPrice" xfId="99"/>
    <cellStyle name="%_ProductRangeSupplyPrice_1" xfId="100"/>
    <cellStyle name="%_ProductSpec" xfId="101"/>
    <cellStyle name="%_ProductSpec_MilkComponentRangeSupply" xfId="102"/>
    <cellStyle name="%_ProductSpec_ProductGroupRangeSupply" xfId="103"/>
    <cellStyle name="%_ProductSpec_ProductRangeSupplyPrice" xfId="104"/>
    <cellStyle name="%_Relative Price Adjustment" xfId="105"/>
    <cellStyle name="%_Relative Price Adjustment_1" xfId="106"/>
    <cellStyle name="%_Relative Price Adjustment_Absolute Price Adjustment" xfId="107"/>
    <cellStyle name="%_Relative Price Adjustment_ProductGroupMilkComponentRatio" xfId="108"/>
    <cellStyle name="%_Relative Price Adjustment_ProductGroupRangeSupply" xfId="109"/>
    <cellStyle name="%_Relative Price Adjustment_ProductMilkComponentRatio" xfId="110"/>
    <cellStyle name="%_Relative Price Adjustment_ProductRangeSupplyPrice" xfId="111"/>
    <cellStyle name="%_Relative Price Adjustment_ProductSpec" xfId="112"/>
    <cellStyle name="%_Relative Price Adjustment_Relative Price Adjustment" xfId="113"/>
    <cellStyle name="%_SessionSettings TE45_removeBMP_PercentPriceIncrement" xfId="114"/>
    <cellStyle name="******************************************" xfId="115"/>
    <cellStyle name="****************************************** 2" xfId="116"/>
    <cellStyle name="****************************************** 2 2" xfId="117"/>
    <cellStyle name="]_x000d__x000a_Extension=conv.dll_x000d__x000a_MS-DOS Tools Extentions=C:\DOS\MSTOOLS.DLL_x000d__x000a__x000d__x000a_[Settings]_x000d__x000a_UNDELETE.DLL=C:\DOS\MSTOOLS.DLL_x000d__x000a_W" xfId="118"/>
    <cellStyle name="]_x000d__x000a_Extension=conv.dll_x000d__x000a_MS-DOS Tools Extentions=C:\DOS\MSTOOLS.DLL_x000d__x000a__x000d__x000a_[Settings]_x000d__x000a_UNDELETE.DLL=C:\DOS\MSTOOLS.DLL_x000d__x000a_W 2" xfId="119"/>
    <cellStyle name="_Anna" xfId="120"/>
    <cellStyle name="_billings" xfId="121"/>
    <cellStyle name="_Book4" xfId="122"/>
    <cellStyle name="_Book4_Japan ABS 1 21 2009" xfId="123"/>
    <cellStyle name="_Book4_Japan ABS 10 22 2008" xfId="124"/>
    <cellStyle name="_Book4_Japan ABS 2009 02 25" xfId="125"/>
    <cellStyle name="_Book4_Japan ABS_recommend" xfId="126"/>
    <cellStyle name="_Book4_Japan RMBS 10 22 2008" xfId="127"/>
    <cellStyle name="_charts for regional economy and outlook speech" xfId="128"/>
    <cellStyle name="_d6" xfId="129"/>
    <cellStyle name="_empl contribution" xfId="130"/>
    <cellStyle name="_energy" xfId="131"/>
    <cellStyle name="_final-Anna" xfId="132"/>
    <cellStyle name="_fomc_Bill.xls Chart 9" xfId="133"/>
    <cellStyle name="_fomc_chartsdata" xfId="134"/>
    <cellStyle name="_fomc_rev_07" xfId="135"/>
    <cellStyle name="_Goods-Svcs" xfId="136"/>
    <cellStyle name="_hitech index" xfId="137"/>
    <cellStyle name="_housing ch_t" xfId="138"/>
    <cellStyle name="_housingsa" xfId="139"/>
    <cellStyle name="_inv_sales" xfId="140"/>
    <cellStyle name="_July Charts 03" xfId="141"/>
    <cellStyle name="_oct2006" xfId="142"/>
    <cellStyle name="_oilp" xfId="143"/>
    <cellStyle name="_permits_10_02" xfId="144"/>
    <cellStyle name="_pia's" xfId="145"/>
    <cellStyle name="_possible Regional overview charts" xfId="146"/>
    <cellStyle name="_regional charts-august fomc" xfId="147"/>
    <cellStyle name="_rig_employ" xfId="148"/>
    <cellStyle name="_Sept06 FOMC charts" xfId="149"/>
    <cellStyle name="_Sheet1" xfId="150"/>
    <cellStyle name="_shipments" xfId="151"/>
    <cellStyle name="_speech charts for regional outlook" xfId="152"/>
    <cellStyle name="_Speech_Material" xfId="153"/>
    <cellStyle name="_swe0606-charts updated" xfId="154"/>
    <cellStyle name="=C:\WINNT\SYSTEM32\COMMAND.COM" xfId="155"/>
    <cellStyle name="=C:\WINNT\SYSTEM32\COMMAND.COM 2" xfId="156"/>
    <cellStyle name="=C:\WINNT\SYSTEM32\COMMAND.COM_Sheet13" xfId="157"/>
    <cellStyle name="1" xfId="158"/>
    <cellStyle name="20% - Accent1 10" xfId="159"/>
    <cellStyle name="20% - Accent1 10 2" xfId="160"/>
    <cellStyle name="20% - Accent1 11" xfId="161"/>
    <cellStyle name="20% - Accent1 12" xfId="162"/>
    <cellStyle name="20% - Accent1 13" xfId="163"/>
    <cellStyle name="20% - Accent1 14" xfId="164"/>
    <cellStyle name="20% - Accent1 14 2" xfId="165"/>
    <cellStyle name="20% - Accent1 14 2 2" xfId="166"/>
    <cellStyle name="20% - Accent1 14 2 2 2" xfId="167"/>
    <cellStyle name="20% - Accent1 14 2 3" xfId="168"/>
    <cellStyle name="20% - Accent1 14 3" xfId="169"/>
    <cellStyle name="20% - Accent1 14 3 2" xfId="170"/>
    <cellStyle name="20% - Accent1 14 3 2 2" xfId="171"/>
    <cellStyle name="20% - Accent1 14 3 3" xfId="172"/>
    <cellStyle name="20% - Accent1 14 4" xfId="173"/>
    <cellStyle name="20% - Accent1 14 4 2" xfId="174"/>
    <cellStyle name="20% - Accent1 14 5" xfId="175"/>
    <cellStyle name="20% - Accent1 15" xfId="176"/>
    <cellStyle name="20% - Accent1 15 2" xfId="177"/>
    <cellStyle name="20% - Accent1 16" xfId="178"/>
    <cellStyle name="20% - Accent1 17" xfId="179"/>
    <cellStyle name="20% - Accent1 18" xfId="180"/>
    <cellStyle name="20% - Accent1 2" xfId="181"/>
    <cellStyle name="20% - Accent1 2 2" xfId="182"/>
    <cellStyle name="20% - Accent1 2 2 2" xfId="183"/>
    <cellStyle name="20% - Accent1 2 2 2 2" xfId="184"/>
    <cellStyle name="20% - Accent1 2 2 2 3" xfId="185"/>
    <cellStyle name="20% - Accent1 2 2 2 4" xfId="186"/>
    <cellStyle name="20% - Accent1 2 2 2 5" xfId="187"/>
    <cellStyle name="20% - Accent1 2 2 3" xfId="188"/>
    <cellStyle name="20% - Accent1 2 2 4" xfId="189"/>
    <cellStyle name="20% - Accent1 2 3" xfId="190"/>
    <cellStyle name="20% - Accent1 2 3 2" xfId="191"/>
    <cellStyle name="20% - Accent1 2 3 2 2" xfId="192"/>
    <cellStyle name="20% - Accent1 2 3 3" xfId="193"/>
    <cellStyle name="20% - Accent1 2 3 4" xfId="194"/>
    <cellStyle name="20% - Accent1 2 3 5" xfId="195"/>
    <cellStyle name="20% - Accent1 2 3 6" xfId="196"/>
    <cellStyle name="20% - Accent1 2 4" xfId="197"/>
    <cellStyle name="20% - Accent1 2 4 2" xfId="198"/>
    <cellStyle name="20% - Accent1 2 5" xfId="199"/>
    <cellStyle name="20% - Accent1 2 6" xfId="200"/>
    <cellStyle name="20% - Accent1 2 7" xfId="201"/>
    <cellStyle name="20% - Accent1 2_30YRMrtgRates" xfId="202"/>
    <cellStyle name="20% - Accent1 3" xfId="203"/>
    <cellStyle name="20% - Accent1 3 2" xfId="204"/>
    <cellStyle name="20% - Accent1 3 2 2" xfId="205"/>
    <cellStyle name="20% - Accent1 3 2 2 2" xfId="206"/>
    <cellStyle name="20% - Accent1 3 2 3" xfId="207"/>
    <cellStyle name="20% - Accent1 3 3" xfId="208"/>
    <cellStyle name="20% - Accent1 3 3 2" xfId="209"/>
    <cellStyle name="20% - Accent1 3 3 2 2" xfId="210"/>
    <cellStyle name="20% - Accent1 3 3 3" xfId="211"/>
    <cellStyle name="20% - Accent1 3 4" xfId="212"/>
    <cellStyle name="20% - Accent1 3 4 2" xfId="213"/>
    <cellStyle name="20% - Accent1 3 5" xfId="214"/>
    <cellStyle name="20% - Accent1 4" xfId="215"/>
    <cellStyle name="20% - Accent1 4 2" xfId="216"/>
    <cellStyle name="20% - Accent1 4 2 2" xfId="217"/>
    <cellStyle name="20% - Accent1 4 2 2 2" xfId="218"/>
    <cellStyle name="20% - Accent1 4 2 3" xfId="219"/>
    <cellStyle name="20% - Accent1 4 3" xfId="220"/>
    <cellStyle name="20% - Accent1 4 3 2" xfId="221"/>
    <cellStyle name="20% - Accent1 4 3 2 2" xfId="222"/>
    <cellStyle name="20% - Accent1 4 3 3" xfId="223"/>
    <cellStyle name="20% - Accent1 4 4" xfId="224"/>
    <cellStyle name="20% - Accent1 4 4 2" xfId="225"/>
    <cellStyle name="20% - Accent1 4 5" xfId="226"/>
    <cellStyle name="20% - Accent1 5" xfId="227"/>
    <cellStyle name="20% - Accent1 5 2" xfId="228"/>
    <cellStyle name="20% - Accent1 5 2 2" xfId="229"/>
    <cellStyle name="20% - Accent1 5 2 2 2" xfId="230"/>
    <cellStyle name="20% - Accent1 5 2 3" xfId="231"/>
    <cellStyle name="20% - Accent1 5 3" xfId="232"/>
    <cellStyle name="20% - Accent1 5 3 2" xfId="233"/>
    <cellStyle name="20% - Accent1 5 3 2 2" xfId="234"/>
    <cellStyle name="20% - Accent1 5 3 3" xfId="235"/>
    <cellStyle name="20% - Accent1 5 4" xfId="236"/>
    <cellStyle name="20% - Accent1 5 4 2" xfId="237"/>
    <cellStyle name="20% - Accent1 5 5" xfId="238"/>
    <cellStyle name="20% - Accent1 6" xfId="239"/>
    <cellStyle name="20% - Accent1 6 2" xfId="240"/>
    <cellStyle name="20% - Accent1 6 2 2" xfId="241"/>
    <cellStyle name="20% - Accent1 6 2 2 2" xfId="242"/>
    <cellStyle name="20% - Accent1 6 2 3" xfId="243"/>
    <cellStyle name="20% - Accent1 6 3" xfId="244"/>
    <cellStyle name="20% - Accent1 6 3 2" xfId="245"/>
    <cellStyle name="20% - Accent1 6 3 2 2" xfId="246"/>
    <cellStyle name="20% - Accent1 6 3 3" xfId="247"/>
    <cellStyle name="20% - Accent1 6 4" xfId="248"/>
    <cellStyle name="20% - Accent1 6 4 2" xfId="249"/>
    <cellStyle name="20% - Accent1 6 5" xfId="250"/>
    <cellStyle name="20% - Accent1 7" xfId="251"/>
    <cellStyle name="20% - Accent1 7 2" xfId="252"/>
    <cellStyle name="20% - Accent1 7 2 2" xfId="253"/>
    <cellStyle name="20% - Accent1 7 2 2 2" xfId="254"/>
    <cellStyle name="20% - Accent1 7 2 3" xfId="255"/>
    <cellStyle name="20% - Accent1 7 3" xfId="256"/>
    <cellStyle name="20% - Accent1 7 3 2" xfId="257"/>
    <cellStyle name="20% - Accent1 7 3 2 2" xfId="258"/>
    <cellStyle name="20% - Accent1 7 3 3" xfId="259"/>
    <cellStyle name="20% - Accent1 7 4" xfId="260"/>
    <cellStyle name="20% - Accent1 7 4 2" xfId="261"/>
    <cellStyle name="20% - Accent1 7 5" xfId="262"/>
    <cellStyle name="20% - Accent1 8" xfId="263"/>
    <cellStyle name="20% - Accent1 8 2" xfId="264"/>
    <cellStyle name="20% - Accent1 8 2 2" xfId="265"/>
    <cellStyle name="20% - Accent1 8 2 2 2" xfId="266"/>
    <cellStyle name="20% - Accent1 8 2 3" xfId="267"/>
    <cellStyle name="20% - Accent1 8 3" xfId="268"/>
    <cellStyle name="20% - Accent1 8 3 2" xfId="269"/>
    <cellStyle name="20% - Accent1 8 3 2 2" xfId="270"/>
    <cellStyle name="20% - Accent1 8 3 3" xfId="271"/>
    <cellStyle name="20% - Accent1 8 4" xfId="272"/>
    <cellStyle name="20% - Accent1 8 4 2" xfId="273"/>
    <cellStyle name="20% - Accent1 8 5" xfId="274"/>
    <cellStyle name="20% - Accent1 9" xfId="275"/>
    <cellStyle name="20% - Accent1 9 2" xfId="276"/>
    <cellStyle name="20% - Accent1 9 2 2" xfId="277"/>
    <cellStyle name="20% - Accent1 9 2 2 2" xfId="278"/>
    <cellStyle name="20% - Accent1 9 2 3" xfId="279"/>
    <cellStyle name="20% - Accent1 9 3" xfId="280"/>
    <cellStyle name="20% - Accent1 9 3 2" xfId="281"/>
    <cellStyle name="20% - Accent1 9 3 2 2" xfId="282"/>
    <cellStyle name="20% - Accent1 9 3 3" xfId="283"/>
    <cellStyle name="20% - Accent1 9 4" xfId="284"/>
    <cellStyle name="20% - Accent1 9 4 2" xfId="285"/>
    <cellStyle name="20% - Accent1 9 5" xfId="286"/>
    <cellStyle name="20% - Accent2 10" xfId="287"/>
    <cellStyle name="20% - Accent2 10 2" xfId="288"/>
    <cellStyle name="20% - Accent2 11" xfId="289"/>
    <cellStyle name="20% - Accent2 12" xfId="290"/>
    <cellStyle name="20% - Accent2 13" xfId="291"/>
    <cellStyle name="20% - Accent2 14" xfId="292"/>
    <cellStyle name="20% - Accent2 14 2" xfId="293"/>
    <cellStyle name="20% - Accent2 14 2 2" xfId="294"/>
    <cellStyle name="20% - Accent2 14 2 2 2" xfId="295"/>
    <cellStyle name="20% - Accent2 14 2 3" xfId="296"/>
    <cellStyle name="20% - Accent2 14 3" xfId="297"/>
    <cellStyle name="20% - Accent2 14 3 2" xfId="298"/>
    <cellStyle name="20% - Accent2 14 3 2 2" xfId="299"/>
    <cellStyle name="20% - Accent2 14 3 3" xfId="300"/>
    <cellStyle name="20% - Accent2 14 4" xfId="301"/>
    <cellStyle name="20% - Accent2 14 4 2" xfId="302"/>
    <cellStyle name="20% - Accent2 14 5" xfId="303"/>
    <cellStyle name="20% - Accent2 15" xfId="304"/>
    <cellStyle name="20% - Accent2 15 2" xfId="305"/>
    <cellStyle name="20% - Accent2 16" xfId="306"/>
    <cellStyle name="20% - Accent2 17" xfId="307"/>
    <cellStyle name="20% - Accent2 18" xfId="308"/>
    <cellStyle name="20% - Accent2 2" xfId="309"/>
    <cellStyle name="20% - Accent2 2 2" xfId="310"/>
    <cellStyle name="20% - Accent2 2 2 2" xfId="311"/>
    <cellStyle name="20% - Accent2 2 2 2 2" xfId="312"/>
    <cellStyle name="20% - Accent2 2 2 2 3" xfId="313"/>
    <cellStyle name="20% - Accent2 2 2 2 4" xfId="314"/>
    <cellStyle name="20% - Accent2 2 2 2 5" xfId="315"/>
    <cellStyle name="20% - Accent2 2 2 3" xfId="316"/>
    <cellStyle name="20% - Accent2 2 2 4" xfId="317"/>
    <cellStyle name="20% - Accent2 2 3" xfId="318"/>
    <cellStyle name="20% - Accent2 2 3 2" xfId="319"/>
    <cellStyle name="20% - Accent2 2 3 2 2" xfId="320"/>
    <cellStyle name="20% - Accent2 2 3 3" xfId="321"/>
    <cellStyle name="20% - Accent2 2 3 4" xfId="322"/>
    <cellStyle name="20% - Accent2 2 3 5" xfId="323"/>
    <cellStyle name="20% - Accent2 2 3 6" xfId="324"/>
    <cellStyle name="20% - Accent2 2 4" xfId="325"/>
    <cellStyle name="20% - Accent2 2 4 2" xfId="326"/>
    <cellStyle name="20% - Accent2 2 5" xfId="327"/>
    <cellStyle name="20% - Accent2 2 6" xfId="328"/>
    <cellStyle name="20% - Accent2 2 7" xfId="329"/>
    <cellStyle name="20% - Accent2 2_30YRMrtgRates" xfId="330"/>
    <cellStyle name="20% - Accent2 3" xfId="331"/>
    <cellStyle name="20% - Accent2 3 2" xfId="332"/>
    <cellStyle name="20% - Accent2 3 2 2" xfId="333"/>
    <cellStyle name="20% - Accent2 3 2 2 2" xfId="334"/>
    <cellStyle name="20% - Accent2 3 2 3" xfId="335"/>
    <cellStyle name="20% - Accent2 3 3" xfId="336"/>
    <cellStyle name="20% - Accent2 3 3 2" xfId="337"/>
    <cellStyle name="20% - Accent2 3 3 2 2" xfId="338"/>
    <cellStyle name="20% - Accent2 3 3 3" xfId="339"/>
    <cellStyle name="20% - Accent2 3 4" xfId="340"/>
    <cellStyle name="20% - Accent2 3 4 2" xfId="341"/>
    <cellStyle name="20% - Accent2 3 5" xfId="342"/>
    <cellStyle name="20% - Accent2 4" xfId="343"/>
    <cellStyle name="20% - Accent2 4 2" xfId="344"/>
    <cellStyle name="20% - Accent2 4 2 2" xfId="345"/>
    <cellStyle name="20% - Accent2 4 2 2 2" xfId="346"/>
    <cellStyle name="20% - Accent2 4 2 3" xfId="347"/>
    <cellStyle name="20% - Accent2 4 3" xfId="348"/>
    <cellStyle name="20% - Accent2 4 3 2" xfId="349"/>
    <cellStyle name="20% - Accent2 4 3 2 2" xfId="350"/>
    <cellStyle name="20% - Accent2 4 3 3" xfId="351"/>
    <cellStyle name="20% - Accent2 4 4" xfId="352"/>
    <cellStyle name="20% - Accent2 4 4 2" xfId="353"/>
    <cellStyle name="20% - Accent2 4 5" xfId="354"/>
    <cellStyle name="20% - Accent2 5" xfId="355"/>
    <cellStyle name="20% - Accent2 5 2" xfId="356"/>
    <cellStyle name="20% - Accent2 5 2 2" xfId="357"/>
    <cellStyle name="20% - Accent2 5 2 2 2" xfId="358"/>
    <cellStyle name="20% - Accent2 5 2 3" xfId="359"/>
    <cellStyle name="20% - Accent2 5 3" xfId="360"/>
    <cellStyle name="20% - Accent2 5 3 2" xfId="361"/>
    <cellStyle name="20% - Accent2 5 3 2 2" xfId="362"/>
    <cellStyle name="20% - Accent2 5 3 3" xfId="363"/>
    <cellStyle name="20% - Accent2 5 4" xfId="364"/>
    <cellStyle name="20% - Accent2 5 4 2" xfId="365"/>
    <cellStyle name="20% - Accent2 5 5" xfId="366"/>
    <cellStyle name="20% - Accent2 6" xfId="367"/>
    <cellStyle name="20% - Accent2 6 2" xfId="368"/>
    <cellStyle name="20% - Accent2 6 2 2" xfId="369"/>
    <cellStyle name="20% - Accent2 6 2 2 2" xfId="370"/>
    <cellStyle name="20% - Accent2 6 2 3" xfId="371"/>
    <cellStyle name="20% - Accent2 6 3" xfId="372"/>
    <cellStyle name="20% - Accent2 6 3 2" xfId="373"/>
    <cellStyle name="20% - Accent2 6 3 2 2" xfId="374"/>
    <cellStyle name="20% - Accent2 6 3 3" xfId="375"/>
    <cellStyle name="20% - Accent2 6 4" xfId="376"/>
    <cellStyle name="20% - Accent2 6 4 2" xfId="377"/>
    <cellStyle name="20% - Accent2 6 5" xfId="378"/>
    <cellStyle name="20% - Accent2 7" xfId="379"/>
    <cellStyle name="20% - Accent2 7 2" xfId="380"/>
    <cellStyle name="20% - Accent2 7 2 2" xfId="381"/>
    <cellStyle name="20% - Accent2 7 2 2 2" xfId="382"/>
    <cellStyle name="20% - Accent2 7 2 3" xfId="383"/>
    <cellStyle name="20% - Accent2 7 3" xfId="384"/>
    <cellStyle name="20% - Accent2 7 3 2" xfId="385"/>
    <cellStyle name="20% - Accent2 7 3 2 2" xfId="386"/>
    <cellStyle name="20% - Accent2 7 3 3" xfId="387"/>
    <cellStyle name="20% - Accent2 7 4" xfId="388"/>
    <cellStyle name="20% - Accent2 7 4 2" xfId="389"/>
    <cellStyle name="20% - Accent2 7 5" xfId="390"/>
    <cellStyle name="20% - Accent2 8" xfId="391"/>
    <cellStyle name="20% - Accent2 8 2" xfId="392"/>
    <cellStyle name="20% - Accent2 8 2 2" xfId="393"/>
    <cellStyle name="20% - Accent2 8 2 2 2" xfId="394"/>
    <cellStyle name="20% - Accent2 8 2 3" xfId="395"/>
    <cellStyle name="20% - Accent2 8 3" xfId="396"/>
    <cellStyle name="20% - Accent2 8 3 2" xfId="397"/>
    <cellStyle name="20% - Accent2 8 3 2 2" xfId="398"/>
    <cellStyle name="20% - Accent2 8 3 3" xfId="399"/>
    <cellStyle name="20% - Accent2 8 4" xfId="400"/>
    <cellStyle name="20% - Accent2 8 4 2" xfId="401"/>
    <cellStyle name="20% - Accent2 8 5" xfId="402"/>
    <cellStyle name="20% - Accent2 9" xfId="403"/>
    <cellStyle name="20% - Accent2 9 2" xfId="404"/>
    <cellStyle name="20% - Accent2 9 2 2" xfId="405"/>
    <cellStyle name="20% - Accent2 9 2 2 2" xfId="406"/>
    <cellStyle name="20% - Accent2 9 2 3" xfId="407"/>
    <cellStyle name="20% - Accent2 9 3" xfId="408"/>
    <cellStyle name="20% - Accent2 9 3 2" xfId="409"/>
    <cellStyle name="20% - Accent2 9 3 2 2" xfId="410"/>
    <cellStyle name="20% - Accent2 9 3 3" xfId="411"/>
    <cellStyle name="20% - Accent2 9 4" xfId="412"/>
    <cellStyle name="20% - Accent2 9 4 2" xfId="413"/>
    <cellStyle name="20% - Accent2 9 5" xfId="414"/>
    <cellStyle name="20% - Accent3 10" xfId="415"/>
    <cellStyle name="20% - Accent3 10 2" xfId="416"/>
    <cellStyle name="20% - Accent3 11" xfId="417"/>
    <cellStyle name="20% - Accent3 12" xfId="418"/>
    <cellStyle name="20% - Accent3 13" xfId="419"/>
    <cellStyle name="20% - Accent3 14" xfId="420"/>
    <cellStyle name="20% - Accent3 14 2" xfId="421"/>
    <cellStyle name="20% - Accent3 14 2 2" xfId="422"/>
    <cellStyle name="20% - Accent3 14 2 2 2" xfId="423"/>
    <cellStyle name="20% - Accent3 14 2 3" xfId="424"/>
    <cellStyle name="20% - Accent3 14 3" xfId="425"/>
    <cellStyle name="20% - Accent3 14 3 2" xfId="426"/>
    <cellStyle name="20% - Accent3 14 3 2 2" xfId="427"/>
    <cellStyle name="20% - Accent3 14 3 3" xfId="428"/>
    <cellStyle name="20% - Accent3 14 4" xfId="429"/>
    <cellStyle name="20% - Accent3 14 4 2" xfId="430"/>
    <cellStyle name="20% - Accent3 14 5" xfId="431"/>
    <cellStyle name="20% - Accent3 15" xfId="432"/>
    <cellStyle name="20% - Accent3 15 2" xfId="433"/>
    <cellStyle name="20% - Accent3 16" xfId="434"/>
    <cellStyle name="20% - Accent3 17" xfId="435"/>
    <cellStyle name="20% - Accent3 18" xfId="436"/>
    <cellStyle name="20% - Accent3 2" xfId="437"/>
    <cellStyle name="20% - Accent3 2 2" xfId="438"/>
    <cellStyle name="20% - Accent3 2 2 2" xfId="439"/>
    <cellStyle name="20% - Accent3 2 2 2 2" xfId="440"/>
    <cellStyle name="20% - Accent3 2 2 2 3" xfId="441"/>
    <cellStyle name="20% - Accent3 2 2 2 4" xfId="442"/>
    <cellStyle name="20% - Accent3 2 2 2 5" xfId="443"/>
    <cellStyle name="20% - Accent3 2 2 3" xfId="444"/>
    <cellStyle name="20% - Accent3 2 2 4" xfId="445"/>
    <cellStyle name="20% - Accent3 2 3" xfId="446"/>
    <cellStyle name="20% - Accent3 2 3 2" xfId="447"/>
    <cellStyle name="20% - Accent3 2 3 2 2" xfId="448"/>
    <cellStyle name="20% - Accent3 2 3 3" xfId="449"/>
    <cellStyle name="20% - Accent3 2 3 4" xfId="450"/>
    <cellStyle name="20% - Accent3 2 3 5" xfId="451"/>
    <cellStyle name="20% - Accent3 2 3 6" xfId="452"/>
    <cellStyle name="20% - Accent3 2 4" xfId="453"/>
    <cellStyle name="20% - Accent3 2 4 2" xfId="454"/>
    <cellStyle name="20% - Accent3 2 5" xfId="455"/>
    <cellStyle name="20% - Accent3 2 6" xfId="456"/>
    <cellStyle name="20% - Accent3 2 7" xfId="457"/>
    <cellStyle name="20% - Accent3 2_30YRMrtgRates" xfId="458"/>
    <cellStyle name="20% - Accent3 3" xfId="459"/>
    <cellStyle name="20% - Accent3 3 2" xfId="460"/>
    <cellStyle name="20% - Accent3 3 2 2" xfId="461"/>
    <cellStyle name="20% - Accent3 3 2 2 2" xfId="462"/>
    <cellStyle name="20% - Accent3 3 2 3" xfId="463"/>
    <cellStyle name="20% - Accent3 3 3" xfId="464"/>
    <cellStyle name="20% - Accent3 3 3 2" xfId="465"/>
    <cellStyle name="20% - Accent3 3 3 2 2" xfId="466"/>
    <cellStyle name="20% - Accent3 3 3 3" xfId="467"/>
    <cellStyle name="20% - Accent3 3 4" xfId="468"/>
    <cellStyle name="20% - Accent3 3 4 2" xfId="469"/>
    <cellStyle name="20% - Accent3 3 5" xfId="470"/>
    <cellStyle name="20% - Accent3 4" xfId="471"/>
    <cellStyle name="20% - Accent3 4 2" xfId="472"/>
    <cellStyle name="20% - Accent3 4 2 2" xfId="473"/>
    <cellStyle name="20% - Accent3 4 2 2 2" xfId="474"/>
    <cellStyle name="20% - Accent3 4 2 3" xfId="475"/>
    <cellStyle name="20% - Accent3 4 3" xfId="476"/>
    <cellStyle name="20% - Accent3 4 3 2" xfId="477"/>
    <cellStyle name="20% - Accent3 4 3 2 2" xfId="478"/>
    <cellStyle name="20% - Accent3 4 3 3" xfId="479"/>
    <cellStyle name="20% - Accent3 4 4" xfId="480"/>
    <cellStyle name="20% - Accent3 4 4 2" xfId="481"/>
    <cellStyle name="20% - Accent3 4 5" xfId="482"/>
    <cellStyle name="20% - Accent3 5" xfId="483"/>
    <cellStyle name="20% - Accent3 5 2" xfId="484"/>
    <cellStyle name="20% - Accent3 5 2 2" xfId="485"/>
    <cellStyle name="20% - Accent3 5 2 2 2" xfId="486"/>
    <cellStyle name="20% - Accent3 5 2 3" xfId="487"/>
    <cellStyle name="20% - Accent3 5 3" xfId="488"/>
    <cellStyle name="20% - Accent3 5 3 2" xfId="489"/>
    <cellStyle name="20% - Accent3 5 3 2 2" xfId="490"/>
    <cellStyle name="20% - Accent3 5 3 3" xfId="491"/>
    <cellStyle name="20% - Accent3 5 4" xfId="492"/>
    <cellStyle name="20% - Accent3 5 4 2" xfId="493"/>
    <cellStyle name="20% - Accent3 5 5" xfId="494"/>
    <cellStyle name="20% - Accent3 6" xfId="495"/>
    <cellStyle name="20% - Accent3 6 2" xfId="496"/>
    <cellStyle name="20% - Accent3 6 2 2" xfId="497"/>
    <cellStyle name="20% - Accent3 6 2 2 2" xfId="498"/>
    <cellStyle name="20% - Accent3 6 2 3" xfId="499"/>
    <cellStyle name="20% - Accent3 6 3" xfId="500"/>
    <cellStyle name="20% - Accent3 6 3 2" xfId="501"/>
    <cellStyle name="20% - Accent3 6 3 2 2" xfId="502"/>
    <cellStyle name="20% - Accent3 6 3 3" xfId="503"/>
    <cellStyle name="20% - Accent3 6 4" xfId="504"/>
    <cellStyle name="20% - Accent3 6 4 2" xfId="505"/>
    <cellStyle name="20% - Accent3 6 5" xfId="506"/>
    <cellStyle name="20% - Accent3 7" xfId="507"/>
    <cellStyle name="20% - Accent3 7 2" xfId="508"/>
    <cellStyle name="20% - Accent3 7 2 2" xfId="509"/>
    <cellStyle name="20% - Accent3 7 2 2 2" xfId="510"/>
    <cellStyle name="20% - Accent3 7 2 3" xfId="511"/>
    <cellStyle name="20% - Accent3 7 3" xfId="512"/>
    <cellStyle name="20% - Accent3 7 3 2" xfId="513"/>
    <cellStyle name="20% - Accent3 7 3 2 2" xfId="514"/>
    <cellStyle name="20% - Accent3 7 3 3" xfId="515"/>
    <cellStyle name="20% - Accent3 7 4" xfId="516"/>
    <cellStyle name="20% - Accent3 7 4 2" xfId="517"/>
    <cellStyle name="20% - Accent3 7 5" xfId="518"/>
    <cellStyle name="20% - Accent3 8" xfId="519"/>
    <cellStyle name="20% - Accent3 8 2" xfId="520"/>
    <cellStyle name="20% - Accent3 8 2 2" xfId="521"/>
    <cellStyle name="20% - Accent3 8 2 2 2" xfId="522"/>
    <cellStyle name="20% - Accent3 8 2 3" xfId="523"/>
    <cellStyle name="20% - Accent3 8 3" xfId="524"/>
    <cellStyle name="20% - Accent3 8 3 2" xfId="525"/>
    <cellStyle name="20% - Accent3 8 3 2 2" xfId="526"/>
    <cellStyle name="20% - Accent3 8 3 3" xfId="527"/>
    <cellStyle name="20% - Accent3 8 4" xfId="528"/>
    <cellStyle name="20% - Accent3 8 4 2" xfId="529"/>
    <cellStyle name="20% - Accent3 8 5" xfId="530"/>
    <cellStyle name="20% - Accent3 9" xfId="531"/>
    <cellStyle name="20% - Accent3 9 2" xfId="532"/>
    <cellStyle name="20% - Accent3 9 2 2" xfId="533"/>
    <cellStyle name="20% - Accent3 9 2 2 2" xfId="534"/>
    <cellStyle name="20% - Accent3 9 2 3" xfId="535"/>
    <cellStyle name="20% - Accent3 9 3" xfId="536"/>
    <cellStyle name="20% - Accent3 9 3 2" xfId="537"/>
    <cellStyle name="20% - Accent3 9 3 2 2" xfId="538"/>
    <cellStyle name="20% - Accent3 9 3 3" xfId="539"/>
    <cellStyle name="20% - Accent3 9 4" xfId="540"/>
    <cellStyle name="20% - Accent3 9 4 2" xfId="541"/>
    <cellStyle name="20% - Accent3 9 5" xfId="542"/>
    <cellStyle name="20% - Accent4 10" xfId="543"/>
    <cellStyle name="20% - Accent4 10 2" xfId="544"/>
    <cellStyle name="20% - Accent4 11" xfId="545"/>
    <cellStyle name="20% - Accent4 12" xfId="546"/>
    <cellStyle name="20% - Accent4 13" xfId="547"/>
    <cellStyle name="20% - Accent4 14" xfId="548"/>
    <cellStyle name="20% - Accent4 14 2" xfId="549"/>
    <cellStyle name="20% - Accent4 14 2 2" xfId="550"/>
    <cellStyle name="20% - Accent4 14 2 2 2" xfId="551"/>
    <cellStyle name="20% - Accent4 14 2 3" xfId="552"/>
    <cellStyle name="20% - Accent4 14 3" xfId="553"/>
    <cellStyle name="20% - Accent4 14 3 2" xfId="554"/>
    <cellStyle name="20% - Accent4 14 3 2 2" xfId="555"/>
    <cellStyle name="20% - Accent4 14 3 3" xfId="556"/>
    <cellStyle name="20% - Accent4 14 4" xfId="557"/>
    <cellStyle name="20% - Accent4 14 4 2" xfId="558"/>
    <cellStyle name="20% - Accent4 14 5" xfId="559"/>
    <cellStyle name="20% - Accent4 15" xfId="560"/>
    <cellStyle name="20% - Accent4 15 2" xfId="561"/>
    <cellStyle name="20% - Accent4 16" xfId="562"/>
    <cellStyle name="20% - Accent4 17" xfId="563"/>
    <cellStyle name="20% - Accent4 18" xfId="564"/>
    <cellStyle name="20% - Accent4 2" xfId="565"/>
    <cellStyle name="20% - Accent4 2 2" xfId="566"/>
    <cellStyle name="20% - Accent4 2 2 2" xfId="567"/>
    <cellStyle name="20% - Accent4 2 2 2 2" xfId="568"/>
    <cellStyle name="20% - Accent4 2 2 2 3" xfId="569"/>
    <cellStyle name="20% - Accent4 2 2 2 4" xfId="570"/>
    <cellStyle name="20% - Accent4 2 2 2 5" xfId="571"/>
    <cellStyle name="20% - Accent4 2 2 3" xfId="572"/>
    <cellStyle name="20% - Accent4 2 2 4" xfId="573"/>
    <cellStyle name="20% - Accent4 2 3" xfId="574"/>
    <cellStyle name="20% - Accent4 2 3 2" xfId="575"/>
    <cellStyle name="20% - Accent4 2 3 2 2" xfId="576"/>
    <cellStyle name="20% - Accent4 2 3 3" xfId="577"/>
    <cellStyle name="20% - Accent4 2 3 4" xfId="578"/>
    <cellStyle name="20% - Accent4 2 3 5" xfId="579"/>
    <cellStyle name="20% - Accent4 2 3 6" xfId="580"/>
    <cellStyle name="20% - Accent4 2 4" xfId="581"/>
    <cellStyle name="20% - Accent4 2 4 2" xfId="582"/>
    <cellStyle name="20% - Accent4 2 5" xfId="583"/>
    <cellStyle name="20% - Accent4 2 6" xfId="584"/>
    <cellStyle name="20% - Accent4 2 7" xfId="585"/>
    <cellStyle name="20% - Accent4 2_30YRMrtgRates" xfId="586"/>
    <cellStyle name="20% - Accent4 3" xfId="587"/>
    <cellStyle name="20% - Accent4 3 2" xfId="588"/>
    <cellStyle name="20% - Accent4 3 2 2" xfId="589"/>
    <cellStyle name="20% - Accent4 3 2 2 2" xfId="590"/>
    <cellStyle name="20% - Accent4 3 2 3" xfId="591"/>
    <cellStyle name="20% - Accent4 3 3" xfId="592"/>
    <cellStyle name="20% - Accent4 3 3 2" xfId="593"/>
    <cellStyle name="20% - Accent4 3 3 2 2" xfId="594"/>
    <cellStyle name="20% - Accent4 3 3 3" xfId="595"/>
    <cellStyle name="20% - Accent4 3 4" xfId="596"/>
    <cellStyle name="20% - Accent4 3 4 2" xfId="597"/>
    <cellStyle name="20% - Accent4 3 5" xfId="598"/>
    <cellStyle name="20% - Accent4 4" xfId="599"/>
    <cellStyle name="20% - Accent4 4 2" xfId="600"/>
    <cellStyle name="20% - Accent4 4 2 2" xfId="601"/>
    <cellStyle name="20% - Accent4 4 2 2 2" xfId="602"/>
    <cellStyle name="20% - Accent4 4 2 3" xfId="603"/>
    <cellStyle name="20% - Accent4 4 3" xfId="604"/>
    <cellStyle name="20% - Accent4 4 3 2" xfId="605"/>
    <cellStyle name="20% - Accent4 4 3 2 2" xfId="606"/>
    <cellStyle name="20% - Accent4 4 3 3" xfId="607"/>
    <cellStyle name="20% - Accent4 4 4" xfId="608"/>
    <cellStyle name="20% - Accent4 4 4 2" xfId="609"/>
    <cellStyle name="20% - Accent4 4 5" xfId="610"/>
    <cellStyle name="20% - Accent4 5" xfId="611"/>
    <cellStyle name="20% - Accent4 5 2" xfId="612"/>
    <cellStyle name="20% - Accent4 5 2 2" xfId="613"/>
    <cellStyle name="20% - Accent4 5 2 2 2" xfId="614"/>
    <cellStyle name="20% - Accent4 5 2 3" xfId="615"/>
    <cellStyle name="20% - Accent4 5 3" xfId="616"/>
    <cellStyle name="20% - Accent4 5 3 2" xfId="617"/>
    <cellStyle name="20% - Accent4 5 3 2 2" xfId="618"/>
    <cellStyle name="20% - Accent4 5 3 3" xfId="619"/>
    <cellStyle name="20% - Accent4 5 4" xfId="620"/>
    <cellStyle name="20% - Accent4 5 4 2" xfId="621"/>
    <cellStyle name="20% - Accent4 5 5" xfId="622"/>
    <cellStyle name="20% - Accent4 6" xfId="623"/>
    <cellStyle name="20% - Accent4 6 2" xfId="624"/>
    <cellStyle name="20% - Accent4 6 2 2" xfId="625"/>
    <cellStyle name="20% - Accent4 6 2 2 2" xfId="626"/>
    <cellStyle name="20% - Accent4 6 2 3" xfId="627"/>
    <cellStyle name="20% - Accent4 6 3" xfId="628"/>
    <cellStyle name="20% - Accent4 6 3 2" xfId="629"/>
    <cellStyle name="20% - Accent4 6 3 2 2" xfId="630"/>
    <cellStyle name="20% - Accent4 6 3 3" xfId="631"/>
    <cellStyle name="20% - Accent4 6 4" xfId="632"/>
    <cellStyle name="20% - Accent4 6 4 2" xfId="633"/>
    <cellStyle name="20% - Accent4 6 5" xfId="634"/>
    <cellStyle name="20% - Accent4 7" xfId="635"/>
    <cellStyle name="20% - Accent4 7 2" xfId="636"/>
    <cellStyle name="20% - Accent4 7 2 2" xfId="637"/>
    <cellStyle name="20% - Accent4 7 2 2 2" xfId="638"/>
    <cellStyle name="20% - Accent4 7 2 3" xfId="639"/>
    <cellStyle name="20% - Accent4 7 3" xfId="640"/>
    <cellStyle name="20% - Accent4 7 3 2" xfId="641"/>
    <cellStyle name="20% - Accent4 7 3 2 2" xfId="642"/>
    <cellStyle name="20% - Accent4 7 3 3" xfId="643"/>
    <cellStyle name="20% - Accent4 7 4" xfId="644"/>
    <cellStyle name="20% - Accent4 7 4 2" xfId="645"/>
    <cellStyle name="20% - Accent4 7 5" xfId="646"/>
    <cellStyle name="20% - Accent4 8" xfId="647"/>
    <cellStyle name="20% - Accent4 8 2" xfId="648"/>
    <cellStyle name="20% - Accent4 8 2 2" xfId="649"/>
    <cellStyle name="20% - Accent4 8 2 2 2" xfId="650"/>
    <cellStyle name="20% - Accent4 8 2 3" xfId="651"/>
    <cellStyle name="20% - Accent4 8 3" xfId="652"/>
    <cellStyle name="20% - Accent4 8 3 2" xfId="653"/>
    <cellStyle name="20% - Accent4 8 3 2 2" xfId="654"/>
    <cellStyle name="20% - Accent4 8 3 3" xfId="655"/>
    <cellStyle name="20% - Accent4 8 4" xfId="656"/>
    <cellStyle name="20% - Accent4 8 4 2" xfId="657"/>
    <cellStyle name="20% - Accent4 8 5" xfId="658"/>
    <cellStyle name="20% - Accent4 9" xfId="659"/>
    <cellStyle name="20% - Accent4 9 2" xfId="660"/>
    <cellStyle name="20% - Accent4 9 2 2" xfId="661"/>
    <cellStyle name="20% - Accent4 9 2 2 2" xfId="662"/>
    <cellStyle name="20% - Accent4 9 2 3" xfId="663"/>
    <cellStyle name="20% - Accent4 9 3" xfId="664"/>
    <cellStyle name="20% - Accent4 9 3 2" xfId="665"/>
    <cellStyle name="20% - Accent4 9 3 2 2" xfId="666"/>
    <cellStyle name="20% - Accent4 9 3 3" xfId="667"/>
    <cellStyle name="20% - Accent4 9 4" xfId="668"/>
    <cellStyle name="20% - Accent4 9 4 2" xfId="669"/>
    <cellStyle name="20% - Accent4 9 5" xfId="670"/>
    <cellStyle name="20% - Accent5 10" xfId="671"/>
    <cellStyle name="20% - Accent5 10 2" xfId="672"/>
    <cellStyle name="20% - Accent5 11" xfId="673"/>
    <cellStyle name="20% - Accent5 12" xfId="674"/>
    <cellStyle name="20% - Accent5 13" xfId="675"/>
    <cellStyle name="20% - Accent5 14" xfId="676"/>
    <cellStyle name="20% - Accent5 14 2" xfId="677"/>
    <cellStyle name="20% - Accent5 14 2 2" xfId="678"/>
    <cellStyle name="20% - Accent5 14 2 2 2" xfId="679"/>
    <cellStyle name="20% - Accent5 14 2 3" xfId="680"/>
    <cellStyle name="20% - Accent5 14 3" xfId="681"/>
    <cellStyle name="20% - Accent5 14 3 2" xfId="682"/>
    <cellStyle name="20% - Accent5 14 3 2 2" xfId="683"/>
    <cellStyle name="20% - Accent5 14 3 3" xfId="684"/>
    <cellStyle name="20% - Accent5 14 4" xfId="685"/>
    <cellStyle name="20% - Accent5 14 4 2" xfId="686"/>
    <cellStyle name="20% - Accent5 14 5" xfId="687"/>
    <cellStyle name="20% - Accent5 15" xfId="688"/>
    <cellStyle name="20% - Accent5 15 2" xfId="689"/>
    <cellStyle name="20% - Accent5 16" xfId="690"/>
    <cellStyle name="20% - Accent5 17" xfId="691"/>
    <cellStyle name="20% - Accent5 2" xfId="692"/>
    <cellStyle name="20% - Accent5 2 2" xfId="693"/>
    <cellStyle name="20% - Accent5 2 2 2" xfId="694"/>
    <cellStyle name="20% - Accent5 2 2 2 2" xfId="695"/>
    <cellStyle name="20% - Accent5 2 2 2 3" xfId="696"/>
    <cellStyle name="20% - Accent5 2 2 2 4" xfId="697"/>
    <cellStyle name="20% - Accent5 2 2 2 5" xfId="698"/>
    <cellStyle name="20% - Accent5 2 2 3" xfId="699"/>
    <cellStyle name="20% - Accent5 2 2 4" xfId="700"/>
    <cellStyle name="20% - Accent5 2 3" xfId="701"/>
    <cellStyle name="20% - Accent5 2 3 2" xfId="702"/>
    <cellStyle name="20% - Accent5 2 3 2 2" xfId="703"/>
    <cellStyle name="20% - Accent5 2 3 3" xfId="704"/>
    <cellStyle name="20% - Accent5 2 3 4" xfId="705"/>
    <cellStyle name="20% - Accent5 2 3 5" xfId="706"/>
    <cellStyle name="20% - Accent5 2 3 6" xfId="707"/>
    <cellStyle name="20% - Accent5 2 4" xfId="708"/>
    <cellStyle name="20% - Accent5 2 4 2" xfId="709"/>
    <cellStyle name="20% - Accent5 2 5" xfId="710"/>
    <cellStyle name="20% - Accent5 2 6" xfId="711"/>
    <cellStyle name="20% - Accent5 2 7" xfId="712"/>
    <cellStyle name="20% - Accent5 2_30YRMrtgRates" xfId="713"/>
    <cellStyle name="20% - Accent5 3" xfId="714"/>
    <cellStyle name="20% - Accent5 3 2" xfId="715"/>
    <cellStyle name="20% - Accent5 3 2 2" xfId="716"/>
    <cellStyle name="20% - Accent5 3 2 2 2" xfId="717"/>
    <cellStyle name="20% - Accent5 3 2 3" xfId="718"/>
    <cellStyle name="20% - Accent5 3 3" xfId="719"/>
    <cellStyle name="20% - Accent5 3 3 2" xfId="720"/>
    <cellStyle name="20% - Accent5 3 3 2 2" xfId="721"/>
    <cellStyle name="20% - Accent5 3 3 3" xfId="722"/>
    <cellStyle name="20% - Accent5 3 4" xfId="723"/>
    <cellStyle name="20% - Accent5 3 4 2" xfId="724"/>
    <cellStyle name="20% - Accent5 3 5" xfId="725"/>
    <cellStyle name="20% - Accent5 4" xfId="726"/>
    <cellStyle name="20% - Accent5 4 2" xfId="727"/>
    <cellStyle name="20% - Accent5 4 2 2" xfId="728"/>
    <cellStyle name="20% - Accent5 4 2 2 2" xfId="729"/>
    <cellStyle name="20% - Accent5 4 2 3" xfId="730"/>
    <cellStyle name="20% - Accent5 4 3" xfId="731"/>
    <cellStyle name="20% - Accent5 4 3 2" xfId="732"/>
    <cellStyle name="20% - Accent5 4 3 2 2" xfId="733"/>
    <cellStyle name="20% - Accent5 4 3 3" xfId="734"/>
    <cellStyle name="20% - Accent5 4 4" xfId="735"/>
    <cellStyle name="20% - Accent5 4 4 2" xfId="736"/>
    <cellStyle name="20% - Accent5 4 5" xfId="737"/>
    <cellStyle name="20% - Accent5 5" xfId="738"/>
    <cellStyle name="20% - Accent5 5 2" xfId="739"/>
    <cellStyle name="20% - Accent5 5 2 2" xfId="740"/>
    <cellStyle name="20% - Accent5 5 2 2 2" xfId="741"/>
    <cellStyle name="20% - Accent5 5 2 3" xfId="742"/>
    <cellStyle name="20% - Accent5 5 3" xfId="743"/>
    <cellStyle name="20% - Accent5 5 3 2" xfId="744"/>
    <cellStyle name="20% - Accent5 5 3 2 2" xfId="745"/>
    <cellStyle name="20% - Accent5 5 3 3" xfId="746"/>
    <cellStyle name="20% - Accent5 5 4" xfId="747"/>
    <cellStyle name="20% - Accent5 5 4 2" xfId="748"/>
    <cellStyle name="20% - Accent5 5 5" xfId="749"/>
    <cellStyle name="20% - Accent5 6" xfId="750"/>
    <cellStyle name="20% - Accent5 6 2" xfId="751"/>
    <cellStyle name="20% - Accent5 6 2 2" xfId="752"/>
    <cellStyle name="20% - Accent5 6 2 2 2" xfId="753"/>
    <cellStyle name="20% - Accent5 6 2 3" xfId="754"/>
    <cellStyle name="20% - Accent5 6 3" xfId="755"/>
    <cellStyle name="20% - Accent5 6 3 2" xfId="756"/>
    <cellStyle name="20% - Accent5 6 3 2 2" xfId="757"/>
    <cellStyle name="20% - Accent5 6 3 3" xfId="758"/>
    <cellStyle name="20% - Accent5 6 4" xfId="759"/>
    <cellStyle name="20% - Accent5 6 4 2" xfId="760"/>
    <cellStyle name="20% - Accent5 6 5" xfId="761"/>
    <cellStyle name="20% - Accent5 7" xfId="762"/>
    <cellStyle name="20% - Accent5 7 2" xfId="763"/>
    <cellStyle name="20% - Accent5 7 2 2" xfId="764"/>
    <cellStyle name="20% - Accent5 7 2 2 2" xfId="765"/>
    <cellStyle name="20% - Accent5 7 2 3" xfId="766"/>
    <cellStyle name="20% - Accent5 7 3" xfId="767"/>
    <cellStyle name="20% - Accent5 7 3 2" xfId="768"/>
    <cellStyle name="20% - Accent5 7 3 2 2" xfId="769"/>
    <cellStyle name="20% - Accent5 7 3 3" xfId="770"/>
    <cellStyle name="20% - Accent5 7 4" xfId="771"/>
    <cellStyle name="20% - Accent5 7 4 2" xfId="772"/>
    <cellStyle name="20% - Accent5 7 5" xfId="773"/>
    <cellStyle name="20% - Accent5 8" xfId="774"/>
    <cellStyle name="20% - Accent5 8 2" xfId="775"/>
    <cellStyle name="20% - Accent5 8 2 2" xfId="776"/>
    <cellStyle name="20% - Accent5 8 2 2 2" xfId="777"/>
    <cellStyle name="20% - Accent5 8 2 3" xfId="778"/>
    <cellStyle name="20% - Accent5 8 3" xfId="779"/>
    <cellStyle name="20% - Accent5 8 3 2" xfId="780"/>
    <cellStyle name="20% - Accent5 8 3 2 2" xfId="781"/>
    <cellStyle name="20% - Accent5 8 3 3" xfId="782"/>
    <cellStyle name="20% - Accent5 8 4" xfId="783"/>
    <cellStyle name="20% - Accent5 8 4 2" xfId="784"/>
    <cellStyle name="20% - Accent5 8 5" xfId="785"/>
    <cellStyle name="20% - Accent5 9" xfId="786"/>
    <cellStyle name="20% - Accent5 9 2" xfId="787"/>
    <cellStyle name="20% - Accent5 9 2 2" xfId="788"/>
    <cellStyle name="20% - Accent5 9 2 2 2" xfId="789"/>
    <cellStyle name="20% - Accent5 9 2 3" xfId="790"/>
    <cellStyle name="20% - Accent5 9 3" xfId="791"/>
    <cellStyle name="20% - Accent5 9 3 2" xfId="792"/>
    <cellStyle name="20% - Accent5 9 3 2 2" xfId="793"/>
    <cellStyle name="20% - Accent5 9 3 3" xfId="794"/>
    <cellStyle name="20% - Accent5 9 4" xfId="795"/>
    <cellStyle name="20% - Accent5 9 4 2" xfId="796"/>
    <cellStyle name="20% - Accent5 9 5" xfId="797"/>
    <cellStyle name="20% - Accent6 10" xfId="798"/>
    <cellStyle name="20% - Accent6 10 2" xfId="799"/>
    <cellStyle name="20% - Accent6 11" xfId="800"/>
    <cellStyle name="20% - Accent6 12" xfId="801"/>
    <cellStyle name="20% - Accent6 13" xfId="802"/>
    <cellStyle name="20% - Accent6 14" xfId="803"/>
    <cellStyle name="20% - Accent6 14 2" xfId="804"/>
    <cellStyle name="20% - Accent6 14 2 2" xfId="805"/>
    <cellStyle name="20% - Accent6 14 2 2 2" xfId="806"/>
    <cellStyle name="20% - Accent6 14 2 3" xfId="807"/>
    <cellStyle name="20% - Accent6 14 3" xfId="808"/>
    <cellStyle name="20% - Accent6 14 3 2" xfId="809"/>
    <cellStyle name="20% - Accent6 14 3 2 2" xfId="810"/>
    <cellStyle name="20% - Accent6 14 3 3" xfId="811"/>
    <cellStyle name="20% - Accent6 14 4" xfId="812"/>
    <cellStyle name="20% - Accent6 14 4 2" xfId="813"/>
    <cellStyle name="20% - Accent6 14 5" xfId="814"/>
    <cellStyle name="20% - Accent6 15" xfId="815"/>
    <cellStyle name="20% - Accent6 15 2" xfId="816"/>
    <cellStyle name="20% - Accent6 16" xfId="817"/>
    <cellStyle name="20% - Accent6 17" xfId="818"/>
    <cellStyle name="20% - Accent6 18" xfId="819"/>
    <cellStyle name="20% - Accent6 2" xfId="820"/>
    <cellStyle name="20% - Accent6 2 2" xfId="821"/>
    <cellStyle name="20% - Accent6 2 2 2" xfId="822"/>
    <cellStyle name="20% - Accent6 2 2 2 2" xfId="823"/>
    <cellStyle name="20% - Accent6 2 2 2 3" xfId="824"/>
    <cellStyle name="20% - Accent6 2 2 2 4" xfId="825"/>
    <cellStyle name="20% - Accent6 2 2 2 5" xfId="826"/>
    <cellStyle name="20% - Accent6 2 2 3" xfId="827"/>
    <cellStyle name="20% - Accent6 2 2 4" xfId="828"/>
    <cellStyle name="20% - Accent6 2 2 5" xfId="829"/>
    <cellStyle name="20% - Accent6 2 3" xfId="830"/>
    <cellStyle name="20% - Accent6 2 3 2" xfId="831"/>
    <cellStyle name="20% - Accent6 2 3 2 2" xfId="832"/>
    <cellStyle name="20% - Accent6 2 3 3" xfId="833"/>
    <cellStyle name="20% - Accent6 2 3 4" xfId="834"/>
    <cellStyle name="20% - Accent6 2 3 5" xfId="835"/>
    <cellStyle name="20% - Accent6 2 3 6" xfId="836"/>
    <cellStyle name="20% - Accent6 2 4" xfId="837"/>
    <cellStyle name="20% - Accent6 2 4 2" xfId="838"/>
    <cellStyle name="20% - Accent6 2 5" xfId="839"/>
    <cellStyle name="20% - Accent6 2 6" xfId="840"/>
    <cellStyle name="20% - Accent6 2 7" xfId="841"/>
    <cellStyle name="20% - Accent6 2_30YRMrtgRates" xfId="842"/>
    <cellStyle name="20% - Accent6 3" xfId="843"/>
    <cellStyle name="20% - Accent6 3 2" xfId="844"/>
    <cellStyle name="20% - Accent6 3 2 2" xfId="845"/>
    <cellStyle name="20% - Accent6 3 2 2 2" xfId="846"/>
    <cellStyle name="20% - Accent6 3 2 3" xfId="847"/>
    <cellStyle name="20% - Accent6 3 3" xfId="848"/>
    <cellStyle name="20% - Accent6 3 3 2" xfId="849"/>
    <cellStyle name="20% - Accent6 3 3 2 2" xfId="850"/>
    <cellStyle name="20% - Accent6 3 3 3" xfId="851"/>
    <cellStyle name="20% - Accent6 3 4" xfId="852"/>
    <cellStyle name="20% - Accent6 3 4 2" xfId="853"/>
    <cellStyle name="20% - Accent6 3 5" xfId="854"/>
    <cellStyle name="20% - Accent6 3 6" xfId="855"/>
    <cellStyle name="20% - Accent6 4" xfId="856"/>
    <cellStyle name="20% - Accent6 4 2" xfId="857"/>
    <cellStyle name="20% - Accent6 4 2 2" xfId="858"/>
    <cellStyle name="20% - Accent6 4 2 2 2" xfId="859"/>
    <cellStyle name="20% - Accent6 4 2 3" xfId="860"/>
    <cellStyle name="20% - Accent6 4 3" xfId="861"/>
    <cellStyle name="20% - Accent6 4 3 2" xfId="862"/>
    <cellStyle name="20% - Accent6 4 3 2 2" xfId="863"/>
    <cellStyle name="20% - Accent6 4 3 3" xfId="864"/>
    <cellStyle name="20% - Accent6 4 4" xfId="865"/>
    <cellStyle name="20% - Accent6 4 4 2" xfId="866"/>
    <cellStyle name="20% - Accent6 4 5" xfId="867"/>
    <cellStyle name="20% - Accent6 5" xfId="868"/>
    <cellStyle name="20% - Accent6 5 2" xfId="869"/>
    <cellStyle name="20% - Accent6 5 2 2" xfId="870"/>
    <cellStyle name="20% - Accent6 5 2 2 2" xfId="871"/>
    <cellStyle name="20% - Accent6 5 2 3" xfId="872"/>
    <cellStyle name="20% - Accent6 5 3" xfId="873"/>
    <cellStyle name="20% - Accent6 5 3 2" xfId="874"/>
    <cellStyle name="20% - Accent6 5 3 2 2" xfId="875"/>
    <cellStyle name="20% - Accent6 5 3 3" xfId="876"/>
    <cellStyle name="20% - Accent6 5 4" xfId="877"/>
    <cellStyle name="20% - Accent6 5 4 2" xfId="878"/>
    <cellStyle name="20% - Accent6 5 5" xfId="879"/>
    <cellStyle name="20% - Accent6 6" xfId="880"/>
    <cellStyle name="20% - Accent6 6 2" xfId="881"/>
    <cellStyle name="20% - Accent6 6 2 2" xfId="882"/>
    <cellStyle name="20% - Accent6 6 2 2 2" xfId="883"/>
    <cellStyle name="20% - Accent6 6 2 3" xfId="884"/>
    <cellStyle name="20% - Accent6 6 3" xfId="885"/>
    <cellStyle name="20% - Accent6 6 3 2" xfId="886"/>
    <cellStyle name="20% - Accent6 6 3 2 2" xfId="887"/>
    <cellStyle name="20% - Accent6 6 3 3" xfId="888"/>
    <cellStyle name="20% - Accent6 6 4" xfId="889"/>
    <cellStyle name="20% - Accent6 6 4 2" xfId="890"/>
    <cellStyle name="20% - Accent6 6 5" xfId="891"/>
    <cellStyle name="20% - Accent6 7" xfId="892"/>
    <cellStyle name="20% - Accent6 7 2" xfId="893"/>
    <cellStyle name="20% - Accent6 7 2 2" xfId="894"/>
    <cellStyle name="20% - Accent6 7 2 2 2" xfId="895"/>
    <cellStyle name="20% - Accent6 7 2 3" xfId="896"/>
    <cellStyle name="20% - Accent6 7 3" xfId="897"/>
    <cellStyle name="20% - Accent6 7 3 2" xfId="898"/>
    <cellStyle name="20% - Accent6 7 3 2 2" xfId="899"/>
    <cellStyle name="20% - Accent6 7 3 3" xfId="900"/>
    <cellStyle name="20% - Accent6 7 4" xfId="901"/>
    <cellStyle name="20% - Accent6 7 4 2" xfId="902"/>
    <cellStyle name="20% - Accent6 7 5" xfId="903"/>
    <cellStyle name="20% - Accent6 8" xfId="904"/>
    <cellStyle name="20% - Accent6 8 2" xfId="905"/>
    <cellStyle name="20% - Accent6 8 2 2" xfId="906"/>
    <cellStyle name="20% - Accent6 8 2 2 2" xfId="907"/>
    <cellStyle name="20% - Accent6 8 2 3" xfId="908"/>
    <cellStyle name="20% - Accent6 8 3" xfId="909"/>
    <cellStyle name="20% - Accent6 8 3 2" xfId="910"/>
    <cellStyle name="20% - Accent6 8 3 2 2" xfId="911"/>
    <cellStyle name="20% - Accent6 8 3 3" xfId="912"/>
    <cellStyle name="20% - Accent6 8 4" xfId="913"/>
    <cellStyle name="20% - Accent6 8 4 2" xfId="914"/>
    <cellStyle name="20% - Accent6 8 5" xfId="915"/>
    <cellStyle name="20% - Accent6 9" xfId="916"/>
    <cellStyle name="20% - Accent6 9 2" xfId="917"/>
    <cellStyle name="20% - Accent6 9 2 2" xfId="918"/>
    <cellStyle name="20% - Accent6 9 2 2 2" xfId="919"/>
    <cellStyle name="20% - Accent6 9 2 3" xfId="920"/>
    <cellStyle name="20% - Accent6 9 3" xfId="921"/>
    <cellStyle name="20% - Accent6 9 3 2" xfId="922"/>
    <cellStyle name="20% - Accent6 9 3 2 2" xfId="923"/>
    <cellStyle name="20% - Accent6 9 3 3" xfId="924"/>
    <cellStyle name="20% - Accent6 9 4" xfId="925"/>
    <cellStyle name="20% - Accent6 9 4 2" xfId="926"/>
    <cellStyle name="20% - Accent6 9 5" xfId="927"/>
    <cellStyle name="20% - アクセント 1soft\" xfId="928"/>
    <cellStyle name="20% - アクセント 2soft\" xfId="929"/>
    <cellStyle name="20% - アクセント 3soft\" xfId="930"/>
    <cellStyle name="20% - アクセント 4soft\" xfId="931"/>
    <cellStyle name="20% - アクセント 5soft\" xfId="932"/>
    <cellStyle name="20% - アクセント 6soft\" xfId="933"/>
    <cellStyle name="40% - Accent1 10" xfId="934"/>
    <cellStyle name="40% - Accent1 10 2" xfId="935"/>
    <cellStyle name="40% - Accent1 11" xfId="936"/>
    <cellStyle name="40% - Accent1 12" xfId="937"/>
    <cellStyle name="40% - Accent1 13" xfId="938"/>
    <cellStyle name="40% - Accent1 14" xfId="939"/>
    <cellStyle name="40% - Accent1 14 2" xfId="940"/>
    <cellStyle name="40% - Accent1 14 2 2" xfId="941"/>
    <cellStyle name="40% - Accent1 14 2 2 2" xfId="942"/>
    <cellStyle name="40% - Accent1 14 2 3" xfId="943"/>
    <cellStyle name="40% - Accent1 14 3" xfId="944"/>
    <cellStyle name="40% - Accent1 14 3 2" xfId="945"/>
    <cellStyle name="40% - Accent1 14 3 2 2" xfId="946"/>
    <cellStyle name="40% - Accent1 14 3 3" xfId="947"/>
    <cellStyle name="40% - Accent1 14 4" xfId="948"/>
    <cellStyle name="40% - Accent1 14 4 2" xfId="949"/>
    <cellStyle name="40% - Accent1 14 5" xfId="950"/>
    <cellStyle name="40% - Accent1 15" xfId="951"/>
    <cellStyle name="40% - Accent1 15 2" xfId="952"/>
    <cellStyle name="40% - Accent1 16" xfId="953"/>
    <cellStyle name="40% - Accent1 17" xfId="954"/>
    <cellStyle name="40% - Accent1 18" xfId="955"/>
    <cellStyle name="40% - Accent1 2" xfId="956"/>
    <cellStyle name="40% - Accent1 2 2" xfId="957"/>
    <cellStyle name="40% - Accent1 2 2 2" xfId="958"/>
    <cellStyle name="40% - Accent1 2 2 2 2" xfId="959"/>
    <cellStyle name="40% - Accent1 2 2 2 3" xfId="960"/>
    <cellStyle name="40% - Accent1 2 2 2 4" xfId="961"/>
    <cellStyle name="40% - Accent1 2 2 2 5" xfId="962"/>
    <cellStyle name="40% - Accent1 2 2 3" xfId="963"/>
    <cellStyle name="40% - Accent1 2 2 4" xfId="964"/>
    <cellStyle name="40% - Accent1 2 3" xfId="965"/>
    <cellStyle name="40% - Accent1 2 3 2" xfId="966"/>
    <cellStyle name="40% - Accent1 2 3 2 2" xfId="967"/>
    <cellStyle name="40% - Accent1 2 3 3" xfId="968"/>
    <cellStyle name="40% - Accent1 2 3 4" xfId="969"/>
    <cellStyle name="40% - Accent1 2 3 5" xfId="970"/>
    <cellStyle name="40% - Accent1 2 3 6" xfId="971"/>
    <cellStyle name="40% - Accent1 2 4" xfId="972"/>
    <cellStyle name="40% - Accent1 2 4 2" xfId="973"/>
    <cellStyle name="40% - Accent1 2 5" xfId="974"/>
    <cellStyle name="40% - Accent1 2 6" xfId="975"/>
    <cellStyle name="40% - Accent1 2 7" xfId="976"/>
    <cellStyle name="40% - Accent1 2_30YRMrtgRates" xfId="977"/>
    <cellStyle name="40% - Accent1 3" xfId="978"/>
    <cellStyle name="40% - Accent1 3 2" xfId="979"/>
    <cellStyle name="40% - Accent1 3 2 2" xfId="980"/>
    <cellStyle name="40% - Accent1 3 2 2 2" xfId="981"/>
    <cellStyle name="40% - Accent1 3 2 3" xfId="982"/>
    <cellStyle name="40% - Accent1 3 3" xfId="983"/>
    <cellStyle name="40% - Accent1 3 3 2" xfId="984"/>
    <cellStyle name="40% - Accent1 3 3 2 2" xfId="985"/>
    <cellStyle name="40% - Accent1 3 3 3" xfId="986"/>
    <cellStyle name="40% - Accent1 3 4" xfId="987"/>
    <cellStyle name="40% - Accent1 3 4 2" xfId="988"/>
    <cellStyle name="40% - Accent1 3 5" xfId="989"/>
    <cellStyle name="40% - Accent1 4" xfId="990"/>
    <cellStyle name="40% - Accent1 4 2" xfId="991"/>
    <cellStyle name="40% - Accent1 4 2 2" xfId="992"/>
    <cellStyle name="40% - Accent1 4 2 2 2" xfId="993"/>
    <cellStyle name="40% - Accent1 4 2 3" xfId="994"/>
    <cellStyle name="40% - Accent1 4 3" xfId="995"/>
    <cellStyle name="40% - Accent1 4 3 2" xfId="996"/>
    <cellStyle name="40% - Accent1 4 3 2 2" xfId="997"/>
    <cellStyle name="40% - Accent1 4 3 3" xfId="998"/>
    <cellStyle name="40% - Accent1 4 4" xfId="999"/>
    <cellStyle name="40% - Accent1 4 4 2" xfId="1000"/>
    <cellStyle name="40% - Accent1 4 5" xfId="1001"/>
    <cellStyle name="40% - Accent1 5" xfId="1002"/>
    <cellStyle name="40% - Accent1 5 2" xfId="1003"/>
    <cellStyle name="40% - Accent1 5 2 2" xfId="1004"/>
    <cellStyle name="40% - Accent1 5 2 2 2" xfId="1005"/>
    <cellStyle name="40% - Accent1 5 2 3" xfId="1006"/>
    <cellStyle name="40% - Accent1 5 3" xfId="1007"/>
    <cellStyle name="40% - Accent1 5 3 2" xfId="1008"/>
    <cellStyle name="40% - Accent1 5 3 2 2" xfId="1009"/>
    <cellStyle name="40% - Accent1 5 3 3" xfId="1010"/>
    <cellStyle name="40% - Accent1 5 4" xfId="1011"/>
    <cellStyle name="40% - Accent1 5 4 2" xfId="1012"/>
    <cellStyle name="40% - Accent1 5 5" xfId="1013"/>
    <cellStyle name="40% - Accent1 6" xfId="1014"/>
    <cellStyle name="40% - Accent1 6 2" xfId="1015"/>
    <cellStyle name="40% - Accent1 6 2 2" xfId="1016"/>
    <cellStyle name="40% - Accent1 6 2 2 2" xfId="1017"/>
    <cellStyle name="40% - Accent1 6 2 3" xfId="1018"/>
    <cellStyle name="40% - Accent1 6 3" xfId="1019"/>
    <cellStyle name="40% - Accent1 6 3 2" xfId="1020"/>
    <cellStyle name="40% - Accent1 6 3 2 2" xfId="1021"/>
    <cellStyle name="40% - Accent1 6 3 3" xfId="1022"/>
    <cellStyle name="40% - Accent1 6 4" xfId="1023"/>
    <cellStyle name="40% - Accent1 6 4 2" xfId="1024"/>
    <cellStyle name="40% - Accent1 6 5" xfId="1025"/>
    <cellStyle name="40% - Accent1 7" xfId="1026"/>
    <cellStyle name="40% - Accent1 7 2" xfId="1027"/>
    <cellStyle name="40% - Accent1 7 2 2" xfId="1028"/>
    <cellStyle name="40% - Accent1 7 2 2 2" xfId="1029"/>
    <cellStyle name="40% - Accent1 7 2 3" xfId="1030"/>
    <cellStyle name="40% - Accent1 7 3" xfId="1031"/>
    <cellStyle name="40% - Accent1 7 3 2" xfId="1032"/>
    <cellStyle name="40% - Accent1 7 3 2 2" xfId="1033"/>
    <cellStyle name="40% - Accent1 7 3 3" xfId="1034"/>
    <cellStyle name="40% - Accent1 7 4" xfId="1035"/>
    <cellStyle name="40% - Accent1 7 4 2" xfId="1036"/>
    <cellStyle name="40% - Accent1 7 5" xfId="1037"/>
    <cellStyle name="40% - Accent1 8" xfId="1038"/>
    <cellStyle name="40% - Accent1 8 2" xfId="1039"/>
    <cellStyle name="40% - Accent1 8 2 2" xfId="1040"/>
    <cellStyle name="40% - Accent1 8 2 2 2" xfId="1041"/>
    <cellStyle name="40% - Accent1 8 2 3" xfId="1042"/>
    <cellStyle name="40% - Accent1 8 3" xfId="1043"/>
    <cellStyle name="40% - Accent1 8 3 2" xfId="1044"/>
    <cellStyle name="40% - Accent1 8 3 2 2" xfId="1045"/>
    <cellStyle name="40% - Accent1 8 3 3" xfId="1046"/>
    <cellStyle name="40% - Accent1 8 4" xfId="1047"/>
    <cellStyle name="40% - Accent1 8 4 2" xfId="1048"/>
    <cellStyle name="40% - Accent1 8 5" xfId="1049"/>
    <cellStyle name="40% - Accent1 9" xfId="1050"/>
    <cellStyle name="40% - Accent1 9 2" xfId="1051"/>
    <cellStyle name="40% - Accent1 9 2 2" xfId="1052"/>
    <cellStyle name="40% - Accent1 9 2 2 2" xfId="1053"/>
    <cellStyle name="40% - Accent1 9 2 3" xfId="1054"/>
    <cellStyle name="40% - Accent1 9 3" xfId="1055"/>
    <cellStyle name="40% - Accent1 9 3 2" xfId="1056"/>
    <cellStyle name="40% - Accent1 9 3 2 2" xfId="1057"/>
    <cellStyle name="40% - Accent1 9 3 3" xfId="1058"/>
    <cellStyle name="40% - Accent1 9 4" xfId="1059"/>
    <cellStyle name="40% - Accent1 9 4 2" xfId="1060"/>
    <cellStyle name="40% - Accent1 9 5" xfId="1061"/>
    <cellStyle name="40% - Accent2 10" xfId="1062"/>
    <cellStyle name="40% - Accent2 10 2" xfId="1063"/>
    <cellStyle name="40% - Accent2 11" xfId="1064"/>
    <cellStyle name="40% - Accent2 12" xfId="1065"/>
    <cellStyle name="40% - Accent2 13" xfId="1066"/>
    <cellStyle name="40% - Accent2 14" xfId="1067"/>
    <cellStyle name="40% - Accent2 14 2" xfId="1068"/>
    <cellStyle name="40% - Accent2 14 2 2" xfId="1069"/>
    <cellStyle name="40% - Accent2 14 2 2 2" xfId="1070"/>
    <cellStyle name="40% - Accent2 14 2 3" xfId="1071"/>
    <cellStyle name="40% - Accent2 14 3" xfId="1072"/>
    <cellStyle name="40% - Accent2 14 3 2" xfId="1073"/>
    <cellStyle name="40% - Accent2 14 3 2 2" xfId="1074"/>
    <cellStyle name="40% - Accent2 14 3 3" xfId="1075"/>
    <cellStyle name="40% - Accent2 14 4" xfId="1076"/>
    <cellStyle name="40% - Accent2 14 4 2" xfId="1077"/>
    <cellStyle name="40% - Accent2 14 5" xfId="1078"/>
    <cellStyle name="40% - Accent2 15" xfId="1079"/>
    <cellStyle name="40% - Accent2 15 2" xfId="1080"/>
    <cellStyle name="40% - Accent2 16" xfId="1081"/>
    <cellStyle name="40% - Accent2 17" xfId="1082"/>
    <cellStyle name="40% - Accent2 2" xfId="1083"/>
    <cellStyle name="40% - Accent2 2 2" xfId="1084"/>
    <cellStyle name="40% - Accent2 2 2 2" xfId="1085"/>
    <cellStyle name="40% - Accent2 2 2 2 2" xfId="1086"/>
    <cellStyle name="40% - Accent2 2 2 2 3" xfId="1087"/>
    <cellStyle name="40% - Accent2 2 2 2 4" xfId="1088"/>
    <cellStyle name="40% - Accent2 2 2 2 5" xfId="1089"/>
    <cellStyle name="40% - Accent2 2 2 3" xfId="1090"/>
    <cellStyle name="40% - Accent2 2 2 4" xfId="1091"/>
    <cellStyle name="40% - Accent2 2 3" xfId="1092"/>
    <cellStyle name="40% - Accent2 2 3 2" xfId="1093"/>
    <cellStyle name="40% - Accent2 2 3 2 2" xfId="1094"/>
    <cellStyle name="40% - Accent2 2 3 3" xfId="1095"/>
    <cellStyle name="40% - Accent2 2 3 4" xfId="1096"/>
    <cellStyle name="40% - Accent2 2 3 5" xfId="1097"/>
    <cellStyle name="40% - Accent2 2 3 6" xfId="1098"/>
    <cellStyle name="40% - Accent2 2 4" xfId="1099"/>
    <cellStyle name="40% - Accent2 2 4 2" xfId="1100"/>
    <cellStyle name="40% - Accent2 2 5" xfId="1101"/>
    <cellStyle name="40% - Accent2 2 6" xfId="1102"/>
    <cellStyle name="40% - Accent2 2 7" xfId="1103"/>
    <cellStyle name="40% - Accent2 2_30YRMrtgRates" xfId="1104"/>
    <cellStyle name="40% - Accent2 3" xfId="1105"/>
    <cellStyle name="40% - Accent2 3 2" xfId="1106"/>
    <cellStyle name="40% - Accent2 3 2 2" xfId="1107"/>
    <cellStyle name="40% - Accent2 3 2 2 2" xfId="1108"/>
    <cellStyle name="40% - Accent2 3 2 3" xfId="1109"/>
    <cellStyle name="40% - Accent2 3 3" xfId="1110"/>
    <cellStyle name="40% - Accent2 3 3 2" xfId="1111"/>
    <cellStyle name="40% - Accent2 3 3 2 2" xfId="1112"/>
    <cellStyle name="40% - Accent2 3 3 3" xfId="1113"/>
    <cellStyle name="40% - Accent2 3 4" xfId="1114"/>
    <cellStyle name="40% - Accent2 3 4 2" xfId="1115"/>
    <cellStyle name="40% - Accent2 3 5" xfId="1116"/>
    <cellStyle name="40% - Accent2 4" xfId="1117"/>
    <cellStyle name="40% - Accent2 4 2" xfId="1118"/>
    <cellStyle name="40% - Accent2 4 2 2" xfId="1119"/>
    <cellStyle name="40% - Accent2 4 2 2 2" xfId="1120"/>
    <cellStyle name="40% - Accent2 4 2 3" xfId="1121"/>
    <cellStyle name="40% - Accent2 4 3" xfId="1122"/>
    <cellStyle name="40% - Accent2 4 3 2" xfId="1123"/>
    <cellStyle name="40% - Accent2 4 3 2 2" xfId="1124"/>
    <cellStyle name="40% - Accent2 4 3 3" xfId="1125"/>
    <cellStyle name="40% - Accent2 4 4" xfId="1126"/>
    <cellStyle name="40% - Accent2 4 4 2" xfId="1127"/>
    <cellStyle name="40% - Accent2 4 5" xfId="1128"/>
    <cellStyle name="40% - Accent2 5" xfId="1129"/>
    <cellStyle name="40% - Accent2 5 2" xfId="1130"/>
    <cellStyle name="40% - Accent2 5 2 2" xfId="1131"/>
    <cellStyle name="40% - Accent2 5 2 2 2" xfId="1132"/>
    <cellStyle name="40% - Accent2 5 2 3" xfId="1133"/>
    <cellStyle name="40% - Accent2 5 3" xfId="1134"/>
    <cellStyle name="40% - Accent2 5 3 2" xfId="1135"/>
    <cellStyle name="40% - Accent2 5 3 2 2" xfId="1136"/>
    <cellStyle name="40% - Accent2 5 3 3" xfId="1137"/>
    <cellStyle name="40% - Accent2 5 4" xfId="1138"/>
    <cellStyle name="40% - Accent2 5 4 2" xfId="1139"/>
    <cellStyle name="40% - Accent2 5 5" xfId="1140"/>
    <cellStyle name="40% - Accent2 6" xfId="1141"/>
    <cellStyle name="40% - Accent2 6 2" xfId="1142"/>
    <cellStyle name="40% - Accent2 6 2 2" xfId="1143"/>
    <cellStyle name="40% - Accent2 6 2 2 2" xfId="1144"/>
    <cellStyle name="40% - Accent2 6 2 3" xfId="1145"/>
    <cellStyle name="40% - Accent2 6 3" xfId="1146"/>
    <cellStyle name="40% - Accent2 6 3 2" xfId="1147"/>
    <cellStyle name="40% - Accent2 6 3 2 2" xfId="1148"/>
    <cellStyle name="40% - Accent2 6 3 3" xfId="1149"/>
    <cellStyle name="40% - Accent2 6 4" xfId="1150"/>
    <cellStyle name="40% - Accent2 6 4 2" xfId="1151"/>
    <cellStyle name="40% - Accent2 6 5" xfId="1152"/>
    <cellStyle name="40% - Accent2 7" xfId="1153"/>
    <cellStyle name="40% - Accent2 7 2" xfId="1154"/>
    <cellStyle name="40% - Accent2 7 2 2" xfId="1155"/>
    <cellStyle name="40% - Accent2 7 2 2 2" xfId="1156"/>
    <cellStyle name="40% - Accent2 7 2 3" xfId="1157"/>
    <cellStyle name="40% - Accent2 7 3" xfId="1158"/>
    <cellStyle name="40% - Accent2 7 3 2" xfId="1159"/>
    <cellStyle name="40% - Accent2 7 3 2 2" xfId="1160"/>
    <cellStyle name="40% - Accent2 7 3 3" xfId="1161"/>
    <cellStyle name="40% - Accent2 7 4" xfId="1162"/>
    <cellStyle name="40% - Accent2 7 4 2" xfId="1163"/>
    <cellStyle name="40% - Accent2 7 5" xfId="1164"/>
    <cellStyle name="40% - Accent2 8" xfId="1165"/>
    <cellStyle name="40% - Accent2 8 2" xfId="1166"/>
    <cellStyle name="40% - Accent2 8 2 2" xfId="1167"/>
    <cellStyle name="40% - Accent2 8 2 2 2" xfId="1168"/>
    <cellStyle name="40% - Accent2 8 2 3" xfId="1169"/>
    <cellStyle name="40% - Accent2 8 3" xfId="1170"/>
    <cellStyle name="40% - Accent2 8 3 2" xfId="1171"/>
    <cellStyle name="40% - Accent2 8 3 2 2" xfId="1172"/>
    <cellStyle name="40% - Accent2 8 3 3" xfId="1173"/>
    <cellStyle name="40% - Accent2 8 4" xfId="1174"/>
    <cellStyle name="40% - Accent2 8 4 2" xfId="1175"/>
    <cellStyle name="40% - Accent2 8 5" xfId="1176"/>
    <cellStyle name="40% - Accent2 9" xfId="1177"/>
    <cellStyle name="40% - Accent2 9 2" xfId="1178"/>
    <cellStyle name="40% - Accent2 9 2 2" xfId="1179"/>
    <cellStyle name="40% - Accent2 9 2 2 2" xfId="1180"/>
    <cellStyle name="40% - Accent2 9 2 3" xfId="1181"/>
    <cellStyle name="40% - Accent2 9 3" xfId="1182"/>
    <cellStyle name="40% - Accent2 9 3 2" xfId="1183"/>
    <cellStyle name="40% - Accent2 9 3 2 2" xfId="1184"/>
    <cellStyle name="40% - Accent2 9 3 3" xfId="1185"/>
    <cellStyle name="40% - Accent2 9 4" xfId="1186"/>
    <cellStyle name="40% - Accent2 9 4 2" xfId="1187"/>
    <cellStyle name="40% - Accent2 9 5" xfId="1188"/>
    <cellStyle name="40% - Accent3 10" xfId="1189"/>
    <cellStyle name="40% - Accent3 10 2" xfId="1190"/>
    <cellStyle name="40% - Accent3 11" xfId="1191"/>
    <cellStyle name="40% - Accent3 12" xfId="1192"/>
    <cellStyle name="40% - Accent3 13" xfId="1193"/>
    <cellStyle name="40% - Accent3 14" xfId="1194"/>
    <cellStyle name="40% - Accent3 14 2" xfId="1195"/>
    <cellStyle name="40% - Accent3 14 2 2" xfId="1196"/>
    <cellStyle name="40% - Accent3 14 2 2 2" xfId="1197"/>
    <cellStyle name="40% - Accent3 14 2 3" xfId="1198"/>
    <cellStyle name="40% - Accent3 14 3" xfId="1199"/>
    <cellStyle name="40% - Accent3 14 3 2" xfId="1200"/>
    <cellStyle name="40% - Accent3 14 3 2 2" xfId="1201"/>
    <cellStyle name="40% - Accent3 14 3 3" xfId="1202"/>
    <cellStyle name="40% - Accent3 14 4" xfId="1203"/>
    <cellStyle name="40% - Accent3 14 4 2" xfId="1204"/>
    <cellStyle name="40% - Accent3 14 5" xfId="1205"/>
    <cellStyle name="40% - Accent3 15" xfId="1206"/>
    <cellStyle name="40% - Accent3 15 2" xfId="1207"/>
    <cellStyle name="40% - Accent3 16" xfId="1208"/>
    <cellStyle name="40% - Accent3 17" xfId="1209"/>
    <cellStyle name="40% - Accent3 18" xfId="1210"/>
    <cellStyle name="40% - Accent3 2" xfId="1211"/>
    <cellStyle name="40% - Accent3 2 2" xfId="1212"/>
    <cellStyle name="40% - Accent3 2 2 2" xfId="1213"/>
    <cellStyle name="40% - Accent3 2 2 2 2" xfId="1214"/>
    <cellStyle name="40% - Accent3 2 2 2 3" xfId="1215"/>
    <cellStyle name="40% - Accent3 2 2 2 4" xfId="1216"/>
    <cellStyle name="40% - Accent3 2 2 2 5" xfId="1217"/>
    <cellStyle name="40% - Accent3 2 2 3" xfId="1218"/>
    <cellStyle name="40% - Accent3 2 2 4" xfId="1219"/>
    <cellStyle name="40% - Accent3 2 3" xfId="1220"/>
    <cellStyle name="40% - Accent3 2 3 2" xfId="1221"/>
    <cellStyle name="40% - Accent3 2 3 2 2" xfId="1222"/>
    <cellStyle name="40% - Accent3 2 3 3" xfId="1223"/>
    <cellStyle name="40% - Accent3 2 3 4" xfId="1224"/>
    <cellStyle name="40% - Accent3 2 3 5" xfId="1225"/>
    <cellStyle name="40% - Accent3 2 3 6" xfId="1226"/>
    <cellStyle name="40% - Accent3 2 4" xfId="1227"/>
    <cellStyle name="40% - Accent3 2 4 2" xfId="1228"/>
    <cellStyle name="40% - Accent3 2 5" xfId="1229"/>
    <cellStyle name="40% - Accent3 2 6" xfId="1230"/>
    <cellStyle name="40% - Accent3 2 7" xfId="1231"/>
    <cellStyle name="40% - Accent3 2_30YRMrtgRates" xfId="1232"/>
    <cellStyle name="40% - Accent3 3" xfId="1233"/>
    <cellStyle name="40% - Accent3 3 2" xfId="1234"/>
    <cellStyle name="40% - Accent3 3 2 2" xfId="1235"/>
    <cellStyle name="40% - Accent3 3 2 2 2" xfId="1236"/>
    <cellStyle name="40% - Accent3 3 2 3" xfId="1237"/>
    <cellStyle name="40% - Accent3 3 3" xfId="1238"/>
    <cellStyle name="40% - Accent3 3 3 2" xfId="1239"/>
    <cellStyle name="40% - Accent3 3 3 2 2" xfId="1240"/>
    <cellStyle name="40% - Accent3 3 3 3" xfId="1241"/>
    <cellStyle name="40% - Accent3 3 4" xfId="1242"/>
    <cellStyle name="40% - Accent3 3 4 2" xfId="1243"/>
    <cellStyle name="40% - Accent3 3 5" xfId="1244"/>
    <cellStyle name="40% - Accent3 4" xfId="1245"/>
    <cellStyle name="40% - Accent3 4 2" xfId="1246"/>
    <cellStyle name="40% - Accent3 4 2 2" xfId="1247"/>
    <cellStyle name="40% - Accent3 4 2 2 2" xfId="1248"/>
    <cellStyle name="40% - Accent3 4 2 3" xfId="1249"/>
    <cellStyle name="40% - Accent3 4 3" xfId="1250"/>
    <cellStyle name="40% - Accent3 4 3 2" xfId="1251"/>
    <cellStyle name="40% - Accent3 4 3 2 2" xfId="1252"/>
    <cellStyle name="40% - Accent3 4 3 3" xfId="1253"/>
    <cellStyle name="40% - Accent3 4 4" xfId="1254"/>
    <cellStyle name="40% - Accent3 4 4 2" xfId="1255"/>
    <cellStyle name="40% - Accent3 4 5" xfId="1256"/>
    <cellStyle name="40% - Accent3 5" xfId="1257"/>
    <cellStyle name="40% - Accent3 5 2" xfId="1258"/>
    <cellStyle name="40% - Accent3 5 2 2" xfId="1259"/>
    <cellStyle name="40% - Accent3 5 2 2 2" xfId="1260"/>
    <cellStyle name="40% - Accent3 5 2 3" xfId="1261"/>
    <cellStyle name="40% - Accent3 5 3" xfId="1262"/>
    <cellStyle name="40% - Accent3 5 3 2" xfId="1263"/>
    <cellStyle name="40% - Accent3 5 3 2 2" xfId="1264"/>
    <cellStyle name="40% - Accent3 5 3 3" xfId="1265"/>
    <cellStyle name="40% - Accent3 5 4" xfId="1266"/>
    <cellStyle name="40% - Accent3 5 4 2" xfId="1267"/>
    <cellStyle name="40% - Accent3 5 5" xfId="1268"/>
    <cellStyle name="40% - Accent3 6" xfId="1269"/>
    <cellStyle name="40% - Accent3 6 2" xfId="1270"/>
    <cellStyle name="40% - Accent3 6 2 2" xfId="1271"/>
    <cellStyle name="40% - Accent3 6 2 2 2" xfId="1272"/>
    <cellStyle name="40% - Accent3 6 2 3" xfId="1273"/>
    <cellStyle name="40% - Accent3 6 3" xfId="1274"/>
    <cellStyle name="40% - Accent3 6 3 2" xfId="1275"/>
    <cellStyle name="40% - Accent3 6 3 2 2" xfId="1276"/>
    <cellStyle name="40% - Accent3 6 3 3" xfId="1277"/>
    <cellStyle name="40% - Accent3 6 4" xfId="1278"/>
    <cellStyle name="40% - Accent3 6 4 2" xfId="1279"/>
    <cellStyle name="40% - Accent3 6 5" xfId="1280"/>
    <cellStyle name="40% - Accent3 7" xfId="1281"/>
    <cellStyle name="40% - Accent3 7 2" xfId="1282"/>
    <cellStyle name="40% - Accent3 7 2 2" xfId="1283"/>
    <cellStyle name="40% - Accent3 7 2 2 2" xfId="1284"/>
    <cellStyle name="40% - Accent3 7 2 3" xfId="1285"/>
    <cellStyle name="40% - Accent3 7 3" xfId="1286"/>
    <cellStyle name="40% - Accent3 7 3 2" xfId="1287"/>
    <cellStyle name="40% - Accent3 7 3 2 2" xfId="1288"/>
    <cellStyle name="40% - Accent3 7 3 3" xfId="1289"/>
    <cellStyle name="40% - Accent3 7 4" xfId="1290"/>
    <cellStyle name="40% - Accent3 7 4 2" xfId="1291"/>
    <cellStyle name="40% - Accent3 7 5" xfId="1292"/>
    <cellStyle name="40% - Accent3 8" xfId="1293"/>
    <cellStyle name="40% - Accent3 8 2" xfId="1294"/>
    <cellStyle name="40% - Accent3 8 2 2" xfId="1295"/>
    <cellStyle name="40% - Accent3 8 2 2 2" xfId="1296"/>
    <cellStyle name="40% - Accent3 8 2 3" xfId="1297"/>
    <cellStyle name="40% - Accent3 8 3" xfId="1298"/>
    <cellStyle name="40% - Accent3 8 3 2" xfId="1299"/>
    <cellStyle name="40% - Accent3 8 3 2 2" xfId="1300"/>
    <cellStyle name="40% - Accent3 8 3 3" xfId="1301"/>
    <cellStyle name="40% - Accent3 8 4" xfId="1302"/>
    <cellStyle name="40% - Accent3 8 4 2" xfId="1303"/>
    <cellStyle name="40% - Accent3 8 5" xfId="1304"/>
    <cellStyle name="40% - Accent3 9" xfId="1305"/>
    <cellStyle name="40% - Accent3 9 2" xfId="1306"/>
    <cellStyle name="40% - Accent3 9 2 2" xfId="1307"/>
    <cellStyle name="40% - Accent3 9 2 2 2" xfId="1308"/>
    <cellStyle name="40% - Accent3 9 2 3" xfId="1309"/>
    <cellStyle name="40% - Accent3 9 3" xfId="1310"/>
    <cellStyle name="40% - Accent3 9 3 2" xfId="1311"/>
    <cellStyle name="40% - Accent3 9 3 2 2" xfId="1312"/>
    <cellStyle name="40% - Accent3 9 3 3" xfId="1313"/>
    <cellStyle name="40% - Accent3 9 4" xfId="1314"/>
    <cellStyle name="40% - Accent3 9 4 2" xfId="1315"/>
    <cellStyle name="40% - Accent3 9 5" xfId="1316"/>
    <cellStyle name="40% - Accent4 10" xfId="1317"/>
    <cellStyle name="40% - Accent4 10 2" xfId="1318"/>
    <cellStyle name="40% - Accent4 11" xfId="1319"/>
    <cellStyle name="40% - Accent4 12" xfId="1320"/>
    <cellStyle name="40% - Accent4 13" xfId="1321"/>
    <cellStyle name="40% - Accent4 14" xfId="1322"/>
    <cellStyle name="40% - Accent4 14 2" xfId="1323"/>
    <cellStyle name="40% - Accent4 14 2 2" xfId="1324"/>
    <cellStyle name="40% - Accent4 14 2 2 2" xfId="1325"/>
    <cellStyle name="40% - Accent4 14 2 3" xfId="1326"/>
    <cellStyle name="40% - Accent4 14 3" xfId="1327"/>
    <cellStyle name="40% - Accent4 14 3 2" xfId="1328"/>
    <cellStyle name="40% - Accent4 14 3 2 2" xfId="1329"/>
    <cellStyle name="40% - Accent4 14 3 3" xfId="1330"/>
    <cellStyle name="40% - Accent4 14 4" xfId="1331"/>
    <cellStyle name="40% - Accent4 14 4 2" xfId="1332"/>
    <cellStyle name="40% - Accent4 14 5" xfId="1333"/>
    <cellStyle name="40% - Accent4 15" xfId="1334"/>
    <cellStyle name="40% - Accent4 15 2" xfId="1335"/>
    <cellStyle name="40% - Accent4 16" xfId="1336"/>
    <cellStyle name="40% - Accent4 17" xfId="1337"/>
    <cellStyle name="40% - Accent4 18" xfId="1338"/>
    <cellStyle name="40% - Accent4 2" xfId="1339"/>
    <cellStyle name="40% - Accent4 2 2" xfId="1340"/>
    <cellStyle name="40% - Accent4 2 2 2" xfId="1341"/>
    <cellStyle name="40% - Accent4 2 2 2 2" xfId="1342"/>
    <cellStyle name="40% - Accent4 2 2 2 3" xfId="1343"/>
    <cellStyle name="40% - Accent4 2 2 2 4" xfId="1344"/>
    <cellStyle name="40% - Accent4 2 2 2 5" xfId="1345"/>
    <cellStyle name="40% - Accent4 2 2 3" xfId="1346"/>
    <cellStyle name="40% - Accent4 2 2 4" xfId="1347"/>
    <cellStyle name="40% - Accent4 2 3" xfId="1348"/>
    <cellStyle name="40% - Accent4 2 3 2" xfId="1349"/>
    <cellStyle name="40% - Accent4 2 3 2 2" xfId="1350"/>
    <cellStyle name="40% - Accent4 2 3 3" xfId="1351"/>
    <cellStyle name="40% - Accent4 2 3 4" xfId="1352"/>
    <cellStyle name="40% - Accent4 2 3 5" xfId="1353"/>
    <cellStyle name="40% - Accent4 2 3 6" xfId="1354"/>
    <cellStyle name="40% - Accent4 2 4" xfId="1355"/>
    <cellStyle name="40% - Accent4 2 4 2" xfId="1356"/>
    <cellStyle name="40% - Accent4 2 5" xfId="1357"/>
    <cellStyle name="40% - Accent4 2 6" xfId="1358"/>
    <cellStyle name="40% - Accent4 2 7" xfId="1359"/>
    <cellStyle name="40% - Accent4 2_30YRMrtgRates" xfId="1360"/>
    <cellStyle name="40% - Accent4 3" xfId="1361"/>
    <cellStyle name="40% - Accent4 3 2" xfId="1362"/>
    <cellStyle name="40% - Accent4 3 2 2" xfId="1363"/>
    <cellStyle name="40% - Accent4 3 2 2 2" xfId="1364"/>
    <cellStyle name="40% - Accent4 3 2 3" xfId="1365"/>
    <cellStyle name="40% - Accent4 3 3" xfId="1366"/>
    <cellStyle name="40% - Accent4 3 3 2" xfId="1367"/>
    <cellStyle name="40% - Accent4 3 3 2 2" xfId="1368"/>
    <cellStyle name="40% - Accent4 3 3 3" xfId="1369"/>
    <cellStyle name="40% - Accent4 3 4" xfId="1370"/>
    <cellStyle name="40% - Accent4 3 4 2" xfId="1371"/>
    <cellStyle name="40% - Accent4 3 5" xfId="1372"/>
    <cellStyle name="40% - Accent4 4" xfId="1373"/>
    <cellStyle name="40% - Accent4 4 2" xfId="1374"/>
    <cellStyle name="40% - Accent4 4 2 2" xfId="1375"/>
    <cellStyle name="40% - Accent4 4 2 2 2" xfId="1376"/>
    <cellStyle name="40% - Accent4 4 2 3" xfId="1377"/>
    <cellStyle name="40% - Accent4 4 3" xfId="1378"/>
    <cellStyle name="40% - Accent4 4 3 2" xfId="1379"/>
    <cellStyle name="40% - Accent4 4 3 2 2" xfId="1380"/>
    <cellStyle name="40% - Accent4 4 3 3" xfId="1381"/>
    <cellStyle name="40% - Accent4 4 4" xfId="1382"/>
    <cellStyle name="40% - Accent4 4 4 2" xfId="1383"/>
    <cellStyle name="40% - Accent4 4 5" xfId="1384"/>
    <cellStyle name="40% - Accent4 5" xfId="1385"/>
    <cellStyle name="40% - Accent4 5 2" xfId="1386"/>
    <cellStyle name="40% - Accent4 5 2 2" xfId="1387"/>
    <cellStyle name="40% - Accent4 5 2 2 2" xfId="1388"/>
    <cellStyle name="40% - Accent4 5 2 3" xfId="1389"/>
    <cellStyle name="40% - Accent4 5 3" xfId="1390"/>
    <cellStyle name="40% - Accent4 5 3 2" xfId="1391"/>
    <cellStyle name="40% - Accent4 5 3 2 2" xfId="1392"/>
    <cellStyle name="40% - Accent4 5 3 3" xfId="1393"/>
    <cellStyle name="40% - Accent4 5 4" xfId="1394"/>
    <cellStyle name="40% - Accent4 5 4 2" xfId="1395"/>
    <cellStyle name="40% - Accent4 5 5" xfId="1396"/>
    <cellStyle name="40% - Accent4 6" xfId="1397"/>
    <cellStyle name="40% - Accent4 6 2" xfId="1398"/>
    <cellStyle name="40% - Accent4 6 2 2" xfId="1399"/>
    <cellStyle name="40% - Accent4 6 2 2 2" xfId="1400"/>
    <cellStyle name="40% - Accent4 6 2 3" xfId="1401"/>
    <cellStyle name="40% - Accent4 6 3" xfId="1402"/>
    <cellStyle name="40% - Accent4 6 3 2" xfId="1403"/>
    <cellStyle name="40% - Accent4 6 3 2 2" xfId="1404"/>
    <cellStyle name="40% - Accent4 6 3 3" xfId="1405"/>
    <cellStyle name="40% - Accent4 6 4" xfId="1406"/>
    <cellStyle name="40% - Accent4 6 4 2" xfId="1407"/>
    <cellStyle name="40% - Accent4 6 5" xfId="1408"/>
    <cellStyle name="40% - Accent4 7" xfId="1409"/>
    <cellStyle name="40% - Accent4 7 2" xfId="1410"/>
    <cellStyle name="40% - Accent4 7 2 2" xfId="1411"/>
    <cellStyle name="40% - Accent4 7 2 2 2" xfId="1412"/>
    <cellStyle name="40% - Accent4 7 2 3" xfId="1413"/>
    <cellStyle name="40% - Accent4 7 3" xfId="1414"/>
    <cellStyle name="40% - Accent4 7 3 2" xfId="1415"/>
    <cellStyle name="40% - Accent4 7 3 2 2" xfId="1416"/>
    <cellStyle name="40% - Accent4 7 3 3" xfId="1417"/>
    <cellStyle name="40% - Accent4 7 4" xfId="1418"/>
    <cellStyle name="40% - Accent4 7 4 2" xfId="1419"/>
    <cellStyle name="40% - Accent4 7 5" xfId="1420"/>
    <cellStyle name="40% - Accent4 8" xfId="1421"/>
    <cellStyle name="40% - Accent4 8 2" xfId="1422"/>
    <cellStyle name="40% - Accent4 8 2 2" xfId="1423"/>
    <cellStyle name="40% - Accent4 8 2 2 2" xfId="1424"/>
    <cellStyle name="40% - Accent4 8 2 3" xfId="1425"/>
    <cellStyle name="40% - Accent4 8 3" xfId="1426"/>
    <cellStyle name="40% - Accent4 8 3 2" xfId="1427"/>
    <cellStyle name="40% - Accent4 8 3 2 2" xfId="1428"/>
    <cellStyle name="40% - Accent4 8 3 3" xfId="1429"/>
    <cellStyle name="40% - Accent4 8 4" xfId="1430"/>
    <cellStyle name="40% - Accent4 8 4 2" xfId="1431"/>
    <cellStyle name="40% - Accent4 8 5" xfId="1432"/>
    <cellStyle name="40% - Accent4 9" xfId="1433"/>
    <cellStyle name="40% - Accent4 9 2" xfId="1434"/>
    <cellStyle name="40% - Accent4 9 2 2" xfId="1435"/>
    <cellStyle name="40% - Accent4 9 2 2 2" xfId="1436"/>
    <cellStyle name="40% - Accent4 9 2 3" xfId="1437"/>
    <cellStyle name="40% - Accent4 9 3" xfId="1438"/>
    <cellStyle name="40% - Accent4 9 3 2" xfId="1439"/>
    <cellStyle name="40% - Accent4 9 3 2 2" xfId="1440"/>
    <cellStyle name="40% - Accent4 9 3 3" xfId="1441"/>
    <cellStyle name="40% - Accent4 9 4" xfId="1442"/>
    <cellStyle name="40% - Accent4 9 4 2" xfId="1443"/>
    <cellStyle name="40% - Accent4 9 5" xfId="1444"/>
    <cellStyle name="40% - Accent5 10" xfId="1445"/>
    <cellStyle name="40% - Accent5 10 2" xfId="1446"/>
    <cellStyle name="40% - Accent5 11" xfId="1447"/>
    <cellStyle name="40% - Accent5 12" xfId="1448"/>
    <cellStyle name="40% - Accent5 13" xfId="1449"/>
    <cellStyle name="40% - Accent5 14" xfId="1450"/>
    <cellStyle name="40% - Accent5 14 2" xfId="1451"/>
    <cellStyle name="40% - Accent5 14 2 2" xfId="1452"/>
    <cellStyle name="40% - Accent5 14 2 2 2" xfId="1453"/>
    <cellStyle name="40% - Accent5 14 2 3" xfId="1454"/>
    <cellStyle name="40% - Accent5 14 3" xfId="1455"/>
    <cellStyle name="40% - Accent5 14 3 2" xfId="1456"/>
    <cellStyle name="40% - Accent5 14 3 2 2" xfId="1457"/>
    <cellStyle name="40% - Accent5 14 3 3" xfId="1458"/>
    <cellStyle name="40% - Accent5 14 4" xfId="1459"/>
    <cellStyle name="40% - Accent5 14 4 2" xfId="1460"/>
    <cellStyle name="40% - Accent5 14 5" xfId="1461"/>
    <cellStyle name="40% - Accent5 15" xfId="1462"/>
    <cellStyle name="40% - Accent5 15 2" xfId="1463"/>
    <cellStyle name="40% - Accent5 16" xfId="1464"/>
    <cellStyle name="40% - Accent5 17" xfId="1465"/>
    <cellStyle name="40% - Accent5 18" xfId="1466"/>
    <cellStyle name="40% - Accent5 2" xfId="1467"/>
    <cellStyle name="40% - Accent5 2 2" xfId="1468"/>
    <cellStyle name="40% - Accent5 2 2 2" xfId="1469"/>
    <cellStyle name="40% - Accent5 2 2 2 2" xfId="1470"/>
    <cellStyle name="40% - Accent5 2 2 2 3" xfId="1471"/>
    <cellStyle name="40% - Accent5 2 2 2 4" xfId="1472"/>
    <cellStyle name="40% - Accent5 2 2 2 5" xfId="1473"/>
    <cellStyle name="40% - Accent5 2 2 3" xfId="1474"/>
    <cellStyle name="40% - Accent5 2 2 4" xfId="1475"/>
    <cellStyle name="40% - Accent5 2 3" xfId="1476"/>
    <cellStyle name="40% - Accent5 2 3 2" xfId="1477"/>
    <cellStyle name="40% - Accent5 2 3 2 2" xfId="1478"/>
    <cellStyle name="40% - Accent5 2 3 3" xfId="1479"/>
    <cellStyle name="40% - Accent5 2 3 4" xfId="1480"/>
    <cellStyle name="40% - Accent5 2 3 5" xfId="1481"/>
    <cellStyle name="40% - Accent5 2 3 6" xfId="1482"/>
    <cellStyle name="40% - Accent5 2 4" xfId="1483"/>
    <cellStyle name="40% - Accent5 2 4 2" xfId="1484"/>
    <cellStyle name="40% - Accent5 2 5" xfId="1485"/>
    <cellStyle name="40% - Accent5 2 6" xfId="1486"/>
    <cellStyle name="40% - Accent5 2 7" xfId="1487"/>
    <cellStyle name="40% - Accent5 2_30YRMrtgRates" xfId="1488"/>
    <cellStyle name="40% - Accent5 3" xfId="1489"/>
    <cellStyle name="40% - Accent5 3 2" xfId="1490"/>
    <cellStyle name="40% - Accent5 3 2 2" xfId="1491"/>
    <cellStyle name="40% - Accent5 3 2 2 2" xfId="1492"/>
    <cellStyle name="40% - Accent5 3 2 3" xfId="1493"/>
    <cellStyle name="40% - Accent5 3 3" xfId="1494"/>
    <cellStyle name="40% - Accent5 3 3 2" xfId="1495"/>
    <cellStyle name="40% - Accent5 3 3 2 2" xfId="1496"/>
    <cellStyle name="40% - Accent5 3 3 3" xfId="1497"/>
    <cellStyle name="40% - Accent5 3 4" xfId="1498"/>
    <cellStyle name="40% - Accent5 3 4 2" xfId="1499"/>
    <cellStyle name="40% - Accent5 3 5" xfId="1500"/>
    <cellStyle name="40% - Accent5 4" xfId="1501"/>
    <cellStyle name="40% - Accent5 4 2" xfId="1502"/>
    <cellStyle name="40% - Accent5 4 2 2" xfId="1503"/>
    <cellStyle name="40% - Accent5 4 2 2 2" xfId="1504"/>
    <cellStyle name="40% - Accent5 4 2 3" xfId="1505"/>
    <cellStyle name="40% - Accent5 4 3" xfId="1506"/>
    <cellStyle name="40% - Accent5 4 3 2" xfId="1507"/>
    <cellStyle name="40% - Accent5 4 3 2 2" xfId="1508"/>
    <cellStyle name="40% - Accent5 4 3 3" xfId="1509"/>
    <cellStyle name="40% - Accent5 4 4" xfId="1510"/>
    <cellStyle name="40% - Accent5 4 4 2" xfId="1511"/>
    <cellStyle name="40% - Accent5 4 5" xfId="1512"/>
    <cellStyle name="40% - Accent5 5" xfId="1513"/>
    <cellStyle name="40% - Accent5 5 2" xfId="1514"/>
    <cellStyle name="40% - Accent5 5 2 2" xfId="1515"/>
    <cellStyle name="40% - Accent5 5 2 2 2" xfId="1516"/>
    <cellStyle name="40% - Accent5 5 2 3" xfId="1517"/>
    <cellStyle name="40% - Accent5 5 3" xfId="1518"/>
    <cellStyle name="40% - Accent5 5 3 2" xfId="1519"/>
    <cellStyle name="40% - Accent5 5 3 2 2" xfId="1520"/>
    <cellStyle name="40% - Accent5 5 3 3" xfId="1521"/>
    <cellStyle name="40% - Accent5 5 4" xfId="1522"/>
    <cellStyle name="40% - Accent5 5 4 2" xfId="1523"/>
    <cellStyle name="40% - Accent5 5 5" xfId="1524"/>
    <cellStyle name="40% - Accent5 6" xfId="1525"/>
    <cellStyle name="40% - Accent5 6 2" xfId="1526"/>
    <cellStyle name="40% - Accent5 6 2 2" xfId="1527"/>
    <cellStyle name="40% - Accent5 6 2 2 2" xfId="1528"/>
    <cellStyle name="40% - Accent5 6 2 3" xfId="1529"/>
    <cellStyle name="40% - Accent5 6 3" xfId="1530"/>
    <cellStyle name="40% - Accent5 6 3 2" xfId="1531"/>
    <cellStyle name="40% - Accent5 6 3 2 2" xfId="1532"/>
    <cellStyle name="40% - Accent5 6 3 3" xfId="1533"/>
    <cellStyle name="40% - Accent5 6 4" xfId="1534"/>
    <cellStyle name="40% - Accent5 6 4 2" xfId="1535"/>
    <cellStyle name="40% - Accent5 6 5" xfId="1536"/>
    <cellStyle name="40% - Accent5 7" xfId="1537"/>
    <cellStyle name="40% - Accent5 7 2" xfId="1538"/>
    <cellStyle name="40% - Accent5 7 2 2" xfId="1539"/>
    <cellStyle name="40% - Accent5 7 2 2 2" xfId="1540"/>
    <cellStyle name="40% - Accent5 7 2 3" xfId="1541"/>
    <cellStyle name="40% - Accent5 7 3" xfId="1542"/>
    <cellStyle name="40% - Accent5 7 3 2" xfId="1543"/>
    <cellStyle name="40% - Accent5 7 3 2 2" xfId="1544"/>
    <cellStyle name="40% - Accent5 7 3 3" xfId="1545"/>
    <cellStyle name="40% - Accent5 7 4" xfId="1546"/>
    <cellStyle name="40% - Accent5 7 4 2" xfId="1547"/>
    <cellStyle name="40% - Accent5 7 5" xfId="1548"/>
    <cellStyle name="40% - Accent5 8" xfId="1549"/>
    <cellStyle name="40% - Accent5 8 2" xfId="1550"/>
    <cellStyle name="40% - Accent5 8 2 2" xfId="1551"/>
    <cellStyle name="40% - Accent5 8 2 2 2" xfId="1552"/>
    <cellStyle name="40% - Accent5 8 2 3" xfId="1553"/>
    <cellStyle name="40% - Accent5 8 3" xfId="1554"/>
    <cellStyle name="40% - Accent5 8 3 2" xfId="1555"/>
    <cellStyle name="40% - Accent5 8 3 2 2" xfId="1556"/>
    <cellStyle name="40% - Accent5 8 3 3" xfId="1557"/>
    <cellStyle name="40% - Accent5 8 4" xfId="1558"/>
    <cellStyle name="40% - Accent5 8 4 2" xfId="1559"/>
    <cellStyle name="40% - Accent5 8 5" xfId="1560"/>
    <cellStyle name="40% - Accent5 9" xfId="1561"/>
    <cellStyle name="40% - Accent5 9 2" xfId="1562"/>
    <cellStyle name="40% - Accent5 9 2 2" xfId="1563"/>
    <cellStyle name="40% - Accent5 9 2 2 2" xfId="1564"/>
    <cellStyle name="40% - Accent5 9 2 3" xfId="1565"/>
    <cellStyle name="40% - Accent5 9 3" xfId="1566"/>
    <cellStyle name="40% - Accent5 9 3 2" xfId="1567"/>
    <cellStyle name="40% - Accent5 9 3 2 2" xfId="1568"/>
    <cellStyle name="40% - Accent5 9 3 3" xfId="1569"/>
    <cellStyle name="40% - Accent5 9 4" xfId="1570"/>
    <cellStyle name="40% - Accent5 9 4 2" xfId="1571"/>
    <cellStyle name="40% - Accent5 9 5" xfId="1572"/>
    <cellStyle name="40% - Accent6 10" xfId="1573"/>
    <cellStyle name="40% - Accent6 10 2" xfId="1574"/>
    <cellStyle name="40% - Accent6 11" xfId="1575"/>
    <cellStyle name="40% - Accent6 12" xfId="1576"/>
    <cellStyle name="40% - Accent6 13" xfId="1577"/>
    <cellStyle name="40% - Accent6 14" xfId="1578"/>
    <cellStyle name="40% - Accent6 14 2" xfId="1579"/>
    <cellStyle name="40% - Accent6 14 2 2" xfId="1580"/>
    <cellStyle name="40% - Accent6 14 2 2 2" xfId="1581"/>
    <cellStyle name="40% - Accent6 14 2 3" xfId="1582"/>
    <cellStyle name="40% - Accent6 14 3" xfId="1583"/>
    <cellStyle name="40% - Accent6 14 3 2" xfId="1584"/>
    <cellStyle name="40% - Accent6 14 3 2 2" xfId="1585"/>
    <cellStyle name="40% - Accent6 14 3 3" xfId="1586"/>
    <cellStyle name="40% - Accent6 14 4" xfId="1587"/>
    <cellStyle name="40% - Accent6 14 4 2" xfId="1588"/>
    <cellStyle name="40% - Accent6 14 5" xfId="1589"/>
    <cellStyle name="40% - Accent6 15" xfId="1590"/>
    <cellStyle name="40% - Accent6 15 2" xfId="1591"/>
    <cellStyle name="40% - Accent6 16" xfId="1592"/>
    <cellStyle name="40% - Accent6 17" xfId="1593"/>
    <cellStyle name="40% - Accent6 18" xfId="1594"/>
    <cellStyle name="40% - Accent6 2" xfId="1595"/>
    <cellStyle name="40% - Accent6 2 2" xfId="1596"/>
    <cellStyle name="40% - Accent6 2 2 2" xfId="1597"/>
    <cellStyle name="40% - Accent6 2 2 2 2" xfId="1598"/>
    <cellStyle name="40% - Accent6 2 2 2 3" xfId="1599"/>
    <cellStyle name="40% - Accent6 2 2 2 4" xfId="1600"/>
    <cellStyle name="40% - Accent6 2 2 2 5" xfId="1601"/>
    <cellStyle name="40% - Accent6 2 2 3" xfId="1602"/>
    <cellStyle name="40% - Accent6 2 2 4" xfId="1603"/>
    <cellStyle name="40% - Accent6 2 3" xfId="1604"/>
    <cellStyle name="40% - Accent6 2 3 2" xfId="1605"/>
    <cellStyle name="40% - Accent6 2 3 2 2" xfId="1606"/>
    <cellStyle name="40% - Accent6 2 3 3" xfId="1607"/>
    <cellStyle name="40% - Accent6 2 3 4" xfId="1608"/>
    <cellStyle name="40% - Accent6 2 3 5" xfId="1609"/>
    <cellStyle name="40% - Accent6 2 3 6" xfId="1610"/>
    <cellStyle name="40% - Accent6 2 4" xfId="1611"/>
    <cellStyle name="40% - Accent6 2 4 2" xfId="1612"/>
    <cellStyle name="40% - Accent6 2 5" xfId="1613"/>
    <cellStyle name="40% - Accent6 2 6" xfId="1614"/>
    <cellStyle name="40% - Accent6 2 7" xfId="1615"/>
    <cellStyle name="40% - Accent6 2_30YRMrtgRates" xfId="1616"/>
    <cellStyle name="40% - Accent6 3" xfId="1617"/>
    <cellStyle name="40% - Accent6 3 2" xfId="1618"/>
    <cellStyle name="40% - Accent6 3 2 2" xfId="1619"/>
    <cellStyle name="40% - Accent6 3 2 2 2" xfId="1620"/>
    <cellStyle name="40% - Accent6 3 2 3" xfId="1621"/>
    <cellStyle name="40% - Accent6 3 3" xfId="1622"/>
    <cellStyle name="40% - Accent6 3 3 2" xfId="1623"/>
    <cellStyle name="40% - Accent6 3 3 2 2" xfId="1624"/>
    <cellStyle name="40% - Accent6 3 3 3" xfId="1625"/>
    <cellStyle name="40% - Accent6 3 4" xfId="1626"/>
    <cellStyle name="40% - Accent6 3 4 2" xfId="1627"/>
    <cellStyle name="40% - Accent6 3 5" xfId="1628"/>
    <cellStyle name="40% - Accent6 4" xfId="1629"/>
    <cellStyle name="40% - Accent6 4 2" xfId="1630"/>
    <cellStyle name="40% - Accent6 4 2 2" xfId="1631"/>
    <cellStyle name="40% - Accent6 4 2 2 2" xfId="1632"/>
    <cellStyle name="40% - Accent6 4 2 3" xfId="1633"/>
    <cellStyle name="40% - Accent6 4 3" xfId="1634"/>
    <cellStyle name="40% - Accent6 4 3 2" xfId="1635"/>
    <cellStyle name="40% - Accent6 4 3 2 2" xfId="1636"/>
    <cellStyle name="40% - Accent6 4 3 3" xfId="1637"/>
    <cellStyle name="40% - Accent6 4 4" xfId="1638"/>
    <cellStyle name="40% - Accent6 4 4 2" xfId="1639"/>
    <cellStyle name="40% - Accent6 4 5" xfId="1640"/>
    <cellStyle name="40% - Accent6 5" xfId="1641"/>
    <cellStyle name="40% - Accent6 5 2" xfId="1642"/>
    <cellStyle name="40% - Accent6 5 2 2" xfId="1643"/>
    <cellStyle name="40% - Accent6 5 2 2 2" xfId="1644"/>
    <cellStyle name="40% - Accent6 5 2 3" xfId="1645"/>
    <cellStyle name="40% - Accent6 5 3" xfId="1646"/>
    <cellStyle name="40% - Accent6 5 3 2" xfId="1647"/>
    <cellStyle name="40% - Accent6 5 3 2 2" xfId="1648"/>
    <cellStyle name="40% - Accent6 5 3 3" xfId="1649"/>
    <cellStyle name="40% - Accent6 5 4" xfId="1650"/>
    <cellStyle name="40% - Accent6 5 4 2" xfId="1651"/>
    <cellStyle name="40% - Accent6 5 5" xfId="1652"/>
    <cellStyle name="40% - Accent6 6" xfId="1653"/>
    <cellStyle name="40% - Accent6 6 2" xfId="1654"/>
    <cellStyle name="40% - Accent6 6 2 2" xfId="1655"/>
    <cellStyle name="40% - Accent6 6 2 2 2" xfId="1656"/>
    <cellStyle name="40% - Accent6 6 2 3" xfId="1657"/>
    <cellStyle name="40% - Accent6 6 3" xfId="1658"/>
    <cellStyle name="40% - Accent6 6 3 2" xfId="1659"/>
    <cellStyle name="40% - Accent6 6 3 2 2" xfId="1660"/>
    <cellStyle name="40% - Accent6 6 3 3" xfId="1661"/>
    <cellStyle name="40% - Accent6 6 4" xfId="1662"/>
    <cellStyle name="40% - Accent6 6 4 2" xfId="1663"/>
    <cellStyle name="40% - Accent6 6 5" xfId="1664"/>
    <cellStyle name="40% - Accent6 7" xfId="1665"/>
    <cellStyle name="40% - Accent6 7 2" xfId="1666"/>
    <cellStyle name="40% - Accent6 7 2 2" xfId="1667"/>
    <cellStyle name="40% - Accent6 7 2 2 2" xfId="1668"/>
    <cellStyle name="40% - Accent6 7 2 3" xfId="1669"/>
    <cellStyle name="40% - Accent6 7 3" xfId="1670"/>
    <cellStyle name="40% - Accent6 7 3 2" xfId="1671"/>
    <cellStyle name="40% - Accent6 7 3 2 2" xfId="1672"/>
    <cellStyle name="40% - Accent6 7 3 3" xfId="1673"/>
    <cellStyle name="40% - Accent6 7 4" xfId="1674"/>
    <cellStyle name="40% - Accent6 7 4 2" xfId="1675"/>
    <cellStyle name="40% - Accent6 7 5" xfId="1676"/>
    <cellStyle name="40% - Accent6 8" xfId="1677"/>
    <cellStyle name="40% - Accent6 8 2" xfId="1678"/>
    <cellStyle name="40% - Accent6 8 2 2" xfId="1679"/>
    <cellStyle name="40% - Accent6 8 2 2 2" xfId="1680"/>
    <cellStyle name="40% - Accent6 8 2 3" xfId="1681"/>
    <cellStyle name="40% - Accent6 8 3" xfId="1682"/>
    <cellStyle name="40% - Accent6 8 3 2" xfId="1683"/>
    <cellStyle name="40% - Accent6 8 3 2 2" xfId="1684"/>
    <cellStyle name="40% - Accent6 8 3 3" xfId="1685"/>
    <cellStyle name="40% - Accent6 8 4" xfId="1686"/>
    <cellStyle name="40% - Accent6 8 4 2" xfId="1687"/>
    <cellStyle name="40% - Accent6 8 5" xfId="1688"/>
    <cellStyle name="40% - Accent6 9" xfId="1689"/>
    <cellStyle name="40% - Accent6 9 2" xfId="1690"/>
    <cellStyle name="40% - Accent6 9 2 2" xfId="1691"/>
    <cellStyle name="40% - Accent6 9 2 2 2" xfId="1692"/>
    <cellStyle name="40% - Accent6 9 2 3" xfId="1693"/>
    <cellStyle name="40% - Accent6 9 3" xfId="1694"/>
    <cellStyle name="40% - Accent6 9 3 2" xfId="1695"/>
    <cellStyle name="40% - Accent6 9 3 2 2" xfId="1696"/>
    <cellStyle name="40% - Accent6 9 3 3" xfId="1697"/>
    <cellStyle name="40% - Accent6 9 4" xfId="1698"/>
    <cellStyle name="40% - Accent6 9 4 2" xfId="1699"/>
    <cellStyle name="40% - Accent6 9 5" xfId="1700"/>
    <cellStyle name="40% - アクセント 1soft\" xfId="1701"/>
    <cellStyle name="40% - アクセント 2soft\" xfId="1702"/>
    <cellStyle name="40% - アクセント 3soft\" xfId="1703"/>
    <cellStyle name="40% - アクセント 4soft\" xfId="1704"/>
    <cellStyle name="40% - アクセント 5soft\" xfId="1705"/>
    <cellStyle name="40% - アクセント 6soft\" xfId="1706"/>
    <cellStyle name="60% - Accent1 2" xfId="1707"/>
    <cellStyle name="60% - Accent1 2 2" xfId="1708"/>
    <cellStyle name="60% - Accent1 3" xfId="1709"/>
    <cellStyle name="60% - Accent1 3 2" xfId="1710"/>
    <cellStyle name="60% - Accent1 4" xfId="1711"/>
    <cellStyle name="60% - Accent1 5" xfId="1712"/>
    <cellStyle name="60% - Accent1 6" xfId="1713"/>
    <cellStyle name="60% - Accent2 2" xfId="1714"/>
    <cellStyle name="60% - Accent2 2 2" xfId="1715"/>
    <cellStyle name="60% - Accent2 3" xfId="1716"/>
    <cellStyle name="60% - Accent2 3 2" xfId="1717"/>
    <cellStyle name="60% - Accent2 4" xfId="1718"/>
    <cellStyle name="60% - Accent2 5" xfId="1719"/>
    <cellStyle name="60% - Accent2 6" xfId="1720"/>
    <cellStyle name="60% - Accent3 2" xfId="1721"/>
    <cellStyle name="60% - Accent3 2 2" xfId="1722"/>
    <cellStyle name="60% - Accent3 3" xfId="1723"/>
    <cellStyle name="60% - Accent3 3 2" xfId="1724"/>
    <cellStyle name="60% - Accent3 4" xfId="1725"/>
    <cellStyle name="60% - Accent3 5" xfId="1726"/>
    <cellStyle name="60% - Accent3 6" xfId="1727"/>
    <cellStyle name="60% - Accent4 2" xfId="1728"/>
    <cellStyle name="60% - Accent4 2 2" xfId="1729"/>
    <cellStyle name="60% - Accent4 3" xfId="1730"/>
    <cellStyle name="60% - Accent4 3 2" xfId="1731"/>
    <cellStyle name="60% - Accent4 4" xfId="1732"/>
    <cellStyle name="60% - Accent4 5" xfId="1733"/>
    <cellStyle name="60% - Accent4 6" xfId="1734"/>
    <cellStyle name="60% - Accent5 2" xfId="1735"/>
    <cellStyle name="60% - Accent5 2 2" xfId="1736"/>
    <cellStyle name="60% - Accent5 3" xfId="1737"/>
    <cellStyle name="60% - Accent5 3 2" xfId="1738"/>
    <cellStyle name="60% - Accent5 4" xfId="1739"/>
    <cellStyle name="60% - Accent5 5" xfId="1740"/>
    <cellStyle name="60% - Accent5 6" xfId="1741"/>
    <cellStyle name="60% - Accent6 2" xfId="1742"/>
    <cellStyle name="60% - Accent6 2 2" xfId="1743"/>
    <cellStyle name="60% - Accent6 3" xfId="1744"/>
    <cellStyle name="60% - Accent6 3 2" xfId="1745"/>
    <cellStyle name="60% - Accent6 4" xfId="1746"/>
    <cellStyle name="60% - Accent6 5" xfId="1747"/>
    <cellStyle name="60% - Accent6 6" xfId="1748"/>
    <cellStyle name="60% - アクセント 1soft\" xfId="1749"/>
    <cellStyle name="60% - アクセント 2soft\" xfId="1750"/>
    <cellStyle name="60% - アクセント 3soft\" xfId="1751"/>
    <cellStyle name="60% - アクセント 4soft\" xfId="1752"/>
    <cellStyle name="60% - アクセント 5soft\" xfId="1753"/>
    <cellStyle name="60% - アクセント 6soft\" xfId="1754"/>
    <cellStyle name="A1:G50" xfId="1755"/>
    <cellStyle name="Accent1 2" xfId="1756"/>
    <cellStyle name="Accent1 2 2" xfId="1757"/>
    <cellStyle name="Accent1 3" xfId="1758"/>
    <cellStyle name="Accent1 3 2" xfId="1759"/>
    <cellStyle name="Accent1 4" xfId="1760"/>
    <cellStyle name="Accent1 5" xfId="1761"/>
    <cellStyle name="Accent1 6" xfId="1762"/>
    <cellStyle name="Accent2 2" xfId="1763"/>
    <cellStyle name="Accent2 2 2" xfId="1764"/>
    <cellStyle name="Accent2 3" xfId="1765"/>
    <cellStyle name="Accent2 3 2" xfId="1766"/>
    <cellStyle name="Accent2 4" xfId="1767"/>
    <cellStyle name="Accent2 5" xfId="1768"/>
    <cellStyle name="Accent2 6" xfId="1769"/>
    <cellStyle name="Accent3 2" xfId="1770"/>
    <cellStyle name="Accent3 2 2" xfId="1771"/>
    <cellStyle name="Accent3 3" xfId="1772"/>
    <cellStyle name="Accent3 3 2" xfId="1773"/>
    <cellStyle name="Accent3 4" xfId="1774"/>
    <cellStyle name="Accent3 5" xfId="1775"/>
    <cellStyle name="Accent3 6" xfId="1776"/>
    <cellStyle name="Accent4 2" xfId="1777"/>
    <cellStyle name="Accent4 2 2" xfId="1778"/>
    <cellStyle name="Accent4 3" xfId="1779"/>
    <cellStyle name="Accent4 3 2" xfId="1780"/>
    <cellStyle name="Accent4 4" xfId="1781"/>
    <cellStyle name="Accent4 5" xfId="1782"/>
    <cellStyle name="Accent4 6" xfId="1783"/>
    <cellStyle name="Accent5 2" xfId="1784"/>
    <cellStyle name="Accent5 2 2" xfId="1785"/>
    <cellStyle name="Accent5 3" xfId="1786"/>
    <cellStyle name="Accent5 3 2" xfId="1787"/>
    <cellStyle name="Accent5 4" xfId="1788"/>
    <cellStyle name="Accent5 5" xfId="1789"/>
    <cellStyle name="Accent5 6" xfId="1790"/>
    <cellStyle name="Accent6 2" xfId="1791"/>
    <cellStyle name="Accent6 2 2" xfId="1792"/>
    <cellStyle name="Accent6 3" xfId="1793"/>
    <cellStyle name="Accent6 3 2" xfId="1794"/>
    <cellStyle name="Accent6 4" xfId="1795"/>
    <cellStyle name="Accent6 5" xfId="1796"/>
    <cellStyle name="Accent6 6" xfId="1797"/>
    <cellStyle name="active" xfId="1798"/>
    <cellStyle name="AFE" xfId="1799"/>
    <cellStyle name="AFE 2" xfId="1800"/>
    <cellStyle name="ANCLAS,REZONES Y SUS PARTES,DE FUNDICION,DE HIERRO O DE ACERO" xfId="1801"/>
    <cellStyle name="annee semestre" xfId="1802"/>
    <cellStyle name="annee semestre 2" xfId="1803"/>
    <cellStyle name="annee semestre_DataA17" xfId="1804"/>
    <cellStyle name="Bad 2" xfId="1805"/>
    <cellStyle name="Bad 2 2" xfId="1806"/>
    <cellStyle name="Bad 3" xfId="1807"/>
    <cellStyle name="Bad 3 2" xfId="1808"/>
    <cellStyle name="Bad 4" xfId="1809"/>
    <cellStyle name="Bad 5" xfId="1810"/>
    <cellStyle name="Bad 6" xfId="1811"/>
    <cellStyle name="Bulletin" xfId="1812"/>
    <cellStyle name="C00A" xfId="1813"/>
    <cellStyle name="C00B" xfId="1814"/>
    <cellStyle name="C00L" xfId="1815"/>
    <cellStyle name="C01A" xfId="1816"/>
    <cellStyle name="C01B" xfId="1817"/>
    <cellStyle name="C01H" xfId="1818"/>
    <cellStyle name="C01L" xfId="1819"/>
    <cellStyle name="C02A" xfId="1820"/>
    <cellStyle name="C02B" xfId="1821"/>
    <cellStyle name="C02H" xfId="1822"/>
    <cellStyle name="C02L" xfId="1823"/>
    <cellStyle name="C03A" xfId="1824"/>
    <cellStyle name="C03B" xfId="1825"/>
    <cellStyle name="C03H" xfId="1826"/>
    <cellStyle name="C03L" xfId="1827"/>
    <cellStyle name="C04A" xfId="1828"/>
    <cellStyle name="C04B" xfId="1829"/>
    <cellStyle name="C04H" xfId="1830"/>
    <cellStyle name="C04L" xfId="1831"/>
    <cellStyle name="C05A" xfId="1832"/>
    <cellStyle name="C05B" xfId="1833"/>
    <cellStyle name="C05H" xfId="1834"/>
    <cellStyle name="C05L" xfId="1835"/>
    <cellStyle name="C06A" xfId="1836"/>
    <cellStyle name="C06B" xfId="1837"/>
    <cellStyle name="C06H" xfId="1838"/>
    <cellStyle name="C06L" xfId="1839"/>
    <cellStyle name="C07A" xfId="1840"/>
    <cellStyle name="C07B" xfId="1841"/>
    <cellStyle name="C07H" xfId="1842"/>
    <cellStyle name="C07L" xfId="1843"/>
    <cellStyle name="Calculation 2" xfId="1844"/>
    <cellStyle name="Calculation 2 2" xfId="1845"/>
    <cellStyle name="Calculation 3" xfId="1846"/>
    <cellStyle name="Calculation 3 2" xfId="1847"/>
    <cellStyle name="Calculation 4" xfId="1848"/>
    <cellStyle name="Calculation 5" xfId="1849"/>
    <cellStyle name="Calculation 6" xfId="1850"/>
    <cellStyle name="cc0 -CalComma" xfId="1851"/>
    <cellStyle name="cc0b-CalCommaB" xfId="1852"/>
    <cellStyle name="cc1 -CalComma" xfId="1853"/>
    <cellStyle name="cc2 -CalComma" xfId="1854"/>
    <cellStyle name="cc3 -CalComma" xfId="1855"/>
    <cellStyle name="cc4 -CalComma" xfId="1856"/>
    <cellStyle name="cdDMM -CalDate" xfId="1857"/>
    <cellStyle name="cdDMMY -CalDate" xfId="1858"/>
    <cellStyle name="cdDMMYHM -CalDateTime" xfId="1859"/>
    <cellStyle name="cdDMY -CalDate" xfId="1860"/>
    <cellStyle name="cdMDY -CalDate" xfId="1861"/>
    <cellStyle name="cdMMY -CalDate" xfId="1862"/>
    <cellStyle name="cdMMYc-CalDateC" xfId="1863"/>
    <cellStyle name="cf0 -CalFixed" xfId="1864"/>
    <cellStyle name="Check Cell 2" xfId="1865"/>
    <cellStyle name="Check Cell 2 2" xfId="1866"/>
    <cellStyle name="Check Cell 3" xfId="1867"/>
    <cellStyle name="Check Cell 3 2" xfId="1868"/>
    <cellStyle name="Check Cell 4" xfId="1869"/>
    <cellStyle name="Check Cell 5" xfId="1870"/>
    <cellStyle name="Check Cell 6" xfId="1871"/>
    <cellStyle name="ClsColHeader" xfId="1872"/>
    <cellStyle name="ClsData" xfId="1873"/>
    <cellStyle name="cmHM  -CalTime" xfId="1874"/>
    <cellStyle name="cmHM24+ -CalTime" xfId="1875"/>
    <cellStyle name="Comma  - Style1" xfId="1876"/>
    <cellStyle name="Comma (2)" xfId="1877"/>
    <cellStyle name="Comma 10" xfId="1878"/>
    <cellStyle name="Comma 11" xfId="1879"/>
    <cellStyle name="Comma 11 2" xfId="1880"/>
    <cellStyle name="Comma 11 3" xfId="1881"/>
    <cellStyle name="Comma 12" xfId="1882"/>
    <cellStyle name="Comma 13" xfId="1883"/>
    <cellStyle name="Comma 14" xfId="1884"/>
    <cellStyle name="Comma 14 2" xfId="1885"/>
    <cellStyle name="Comma 14 3" xfId="1886"/>
    <cellStyle name="Comma 15" xfId="1887"/>
    <cellStyle name="Comma 15 2" xfId="1888"/>
    <cellStyle name="Comma 15 3" xfId="1889"/>
    <cellStyle name="Comma 16" xfId="1890"/>
    <cellStyle name="Comma 16 2" xfId="1891"/>
    <cellStyle name="Comma 16 3" xfId="1892"/>
    <cellStyle name="Comma 17" xfId="1893"/>
    <cellStyle name="Comma 18" xfId="1894"/>
    <cellStyle name="Comma 19" xfId="1895"/>
    <cellStyle name="Comma 2" xfId="1896"/>
    <cellStyle name="Comma 2 10" xfId="1897"/>
    <cellStyle name="Comma 2 2" xfId="1898"/>
    <cellStyle name="Comma 2 2 2" xfId="1899"/>
    <cellStyle name="Comma 2 2 2 2" xfId="1900"/>
    <cellStyle name="Comma 2 2 3" xfId="1901"/>
    <cellStyle name="Comma 2 2 4" xfId="1902"/>
    <cellStyle name="Comma 2 3" xfId="1903"/>
    <cellStyle name="Comma 2 3 2" xfId="1904"/>
    <cellStyle name="Comma 2 3 3" xfId="1905"/>
    <cellStyle name="Comma 2 3 4" xfId="1906"/>
    <cellStyle name="Comma 2 4" xfId="1907"/>
    <cellStyle name="Comma 2 4 2" xfId="1908"/>
    <cellStyle name="Comma 2 4 3" xfId="1909"/>
    <cellStyle name="Comma 2 4 4" xfId="1910"/>
    <cellStyle name="Comma 2 5" xfId="1911"/>
    <cellStyle name="Comma 2 5 2" xfId="1912"/>
    <cellStyle name="Comma 2 6" xfId="1913"/>
    <cellStyle name="Comma 2 6 2" xfId="1914"/>
    <cellStyle name="Comma 2 6 3" xfId="1915"/>
    <cellStyle name="Comma 2 7" xfId="1916"/>
    <cellStyle name="Comma 2 8" xfId="1917"/>
    <cellStyle name="Comma 2 9" xfId="1918"/>
    <cellStyle name="Comma 20" xfId="1919"/>
    <cellStyle name="Comma 21" xfId="1920"/>
    <cellStyle name="Comma 22" xfId="1921"/>
    <cellStyle name="Comma 23" xfId="1922"/>
    <cellStyle name="Comma 23 2" xfId="1923"/>
    <cellStyle name="Comma 23 3" xfId="1924"/>
    <cellStyle name="Comma 24" xfId="1925"/>
    <cellStyle name="Comma 24 2" xfId="1926"/>
    <cellStyle name="Comma 24 3" xfId="1927"/>
    <cellStyle name="Comma 25" xfId="1928"/>
    <cellStyle name="Comma 25 2" xfId="1929"/>
    <cellStyle name="Comma 25 3" xfId="1930"/>
    <cellStyle name="Comma 26" xfId="1931"/>
    <cellStyle name="Comma 26 2" xfId="1932"/>
    <cellStyle name="Comma 26 3" xfId="1933"/>
    <cellStyle name="Comma 27" xfId="1934"/>
    <cellStyle name="Comma 27 2" xfId="1935"/>
    <cellStyle name="Comma 27 3" xfId="1936"/>
    <cellStyle name="Comma 28" xfId="1937"/>
    <cellStyle name="Comma 28 2" xfId="1938"/>
    <cellStyle name="Comma 28 3" xfId="1939"/>
    <cellStyle name="Comma 29" xfId="1940"/>
    <cellStyle name="Comma 3" xfId="1941"/>
    <cellStyle name="Comma 3 2" xfId="1942"/>
    <cellStyle name="Comma 3 2 2" xfId="1943"/>
    <cellStyle name="Comma 3 3" xfId="1944"/>
    <cellStyle name="Comma 3 4" xfId="1945"/>
    <cellStyle name="Comma 30" xfId="1946"/>
    <cellStyle name="Comma 31" xfId="1947"/>
    <cellStyle name="Comma 32" xfId="1948"/>
    <cellStyle name="Comma 33" xfId="1949"/>
    <cellStyle name="Comma 34" xfId="1950"/>
    <cellStyle name="Comma 35" xfId="1951"/>
    <cellStyle name="Comma 36" xfId="1952"/>
    <cellStyle name="Comma 37" xfId="1953"/>
    <cellStyle name="Comma 38" xfId="1954"/>
    <cellStyle name="Comma 39" xfId="1955"/>
    <cellStyle name="Comma 4" xfId="1956"/>
    <cellStyle name="Comma 4 2" xfId="1957"/>
    <cellStyle name="Comma 4 2 2" xfId="1958"/>
    <cellStyle name="Comma 4 3" xfId="1959"/>
    <cellStyle name="Comma 4 3 2" xfId="1960"/>
    <cellStyle name="Comma 4 4" xfId="1961"/>
    <cellStyle name="Comma 4 4 2" xfId="1962"/>
    <cellStyle name="Comma 4 5" xfId="1963"/>
    <cellStyle name="Comma 40" xfId="1964"/>
    <cellStyle name="Comma 41" xfId="1965"/>
    <cellStyle name="Comma 42" xfId="1966"/>
    <cellStyle name="Comma 5" xfId="1967"/>
    <cellStyle name="Comma 5 2" xfId="1968"/>
    <cellStyle name="Comma 5 2 2" xfId="1969"/>
    <cellStyle name="Comma 5 3" xfId="1970"/>
    <cellStyle name="Comma 6" xfId="1971"/>
    <cellStyle name="Comma 6 2" xfId="1972"/>
    <cellStyle name="Comma 6 2 2" xfId="1973"/>
    <cellStyle name="Comma 6 3" xfId="1974"/>
    <cellStyle name="Comma 7" xfId="1975"/>
    <cellStyle name="Comma 8" xfId="1976"/>
    <cellStyle name="Comma 8 2" xfId="1977"/>
    <cellStyle name="Comma 9" xfId="1978"/>
    <cellStyle name="Comma 9 2" xfId="1979"/>
    <cellStyle name="Comma0" xfId="1980"/>
    <cellStyle name="Comma0 2" xfId="1981"/>
    <cellStyle name="cp0 -CalPercent" xfId="1982"/>
    <cellStyle name="cp1 -CalPercent" xfId="1983"/>
    <cellStyle name="cp2 -CalPercent" xfId="1984"/>
    <cellStyle name="cp3 -CalPercent" xfId="1985"/>
    <cellStyle name="cr0 -CalCurr" xfId="1986"/>
    <cellStyle name="cr1 -CalCurr" xfId="1987"/>
    <cellStyle name="cr2 -CalCurr" xfId="1988"/>
    <cellStyle name="cr3 -CalCurr" xfId="1989"/>
    <cellStyle name="cr4 -CalCurr" xfId="1990"/>
    <cellStyle name="Curre?cy_graph template1.xls Chart 2" xfId="1991"/>
    <cellStyle name="Curren - Style2" xfId="1992"/>
    <cellStyle name="Currency 2" xfId="1993"/>
    <cellStyle name="Currency 2 2" xfId="1994"/>
    <cellStyle name="Currency 3" xfId="1995"/>
    <cellStyle name="Currency 4" xfId="1996"/>
    <cellStyle name="Currency0" xfId="1997"/>
    <cellStyle name="Currency0 2" xfId="1998"/>
    <cellStyle name="Date" xfId="1999"/>
    <cellStyle name="Date 2" xfId="2000"/>
    <cellStyle name="Date Released" xfId="2001"/>
    <cellStyle name="Date Released 2" xfId="2002"/>
    <cellStyle name="Date Released 2 2" xfId="2003"/>
    <cellStyle name="Date Released 3" xfId="2004"/>
    <cellStyle name="Date Released 4" xfId="2005"/>
    <cellStyle name="Date Released_DataA17" xfId="2006"/>
    <cellStyle name="DateTime" xfId="2007"/>
    <cellStyle name="Datum" xfId="2008"/>
    <cellStyle name="diskette" xfId="2009"/>
    <cellStyle name="données" xfId="2010"/>
    <cellStyle name="données 2" xfId="2011"/>
    <cellStyle name="données_DataA17" xfId="2012"/>
    <cellStyle name="donnéesbord" xfId="2013"/>
    <cellStyle name="donnéesbord 2" xfId="2014"/>
    <cellStyle name="donnéesbord_DataA17" xfId="2015"/>
    <cellStyle name="Euro" xfId="2016"/>
    <cellStyle name="Euro 2" xfId="2017"/>
    <cellStyle name="EXPENSE REPORT" xfId="2018"/>
    <cellStyle name="Explanatory Text 2" xfId="2019"/>
    <cellStyle name="Explanatory Text 2 2" xfId="2020"/>
    <cellStyle name="Explanatory Text 3" xfId="2021"/>
    <cellStyle name="Explanatory Text 3 2" xfId="2022"/>
    <cellStyle name="Explanatory Text 4" xfId="2023"/>
    <cellStyle name="Explanatory Text 5" xfId="2024"/>
    <cellStyle name="Explanatory Text 6" xfId="2025"/>
    <cellStyle name="Fixed" xfId="2026"/>
    <cellStyle name="Fixed 2" xfId="2027"/>
    <cellStyle name="Good 2" xfId="2028"/>
    <cellStyle name="Good 2 2" xfId="2029"/>
    <cellStyle name="Good 3" xfId="2030"/>
    <cellStyle name="Good 3 2" xfId="2031"/>
    <cellStyle name="Good 4" xfId="2032"/>
    <cellStyle name="Good 5" xfId="2033"/>
    <cellStyle name="Good 6" xfId="2034"/>
    <cellStyle name="GreenBackYellowTxt" xfId="2035"/>
    <cellStyle name="Grey" xfId="2036"/>
    <cellStyle name="h0 -Heading" xfId="2037"/>
    <cellStyle name="h1 -Heading" xfId="2038"/>
    <cellStyle name="h2 -Heading" xfId="2039"/>
    <cellStyle name="h3 -Heading" xfId="2040"/>
    <cellStyle name="Header1" xfId="2041"/>
    <cellStyle name="Header2" xfId="2042"/>
    <cellStyle name="Heading" xfId="2043"/>
    <cellStyle name="Heading 1 10" xfId="2044"/>
    <cellStyle name="Heading 1 10 2" xfId="2045"/>
    <cellStyle name="Heading 1 2" xfId="2046"/>
    <cellStyle name="Heading 1 2 2" xfId="2047"/>
    <cellStyle name="Heading 1 2 3" xfId="2048"/>
    <cellStyle name="Heading 1 2 3 2" xfId="2049"/>
    <cellStyle name="Heading 1 2 4" xfId="2050"/>
    <cellStyle name="Heading 1 2_DataA17" xfId="2051"/>
    <cellStyle name="Heading 1 3" xfId="2052"/>
    <cellStyle name="Heading 1 3 2" xfId="2053"/>
    <cellStyle name="Heading 1 3 3" xfId="2054"/>
    <cellStyle name="Heading 1 3 3 2" xfId="2055"/>
    <cellStyle name="Heading 1 3 4" xfId="2056"/>
    <cellStyle name="Heading 1 3 4 2" xfId="2057"/>
    <cellStyle name="Heading 1 3 5" xfId="2058"/>
    <cellStyle name="Heading 1 3_DataA17" xfId="2059"/>
    <cellStyle name="Heading 1 4" xfId="2060"/>
    <cellStyle name="Heading 1 4 2" xfId="2061"/>
    <cellStyle name="Heading 1 5" xfId="2062"/>
    <cellStyle name="Heading 1 5 2" xfId="2063"/>
    <cellStyle name="Heading 1 6" xfId="2064"/>
    <cellStyle name="Heading 1 6 2" xfId="2065"/>
    <cellStyle name="Heading 1 7" xfId="2066"/>
    <cellStyle name="Heading 1 7 2" xfId="2067"/>
    <cellStyle name="Heading 1 8" xfId="2068"/>
    <cellStyle name="Heading 1 8 2" xfId="2069"/>
    <cellStyle name="Heading 1 9" xfId="2070"/>
    <cellStyle name="Heading 1 9 2" xfId="2071"/>
    <cellStyle name="Heading 2 10" xfId="2072"/>
    <cellStyle name="Heading 2 10 2" xfId="2073"/>
    <cellStyle name="Heading 2 2" xfId="2074"/>
    <cellStyle name="Heading 2 2 2" xfId="2075"/>
    <cellStyle name="Heading 2 2 3" xfId="2076"/>
    <cellStyle name="Heading 2 2 3 2" xfId="2077"/>
    <cellStyle name="Heading 2 2 4" xfId="2078"/>
    <cellStyle name="Heading 2 2_DataA17" xfId="2079"/>
    <cellStyle name="Heading 2 3" xfId="2080"/>
    <cellStyle name="Heading 2 3 2" xfId="2081"/>
    <cellStyle name="Heading 2 3 3" xfId="2082"/>
    <cellStyle name="Heading 2 3 3 2" xfId="2083"/>
    <cellStyle name="Heading 2 3 4" xfId="2084"/>
    <cellStyle name="Heading 2 3 4 2" xfId="2085"/>
    <cellStyle name="Heading 2 3 5" xfId="2086"/>
    <cellStyle name="Heading 2 3_DataA17" xfId="2087"/>
    <cellStyle name="Heading 2 4" xfId="2088"/>
    <cellStyle name="Heading 2 4 2" xfId="2089"/>
    <cellStyle name="Heading 2 5" xfId="2090"/>
    <cellStyle name="Heading 2 5 2" xfId="2091"/>
    <cellStyle name="Heading 2 6" xfId="2092"/>
    <cellStyle name="Heading 2 6 2" xfId="2093"/>
    <cellStyle name="Heading 2 7" xfId="2094"/>
    <cellStyle name="Heading 2 7 2" xfId="2095"/>
    <cellStyle name="Heading 2 8" xfId="2096"/>
    <cellStyle name="Heading 2 8 2" xfId="2097"/>
    <cellStyle name="Heading 2 9" xfId="2098"/>
    <cellStyle name="Heading 2 9 2" xfId="2099"/>
    <cellStyle name="Heading 3 2" xfId="2100"/>
    <cellStyle name="Heading 3 2 2" xfId="2101"/>
    <cellStyle name="Heading 3 3" xfId="2102"/>
    <cellStyle name="Heading 3 3 2" xfId="2103"/>
    <cellStyle name="Heading 3 4" xfId="2104"/>
    <cellStyle name="Heading 3 5" xfId="2105"/>
    <cellStyle name="Heading 3 6" xfId="2106"/>
    <cellStyle name="Heading 4 2" xfId="2107"/>
    <cellStyle name="Heading 4 2 2" xfId="2108"/>
    <cellStyle name="Heading 4 3" xfId="2109"/>
    <cellStyle name="Heading 4 3 2" xfId="2110"/>
    <cellStyle name="Heading 4 4" xfId="2111"/>
    <cellStyle name="Heading 4 5" xfId="2112"/>
    <cellStyle name="Heading 4 6" xfId="2113"/>
    <cellStyle name="Heading1" xfId="2114"/>
    <cellStyle name="hp0 -Hyperlink" xfId="2115"/>
    <cellStyle name="hp1 -Hyperlink" xfId="2116"/>
    <cellStyle name="hp2 -Hyperlink" xfId="2117"/>
    <cellStyle name="hp3 -Hyperlink" xfId="2118"/>
    <cellStyle name="Hyperlink 10" xfId="2119"/>
    <cellStyle name="Hyperlink 10 2" xfId="2120"/>
    <cellStyle name="Hyperlink 2" xfId="2121"/>
    <cellStyle name="Hyperlink 2 2" xfId="2122"/>
    <cellStyle name="Hyperlink 2 2 2" xfId="2123"/>
    <cellStyle name="Hyperlink 2 2 3" xfId="2124"/>
    <cellStyle name="Hyperlink 2 3" xfId="2125"/>
    <cellStyle name="Hyperlink 2 3 2" xfId="2126"/>
    <cellStyle name="Hyperlink 2 3 3" xfId="2127"/>
    <cellStyle name="Hyperlink 2 3 4" xfId="2128"/>
    <cellStyle name="Hyperlink 2 4" xfId="2129"/>
    <cellStyle name="Hyperlink 2 4 2" xfId="2130"/>
    <cellStyle name="Hyperlink 2 4 3" xfId="2131"/>
    <cellStyle name="Hyperlink 2 5" xfId="2132"/>
    <cellStyle name="Hyperlink 2 6" xfId="2133"/>
    <cellStyle name="Hyperlink 2_30YRMrtgRates" xfId="2134"/>
    <cellStyle name="Hyperlink 3" xfId="2135"/>
    <cellStyle name="Hyperlink 3 2" xfId="2136"/>
    <cellStyle name="Hyperlink 3 2 2" xfId="2137"/>
    <cellStyle name="Hyperlink 3 3" xfId="2138"/>
    <cellStyle name="Hyperlink 3 3 2" xfId="2139"/>
    <cellStyle name="Hyperlink 3 3 3" xfId="2140"/>
    <cellStyle name="Hyperlink 3 3 4" xfId="2141"/>
    <cellStyle name="Hyperlink 3 4" xfId="2142"/>
    <cellStyle name="Hyperlink 3 5" xfId="2143"/>
    <cellStyle name="Hyperlink 4" xfId="2144"/>
    <cellStyle name="Hyperlink 4 2" xfId="2145"/>
    <cellStyle name="Hyperlink 4 2 2" xfId="2146"/>
    <cellStyle name="Hyperlink 4 3" xfId="2147"/>
    <cellStyle name="Hyperlink 4 3 2" xfId="2148"/>
    <cellStyle name="Hyperlink 4 3 3" xfId="2149"/>
    <cellStyle name="Hyperlink 4 4" xfId="2150"/>
    <cellStyle name="Hyperlink 5" xfId="2151"/>
    <cellStyle name="Hyperlink 5 2" xfId="2152"/>
    <cellStyle name="Hyperlink 5 2 2" xfId="2153"/>
    <cellStyle name="Hyperlink 5 3" xfId="2154"/>
    <cellStyle name="Hyperlink 5_30YRMrtgRates" xfId="2155"/>
    <cellStyle name="Hyperlink 6" xfId="2156"/>
    <cellStyle name="Hyperlink 6 2" xfId="2157"/>
    <cellStyle name="Hyperlink 6 2 2" xfId="2158"/>
    <cellStyle name="Hyperlink 6 3" xfId="2159"/>
    <cellStyle name="Hyperlink 7" xfId="2160"/>
    <cellStyle name="Hyperlink 7 2" xfId="2161"/>
    <cellStyle name="Hyperlink 8" xfId="2162"/>
    <cellStyle name="Hyperlink 8 2" xfId="2163"/>
    <cellStyle name="Hyperlink 9" xfId="2164"/>
    <cellStyle name="Hyperlink 9 2" xfId="2165"/>
    <cellStyle name="ic0 -InpComma" xfId="2166"/>
    <cellStyle name="ic1 -InpComma" xfId="2167"/>
    <cellStyle name="ic2 -InpComma" xfId="2168"/>
    <cellStyle name="ic2b-InpCommaB" xfId="2169"/>
    <cellStyle name="ic3 -InpComma" xfId="2170"/>
    <cellStyle name="ic4 -InpComma" xfId="2171"/>
    <cellStyle name="idDMM -InpDate" xfId="2172"/>
    <cellStyle name="idDMMY -InpDate" xfId="2173"/>
    <cellStyle name="idDMMYHM -InpDateTime" xfId="2174"/>
    <cellStyle name="idDMY -InpDate" xfId="2175"/>
    <cellStyle name="idMDY -InpDate" xfId="2176"/>
    <cellStyle name="idMMY -InpDate" xfId="2177"/>
    <cellStyle name="if0 -InpFixed" xfId="2178"/>
    <cellStyle name="if0b-InpFixedB" xfId="2179"/>
    <cellStyle name="if0-InpFixed" xfId="2180"/>
    <cellStyle name="iln -InpTableTextNoWrap" xfId="2181"/>
    <cellStyle name="ilnb-InpTableTextNoWrapB" xfId="2182"/>
    <cellStyle name="ilw -InpTableTextWrap" xfId="2183"/>
    <cellStyle name="imHM  -InpTime" xfId="2184"/>
    <cellStyle name="imHM24+ -InpTime" xfId="2185"/>
    <cellStyle name="Input (2)" xfId="2186"/>
    <cellStyle name="Input [yellow]" xfId="2187"/>
    <cellStyle name="Input 10" xfId="2188"/>
    <cellStyle name="Input 11" xfId="2189"/>
    <cellStyle name="Input 12" xfId="2190"/>
    <cellStyle name="Input 2" xfId="2191"/>
    <cellStyle name="Input 2 2" xfId="2192"/>
    <cellStyle name="Input 2 3" xfId="2193"/>
    <cellStyle name="Input 3" xfId="2194"/>
    <cellStyle name="Input 3 2" xfId="2195"/>
    <cellStyle name="Input 4" xfId="2196"/>
    <cellStyle name="Input 4 2" xfId="2197"/>
    <cellStyle name="Input 5" xfId="2198"/>
    <cellStyle name="Input 5 2" xfId="2199"/>
    <cellStyle name="Input 6" xfId="2200"/>
    <cellStyle name="Input 6 2" xfId="2201"/>
    <cellStyle name="Input 7" xfId="2202"/>
    <cellStyle name="Input 8" xfId="2203"/>
    <cellStyle name="Input 9" xfId="2204"/>
    <cellStyle name="ip0 -InpPercent" xfId="2205"/>
    <cellStyle name="ip1 -InpPercent" xfId="2206"/>
    <cellStyle name="ip2 -InpPercent" xfId="2207"/>
    <cellStyle name="ip3 -InpPercent" xfId="2208"/>
    <cellStyle name="ir0 -InpCurr" xfId="2209"/>
    <cellStyle name="ir1 -InpCurr" xfId="2210"/>
    <cellStyle name="ir2 -InpComma" xfId="2211"/>
    <cellStyle name="ir2 -InpCurr" xfId="2212"/>
    <cellStyle name="ir3 -InpCurr" xfId="2213"/>
    <cellStyle name="ir4 -InpCurr" xfId="2214"/>
    <cellStyle name="is0 -InpSideText" xfId="2215"/>
    <cellStyle name="is1 -InpSideText" xfId="2216"/>
    <cellStyle name="is2 -InpSideText" xfId="2217"/>
    <cellStyle name="is3 -InpSideText" xfId="2218"/>
    <cellStyle name="is4 -InpSideText" xfId="2219"/>
    <cellStyle name="itn -InpTopTextNoWrap" xfId="2220"/>
    <cellStyle name="itw -InpTopTextWrap" xfId="2221"/>
    <cellStyle name="Komma0" xfId="2222"/>
    <cellStyle name="Koptekst 1" xfId="2223"/>
    <cellStyle name="Koptekst 2" xfId="2224"/>
    <cellStyle name="Lines" xfId="2225"/>
    <cellStyle name="Linked Cell 2" xfId="2226"/>
    <cellStyle name="Linked Cell 2 2" xfId="2227"/>
    <cellStyle name="Linked Cell 3" xfId="2228"/>
    <cellStyle name="Linked Cell 3 2" xfId="2229"/>
    <cellStyle name="Linked Cell 4" xfId="2230"/>
    <cellStyle name="Linked Cell 5" xfId="2231"/>
    <cellStyle name="Linked Cell 6" xfId="2232"/>
    <cellStyle name="ltn -TableTextNoWrap" xfId="2233"/>
    <cellStyle name="ltnb-TableTextNoWrapB" xfId="2234"/>
    <cellStyle name="ltw -TableTextWrap" xfId="2235"/>
    <cellStyle name="MINOR ROW HEADING" xfId="2236"/>
    <cellStyle name="mmm" xfId="2237"/>
    <cellStyle name="Neutral 2" xfId="2238"/>
    <cellStyle name="Neutral 2 2" xfId="2239"/>
    <cellStyle name="Neutral 3" xfId="2240"/>
    <cellStyle name="Neutral 3 2" xfId="2241"/>
    <cellStyle name="Neutral 4" xfId="2242"/>
    <cellStyle name="Neutral 5" xfId="2243"/>
    <cellStyle name="Neutral 6" xfId="2244"/>
    <cellStyle name="no dec" xfId="2245"/>
    <cellStyle name="Normal" xfId="0" builtinId="0"/>
    <cellStyle name="Normal - Style1" xfId="2246"/>
    <cellStyle name="Normal - Style1 2" xfId="2247"/>
    <cellStyle name="Normal - Style1 3" xfId="2248"/>
    <cellStyle name="Normal - Style3" xfId="2249"/>
    <cellStyle name="Normal 10" xfId="2250"/>
    <cellStyle name="Normal 10 2" xfId="2251"/>
    <cellStyle name="Normal 10 2 2" xfId="2252"/>
    <cellStyle name="Normal 10 2 2 2" xfId="2253"/>
    <cellStyle name="Normal 10 2 2 2 2" xfId="2254"/>
    <cellStyle name="Normal 10 2 2 2 3" xfId="2255"/>
    <cellStyle name="Normal 10 2 2 2 4" xfId="2256"/>
    <cellStyle name="Normal 10 2 2 3" xfId="2257"/>
    <cellStyle name="Normal 10 2 3" xfId="2258"/>
    <cellStyle name="Normal 10 2 3 2" xfId="2259"/>
    <cellStyle name="Normal 10 2 3 2 2" xfId="2260"/>
    <cellStyle name="Normal 10 2 3 2 2 2" xfId="2261"/>
    <cellStyle name="Normal 10 2 3 2 3" xfId="2262"/>
    <cellStyle name="Normal 10 2 3 3" xfId="2263"/>
    <cellStyle name="Normal 10 2 3 3 2" xfId="2264"/>
    <cellStyle name="Normal 10 2 3 4" xfId="2265"/>
    <cellStyle name="Normal 10 2 4" xfId="2266"/>
    <cellStyle name="Normal 10 2 4 2" xfId="2267"/>
    <cellStyle name="Normal 10 2 4 2 2" xfId="2268"/>
    <cellStyle name="Normal 10 2 4 3" xfId="2269"/>
    <cellStyle name="Normal 10 2 5" xfId="2270"/>
    <cellStyle name="Normal 10 2 5 2" xfId="2271"/>
    <cellStyle name="Normal 10 2 5 2 2" xfId="2272"/>
    <cellStyle name="Normal 10 2 5 3" xfId="2273"/>
    <cellStyle name="Normal 10 3" xfId="2274"/>
    <cellStyle name="Normal 10 3 2" xfId="2275"/>
    <cellStyle name="Normal 10 4" xfId="2276"/>
    <cellStyle name="Normal 10 4 2" xfId="2277"/>
    <cellStyle name="Normal 10 4 3" xfId="2278"/>
    <cellStyle name="Normal 10 4 4" xfId="2279"/>
    <cellStyle name="Normal 10 5" xfId="2280"/>
    <cellStyle name="Normal 10 6" xfId="2281"/>
    <cellStyle name="Normal 10_DataA17" xfId="2282"/>
    <cellStyle name="Normal 100" xfId="2283"/>
    <cellStyle name="Normal 101" xfId="2284"/>
    <cellStyle name="Normal 101 2" xfId="2285"/>
    <cellStyle name="Normal 102" xfId="2286"/>
    <cellStyle name="Normal 102 2" xfId="2287"/>
    <cellStyle name="Normal 103" xfId="2288"/>
    <cellStyle name="Normal 103 2" xfId="2289"/>
    <cellStyle name="Normal 104" xfId="2290"/>
    <cellStyle name="Normal 105" xfId="2291"/>
    <cellStyle name="Normal 106" xfId="2292"/>
    <cellStyle name="Normal 107" xfId="2293"/>
    <cellStyle name="Normal 108" xfId="2294"/>
    <cellStyle name="Normal 109" xfId="2295"/>
    <cellStyle name="Normal 11" xfId="2296"/>
    <cellStyle name="Normal 11 2" xfId="2297"/>
    <cellStyle name="Normal 11 2 2" xfId="2298"/>
    <cellStyle name="Normal 11 2 2 2" xfId="2299"/>
    <cellStyle name="Normal 11 2 3" xfId="2300"/>
    <cellStyle name="Normal 11 3" xfId="2301"/>
    <cellStyle name="Normal 11 3 2" xfId="2302"/>
    <cellStyle name="Normal 11 4" xfId="2303"/>
    <cellStyle name="Normal 11 4 2" xfId="2304"/>
    <cellStyle name="Normal 11 4 3" xfId="2305"/>
    <cellStyle name="Normal 11 4 4" xfId="2306"/>
    <cellStyle name="Normal 11 5" xfId="2307"/>
    <cellStyle name="Normal 11 6" xfId="2308"/>
    <cellStyle name="Normal 11_DataA17" xfId="2309"/>
    <cellStyle name="Normal 110" xfId="2310"/>
    <cellStyle name="Normal 111" xfId="2311"/>
    <cellStyle name="Normal 112" xfId="2312"/>
    <cellStyle name="Normal 113" xfId="2313"/>
    <cellStyle name="Normal 114" xfId="2314"/>
    <cellStyle name="Normal 115" xfId="2315"/>
    <cellStyle name="Normal 116" xfId="2316"/>
    <cellStyle name="Normal 117" xfId="2317"/>
    <cellStyle name="Normal 118" xfId="2318"/>
    <cellStyle name="Normal 119" xfId="2319"/>
    <cellStyle name="Normal 12" xfId="2320"/>
    <cellStyle name="Normal 12 2" xfId="2321"/>
    <cellStyle name="Normal 12 2 2" xfId="2322"/>
    <cellStyle name="Normal 12 2 2 2" xfId="2323"/>
    <cellStyle name="Normal 12 2 2 2 2" xfId="2324"/>
    <cellStyle name="Normal 12 2 2 2 3" xfId="2325"/>
    <cellStyle name="Normal 12 2 2 2 4" xfId="2326"/>
    <cellStyle name="Normal 12 2 2 3" xfId="2327"/>
    <cellStyle name="Normal 12 2 3" xfId="2328"/>
    <cellStyle name="Normal 12 2 3 2" xfId="2329"/>
    <cellStyle name="Normal 12 2 3 3" xfId="2330"/>
    <cellStyle name="Normal 12 2 3 4" xfId="2331"/>
    <cellStyle name="Normal 12 2 4" xfId="2332"/>
    <cellStyle name="Normal 12 2 5" xfId="2333"/>
    <cellStyle name="Normal 12 2 6" xfId="2334"/>
    <cellStyle name="Normal 12 2_30YRMrtgRates" xfId="2335"/>
    <cellStyle name="Normal 12 3" xfId="2336"/>
    <cellStyle name="Normal 12 3 2" xfId="2337"/>
    <cellStyle name="Normal 12 3 2 2" xfId="2338"/>
    <cellStyle name="Normal 12 3 3" xfId="2339"/>
    <cellStyle name="Normal 12 4" xfId="2340"/>
    <cellStyle name="Normal 12 4 2" xfId="2341"/>
    <cellStyle name="Normal 12 5" xfId="2342"/>
    <cellStyle name="Normal 12 5 2" xfId="2343"/>
    <cellStyle name="Normal 12 5 2 2" xfId="2344"/>
    <cellStyle name="Normal 12 5 2 3" xfId="2345"/>
    <cellStyle name="Normal 12 5 2 4" xfId="2346"/>
    <cellStyle name="Normal 12 5 3" xfId="2347"/>
    <cellStyle name="Normal 12 6" xfId="2348"/>
    <cellStyle name="Normal 12 6 2" xfId="2349"/>
    <cellStyle name="Normal 12 7" xfId="2350"/>
    <cellStyle name="Normal 12 8" xfId="2351"/>
    <cellStyle name="Normal 12_30YRMrtgRates" xfId="2352"/>
    <cellStyle name="Normal 120" xfId="2353"/>
    <cellStyle name="Normal 121" xfId="2354"/>
    <cellStyle name="Normal 123" xfId="2355"/>
    <cellStyle name="Normal 13" xfId="2356"/>
    <cellStyle name="Normal 13 2" xfId="2357"/>
    <cellStyle name="Normal 13 2 2" xfId="2358"/>
    <cellStyle name="Normal 13 2 2 2" xfId="2359"/>
    <cellStyle name="Normal 13 2 2 3" xfId="2360"/>
    <cellStyle name="Normal 13 2 2 4" xfId="2361"/>
    <cellStyle name="Normal 13 2 3" xfId="2362"/>
    <cellStyle name="Normal 13 2 4" xfId="2363"/>
    <cellStyle name="Normal 13 3" xfId="2364"/>
    <cellStyle name="Normal 13 3 2" xfId="2365"/>
    <cellStyle name="Normal 13 4" xfId="2366"/>
    <cellStyle name="Normal 13 4 2" xfId="2367"/>
    <cellStyle name="Normal 13 4 2 2" xfId="2368"/>
    <cellStyle name="Normal 13 4 3" xfId="2369"/>
    <cellStyle name="Normal 13 5" xfId="2370"/>
    <cellStyle name="Normal 13 6" xfId="2371"/>
    <cellStyle name="Normal 13_30YRMrtgRates" xfId="2372"/>
    <cellStyle name="Normal 14" xfId="2373"/>
    <cellStyle name="Normal 14 2" xfId="2374"/>
    <cellStyle name="Normal 14 2 2" xfId="2375"/>
    <cellStyle name="Normal 14 2 3" xfId="2376"/>
    <cellStyle name="Normal 14 3" xfId="2377"/>
    <cellStyle name="Normal 14 3 2" xfId="2378"/>
    <cellStyle name="Normal 14 3 2 2" xfId="2379"/>
    <cellStyle name="Normal 14 3 3" xfId="2380"/>
    <cellStyle name="Normal 14 4" xfId="2381"/>
    <cellStyle name="Normal 14 5" xfId="2382"/>
    <cellStyle name="Normal 14_30YRMrtgRates" xfId="2383"/>
    <cellStyle name="Normal 15" xfId="2384"/>
    <cellStyle name="Normal 15 2" xfId="2385"/>
    <cellStyle name="Normal 15 2 2" xfId="2386"/>
    <cellStyle name="Normal 15 2 3" xfId="2387"/>
    <cellStyle name="Normal 15 3" xfId="2388"/>
    <cellStyle name="Normal 15 3 2" xfId="2389"/>
    <cellStyle name="Normal 15 3 2 2" xfId="2390"/>
    <cellStyle name="Normal 15 3 2 3" xfId="2391"/>
    <cellStyle name="Normal 15 3 2 4" xfId="2392"/>
    <cellStyle name="Normal 15 3 3" xfId="2393"/>
    <cellStyle name="Normal 15 4" xfId="2394"/>
    <cellStyle name="Normal 15 5" xfId="2395"/>
    <cellStyle name="Normal 15_30YRMrtgRates" xfId="2396"/>
    <cellStyle name="Normal 16" xfId="2397"/>
    <cellStyle name="Normal 16 10" xfId="2398"/>
    <cellStyle name="Normal 16 2" xfId="2399"/>
    <cellStyle name="Normal 16 2 2" xfId="2400"/>
    <cellStyle name="Normal 16 2 2 2" xfId="2401"/>
    <cellStyle name="Normal 16 2 2 2 2" xfId="2402"/>
    <cellStyle name="Normal 16 2 2 3" xfId="2403"/>
    <cellStyle name="Normal 16 2 3" xfId="2404"/>
    <cellStyle name="Normal 16 2 3 2" xfId="2405"/>
    <cellStyle name="Normal 16 2 3 3" xfId="2406"/>
    <cellStyle name="Normal 16 2 3 4" xfId="2407"/>
    <cellStyle name="Normal 16 2 4" xfId="2408"/>
    <cellStyle name="Normal 16 2_30YRMrtgRates" xfId="2409"/>
    <cellStyle name="Normal 16 3" xfId="2410"/>
    <cellStyle name="Normal 16 3 2" xfId="2411"/>
    <cellStyle name="Normal 16 3 2 2" xfId="2412"/>
    <cellStyle name="Normal 16 3 2 3" xfId="2413"/>
    <cellStyle name="Normal 16 3 2 4" xfId="2414"/>
    <cellStyle name="Normal 16 3 3" xfId="2415"/>
    <cellStyle name="Normal 16 4" xfId="2416"/>
    <cellStyle name="Normal 16 5" xfId="2417"/>
    <cellStyle name="Normal 16 6" xfId="2418"/>
    <cellStyle name="Normal 16 7" xfId="2419"/>
    <cellStyle name="Normal 16 8" xfId="2420"/>
    <cellStyle name="Normal 16 9" xfId="2421"/>
    <cellStyle name="Normal 16_30YRMrtgRates" xfId="2422"/>
    <cellStyle name="Normal 17" xfId="2423"/>
    <cellStyle name="Normal 17 2" xfId="2424"/>
    <cellStyle name="Normal 17 2 2" xfId="2425"/>
    <cellStyle name="Normal 17 2 2 2" xfId="2426"/>
    <cellStyle name="Normal 17 2 2 2 2" xfId="2427"/>
    <cellStyle name="Normal 17 2 2 3" xfId="2428"/>
    <cellStyle name="Normal 17 2 3" xfId="2429"/>
    <cellStyle name="Normal 17 2_30YRMrtgRates" xfId="2430"/>
    <cellStyle name="Normal 17 3" xfId="2431"/>
    <cellStyle name="Normal 17 3 2" xfId="2432"/>
    <cellStyle name="Normal 17 3 2 2" xfId="2433"/>
    <cellStyle name="Normal 17 3 3" xfId="2434"/>
    <cellStyle name="Normal 17_30YRMrtgRates" xfId="2435"/>
    <cellStyle name="Normal 18" xfId="2436"/>
    <cellStyle name="Normal 18 2" xfId="2437"/>
    <cellStyle name="Normal 18 2 2" xfId="2438"/>
    <cellStyle name="Normal 18 2 2 2" xfId="2439"/>
    <cellStyle name="Normal 18 2 2 3" xfId="2440"/>
    <cellStyle name="Normal 18 2 2 4" xfId="2441"/>
    <cellStyle name="Normal 18 2 3" xfId="2442"/>
    <cellStyle name="Normal 18 3" xfId="2443"/>
    <cellStyle name="Normal 18_30YRMrtgRates" xfId="2444"/>
    <cellStyle name="Normal 19" xfId="2445"/>
    <cellStyle name="Normal 19 2" xfId="2446"/>
    <cellStyle name="Normal 19 2 2" xfId="2447"/>
    <cellStyle name="Normal 19 2 3" xfId="2448"/>
    <cellStyle name="Normal 19 3" xfId="2449"/>
    <cellStyle name="Normal 19 4" xfId="2450"/>
    <cellStyle name="Normal 19_DataA17" xfId="2451"/>
    <cellStyle name="Normal 2" xfId="2452"/>
    <cellStyle name="Normal 2 10" xfId="2453"/>
    <cellStyle name="Normal 2 10 2" xfId="2454"/>
    <cellStyle name="Normal 2 10 3" xfId="2455"/>
    <cellStyle name="Normal 2 10 4" xfId="2456"/>
    <cellStyle name="Normal 2 10 5" xfId="2457"/>
    <cellStyle name="Normal 2 10 6" xfId="2458"/>
    <cellStyle name="Normal 2 11" xfId="2459"/>
    <cellStyle name="Normal 2 11 2" xfId="2460"/>
    <cellStyle name="Normal 2 11 2 2" xfId="2461"/>
    <cellStyle name="Normal 2 11 2 3" xfId="2462"/>
    <cellStyle name="Normal 2 11 2 4" xfId="2463"/>
    <cellStyle name="Normal 2 11 3" xfId="2464"/>
    <cellStyle name="Normal 2 11 4" xfId="2465"/>
    <cellStyle name="Normal 2 12" xfId="2466"/>
    <cellStyle name="Normal 2 12 2" xfId="2467"/>
    <cellStyle name="Normal 2 12 3" xfId="2468"/>
    <cellStyle name="Normal 2 13" xfId="2469"/>
    <cellStyle name="Normal 2 14" xfId="2470"/>
    <cellStyle name="Normal 2 15" xfId="2471"/>
    <cellStyle name="Normal 2 2" xfId="2472"/>
    <cellStyle name="Normal 2 2 10" xfId="2473"/>
    <cellStyle name="Normal 2 2 11" xfId="2474"/>
    <cellStyle name="Normal 2 2 12" xfId="2475"/>
    <cellStyle name="Normal 2 2 2" xfId="2476"/>
    <cellStyle name="Normal 2 2 2 2" xfId="2477"/>
    <cellStyle name="Normal 2 2 2 2 2" xfId="2478"/>
    <cellStyle name="Normal 2 2 2 3" xfId="2479"/>
    <cellStyle name="Normal 2 2 2 3 2" xfId="2480"/>
    <cellStyle name="Normal 2 2 2 4" xfId="2481"/>
    <cellStyle name="Normal 2 2 2 4 2" xfId="2482"/>
    <cellStyle name="Normal 2 2 2 4 2 2" xfId="2483"/>
    <cellStyle name="Normal 2 2 2 4 2 3" xfId="2484"/>
    <cellStyle name="Normal 2 2 2 4 2 4" xfId="2485"/>
    <cellStyle name="Normal 2 2 2 4 3" xfId="2486"/>
    <cellStyle name="Normal 2 2 2 5" xfId="2487"/>
    <cellStyle name="Normal 2 2 2 5 2" xfId="2488"/>
    <cellStyle name="Normal 2 2 2 5 3" xfId="2489"/>
    <cellStyle name="Normal 2 2 2 5 4" xfId="2490"/>
    <cellStyle name="Normal 2 2 2 6" xfId="2491"/>
    <cellStyle name="Normal 2 2 3" xfId="2492"/>
    <cellStyle name="Normal 2 2 3 2" xfId="2493"/>
    <cellStyle name="Normal 2 2 3 2 2" xfId="2494"/>
    <cellStyle name="Normal 2 2 3 2 3" xfId="2495"/>
    <cellStyle name="Normal 2 2 3 2 4" xfId="2496"/>
    <cellStyle name="Normal 2 2 3 3" xfId="2497"/>
    <cellStyle name="Normal 2 2 4" xfId="2498"/>
    <cellStyle name="Normal 2 2 4 2" xfId="2499"/>
    <cellStyle name="Normal 2 2 5" xfId="2500"/>
    <cellStyle name="Normal 2 2 5 2" xfId="2501"/>
    <cellStyle name="Normal 2 2 5 2 2" xfId="2502"/>
    <cellStyle name="Normal 2 2 5 2 3" xfId="2503"/>
    <cellStyle name="Normal 2 2 5 2 4" xfId="2504"/>
    <cellStyle name="Normal 2 2 5 3" xfId="2505"/>
    <cellStyle name="Normal 2 2 6" xfId="2506"/>
    <cellStyle name="Normal 2 2 7" xfId="2507"/>
    <cellStyle name="Normal 2 2 8" xfId="2508"/>
    <cellStyle name="Normal 2 2 9" xfId="2509"/>
    <cellStyle name="Normal 2 2_DataA17" xfId="2510"/>
    <cellStyle name="Normal 2 3" xfId="2511"/>
    <cellStyle name="Normal 2 3 2" xfId="2512"/>
    <cellStyle name="Normal 2 3 2 2" xfId="2513"/>
    <cellStyle name="Normal 2 3 2 2 2" xfId="2514"/>
    <cellStyle name="Normal 2 3 2 3" xfId="2515"/>
    <cellStyle name="Normal 2 3 2 4" xfId="2516"/>
    <cellStyle name="Normal 2 3 3" xfId="2517"/>
    <cellStyle name="Normal 2 3 3 2" xfId="2518"/>
    <cellStyle name="Normal 2 3 4" xfId="2519"/>
    <cellStyle name="Normal 2 3 5" xfId="2520"/>
    <cellStyle name="Normal 2 3 5 2" xfId="2521"/>
    <cellStyle name="Normal 2 3 5 2 2" xfId="2522"/>
    <cellStyle name="Normal 2 3 5 3" xfId="2523"/>
    <cellStyle name="Normal 2 4" xfId="2524"/>
    <cellStyle name="Normal 2 4 2" xfId="2525"/>
    <cellStyle name="Normal 2 4 2 2" xfId="2526"/>
    <cellStyle name="Normal 2 4 2 3" xfId="2527"/>
    <cellStyle name="Normal 2 4 2 4" xfId="2528"/>
    <cellStyle name="Normal 2 4 2 5" xfId="2529"/>
    <cellStyle name="Normal 2 4 3" xfId="2530"/>
    <cellStyle name="Normal 2 4 3 2" xfId="2531"/>
    <cellStyle name="Normal 2 4 3 3" xfId="2532"/>
    <cellStyle name="Normal 2 4 3 4" xfId="2533"/>
    <cellStyle name="Normal 2 4 4" xfId="2534"/>
    <cellStyle name="Normal 2 4_30YRMrtgRates" xfId="2535"/>
    <cellStyle name="Normal 2 5" xfId="2536"/>
    <cellStyle name="Normal 2 5 2" xfId="2537"/>
    <cellStyle name="Normal 2 5 2 2" xfId="2538"/>
    <cellStyle name="Normal 2 5 2 3" xfId="2539"/>
    <cellStyle name="Normal 2 5 2 4" xfId="2540"/>
    <cellStyle name="Normal 2 5 3" xfId="2541"/>
    <cellStyle name="Normal 2 5 3 2" xfId="2542"/>
    <cellStyle name="Normal 2 5 3 3" xfId="2543"/>
    <cellStyle name="Normal 2 5 4" xfId="2544"/>
    <cellStyle name="Normal 2 5 5" xfId="2545"/>
    <cellStyle name="Normal 2 6" xfId="2546"/>
    <cellStyle name="Normal 2 6 2" xfId="2547"/>
    <cellStyle name="Normal 2 6 2 2" xfId="2548"/>
    <cellStyle name="Normal 2 6 2 2 2" xfId="2549"/>
    <cellStyle name="Normal 2 6 2 2 3" xfId="2550"/>
    <cellStyle name="Normal 2 6 2 2 4" xfId="2551"/>
    <cellStyle name="Normal 2 6 2 3" xfId="2552"/>
    <cellStyle name="Normal 2 6 3" xfId="2553"/>
    <cellStyle name="Normal 2 7" xfId="2554"/>
    <cellStyle name="Normal 2 7 2" xfId="2555"/>
    <cellStyle name="Normal 2 8" xfId="2556"/>
    <cellStyle name="Normal 2 8 2" xfId="2557"/>
    <cellStyle name="Normal 2 8 3" xfId="2558"/>
    <cellStyle name="Normal 2 9" xfId="2559"/>
    <cellStyle name="Normal 2 9 2" xfId="2560"/>
    <cellStyle name="Normal 2 9 3" xfId="2561"/>
    <cellStyle name="Normal 2 9 4" xfId="2562"/>
    <cellStyle name="Normal 2 9 5" xfId="2563"/>
    <cellStyle name="Normal 2_30YRMrtgRates" xfId="2564"/>
    <cellStyle name="Normal 20" xfId="2565"/>
    <cellStyle name="Normal 20 2" xfId="2566"/>
    <cellStyle name="Normal 20 2 2" xfId="2567"/>
    <cellStyle name="Normal 20 2 3" xfId="2568"/>
    <cellStyle name="Normal 20 3" xfId="2569"/>
    <cellStyle name="Normal 20 3 2" xfId="2570"/>
    <cellStyle name="Normal 20_DataA17" xfId="2571"/>
    <cellStyle name="Normal 21" xfId="2572"/>
    <cellStyle name="Normal 21 2" xfId="2573"/>
    <cellStyle name="Normal 21 2 2" xfId="2574"/>
    <cellStyle name="Normal 21 2 2 2" xfId="2575"/>
    <cellStyle name="Normal 21 2 2 3" xfId="2576"/>
    <cellStyle name="Normal 21 2 2 4" xfId="2577"/>
    <cellStyle name="Normal 21 2 3" xfId="2578"/>
    <cellStyle name="Normal 21 3" xfId="2579"/>
    <cellStyle name="Normal 21_30YRMrtgRates" xfId="2580"/>
    <cellStyle name="Normal 22" xfId="2581"/>
    <cellStyle name="Normal 22 2" xfId="2582"/>
    <cellStyle name="Normal 22 2 2" xfId="2583"/>
    <cellStyle name="Normal 22 2 2 2" xfId="2584"/>
    <cellStyle name="Normal 22 2 2 3" xfId="2585"/>
    <cellStyle name="Normal 22 2 2 4" xfId="2586"/>
    <cellStyle name="Normal 22 2 3" xfId="2587"/>
    <cellStyle name="Normal 22 2 4" xfId="2588"/>
    <cellStyle name="Normal 22 3" xfId="2589"/>
    <cellStyle name="Normal 22 3 2" xfId="2590"/>
    <cellStyle name="Normal 22 3 3" xfId="2591"/>
    <cellStyle name="Normal 22 3 4" xfId="2592"/>
    <cellStyle name="Normal 22 4" xfId="2593"/>
    <cellStyle name="Normal 22_30YRMrtgRates" xfId="2594"/>
    <cellStyle name="Normal 23" xfId="2595"/>
    <cellStyle name="Normal 23 2" xfId="2596"/>
    <cellStyle name="Normal 23 2 2" xfId="2597"/>
    <cellStyle name="Normal 23 2 3" xfId="2598"/>
    <cellStyle name="Normal 23 2 4" xfId="2599"/>
    <cellStyle name="Normal 23 2 5" xfId="2600"/>
    <cellStyle name="Normal 23 3" xfId="2601"/>
    <cellStyle name="Normal 23_DataA17" xfId="2602"/>
    <cellStyle name="Normal 24" xfId="2603"/>
    <cellStyle name="Normal 24 2" xfId="2604"/>
    <cellStyle name="Normal 24 2 2" xfId="2605"/>
    <cellStyle name="Normal 24 2 3" xfId="2606"/>
    <cellStyle name="Normal 24 2 4" xfId="2607"/>
    <cellStyle name="Normal 24 2 5" xfId="2608"/>
    <cellStyle name="Normal 24 3" xfId="2609"/>
    <cellStyle name="Normal 24_DataA17" xfId="2610"/>
    <cellStyle name="Normal 25" xfId="2611"/>
    <cellStyle name="Normal 25 2" xfId="2612"/>
    <cellStyle name="Normal 25 2 2" xfId="2613"/>
    <cellStyle name="Normal 25 2 3" xfId="2614"/>
    <cellStyle name="Normal 25 3" xfId="2615"/>
    <cellStyle name="Normal 25_DataA17" xfId="2616"/>
    <cellStyle name="Normal 26" xfId="2617"/>
    <cellStyle name="Normal 26 2" xfId="2618"/>
    <cellStyle name="Normal 26 3" xfId="2619"/>
    <cellStyle name="Normal 26_DataA17" xfId="2620"/>
    <cellStyle name="Normal 27" xfId="2621"/>
    <cellStyle name="Normal 27 2" xfId="2622"/>
    <cellStyle name="Normal 27 2 2" xfId="2623"/>
    <cellStyle name="Normal 27 2 2 2" xfId="2624"/>
    <cellStyle name="Normal 27 2 2 3" xfId="2625"/>
    <cellStyle name="Normal 27 2 2 4" xfId="2626"/>
    <cellStyle name="Normal 27 2 3" xfId="2627"/>
    <cellStyle name="Normal 27 2 4" xfId="2628"/>
    <cellStyle name="Normal 27 3" xfId="2629"/>
    <cellStyle name="Normal 27 3 2" xfId="2630"/>
    <cellStyle name="Normal 27 3 3" xfId="2631"/>
    <cellStyle name="Normal 27 3 4" xfId="2632"/>
    <cellStyle name="Normal 27 4" xfId="2633"/>
    <cellStyle name="Normal 27_30YRMrtgRates" xfId="2634"/>
    <cellStyle name="Normal 28" xfId="2635"/>
    <cellStyle name="Normal 28 2" xfId="2636"/>
    <cellStyle name="Normal 28 3" xfId="2637"/>
    <cellStyle name="Normal 28_DataA17" xfId="2638"/>
    <cellStyle name="Normal 29" xfId="2639"/>
    <cellStyle name="Normal 29 2" xfId="2640"/>
    <cellStyle name="Normal 29 2 2" xfId="2641"/>
    <cellStyle name="Normal 29 2 3" xfId="2642"/>
    <cellStyle name="Normal 29 2 4" xfId="2643"/>
    <cellStyle name="Normal 29 3" xfId="2644"/>
    <cellStyle name="Normal 29_DataA17" xfId="2645"/>
    <cellStyle name="Normal 3" xfId="2646"/>
    <cellStyle name="Normal 3 10" xfId="2647"/>
    <cellStyle name="Normal 3 10 2" xfId="2648"/>
    <cellStyle name="Normal 3 10 3" xfId="2649"/>
    <cellStyle name="Normal 3 10 4" xfId="2650"/>
    <cellStyle name="Normal 3 11" xfId="2651"/>
    <cellStyle name="Normal 3 2" xfId="2652"/>
    <cellStyle name="Normal 3 2 2" xfId="2653"/>
    <cellStyle name="Normal 3 2 2 2" xfId="2654"/>
    <cellStyle name="Normal 3 2 2 2 2" xfId="2655"/>
    <cellStyle name="Normal 3 2 2 2 2 2" xfId="2656"/>
    <cellStyle name="Normal 3 2 2 2 3" xfId="2657"/>
    <cellStyle name="Normal 3 2 2 3" xfId="2658"/>
    <cellStyle name="Normal 3 2 2 3 2" xfId="2659"/>
    <cellStyle name="Normal 3 2 2 3 3" xfId="2660"/>
    <cellStyle name="Normal 3 2 2 3 4" xfId="2661"/>
    <cellStyle name="Normal 3 2 2 4" xfId="2662"/>
    <cellStyle name="Normal 3 2 2_30YRMrtgRates" xfId="2663"/>
    <cellStyle name="Normal 3 2 3" xfId="2664"/>
    <cellStyle name="Normal 3 2 3 2" xfId="2665"/>
    <cellStyle name="Normal 3 2 3 2 2" xfId="2666"/>
    <cellStyle name="Normal 3 2 3 2 3" xfId="2667"/>
    <cellStyle name="Normal 3 2 3 2 4" xfId="2668"/>
    <cellStyle name="Normal 3 2 3 3" xfId="2669"/>
    <cellStyle name="Normal 3 2 4" xfId="2670"/>
    <cellStyle name="Normal 3 2 4 2" xfId="2671"/>
    <cellStyle name="Normal 3 2 5" xfId="2672"/>
    <cellStyle name="Normal 3 2 6" xfId="2673"/>
    <cellStyle name="Normal 3 2 7" xfId="2674"/>
    <cellStyle name="Normal 3 2 8" xfId="2675"/>
    <cellStyle name="Normal 3 2 9" xfId="2676"/>
    <cellStyle name="Normal 3 2_30YRMrtgRates" xfId="2677"/>
    <cellStyle name="Normal 3 3" xfId="2678"/>
    <cellStyle name="Normal 3 3 2" xfId="2679"/>
    <cellStyle name="Normal 3 3 3" xfId="2680"/>
    <cellStyle name="Normal 3 3 3 2" xfId="2681"/>
    <cellStyle name="Normal 3 4" xfId="2682"/>
    <cellStyle name="Normal 3 4 2" xfId="2683"/>
    <cellStyle name="Normal 3 4 3" xfId="2684"/>
    <cellStyle name="Normal 3 5" xfId="2685"/>
    <cellStyle name="Normal 3 5 2" xfId="2686"/>
    <cellStyle name="Normal 3 6" xfId="2687"/>
    <cellStyle name="Normal 3 6 2" xfId="2688"/>
    <cellStyle name="Normal 3 7" xfId="2689"/>
    <cellStyle name="Normal 3 7 2" xfId="2690"/>
    <cellStyle name="Normal 3 7 2 2" xfId="2691"/>
    <cellStyle name="Normal 3 7 2 2 2" xfId="2692"/>
    <cellStyle name="Normal 3 7 2 3" xfId="2693"/>
    <cellStyle name="Normal 3 7 2 4" xfId="2694"/>
    <cellStyle name="Normal 3 7 2 5" xfId="2695"/>
    <cellStyle name="Normal 3 7 3" xfId="2696"/>
    <cellStyle name="Normal 3 7 3 2" xfId="2697"/>
    <cellStyle name="Normal 3 7 4" xfId="2698"/>
    <cellStyle name="Normal 3 8" xfId="2699"/>
    <cellStyle name="Normal 3 8 2" xfId="2700"/>
    <cellStyle name="Normal 3 9" xfId="2701"/>
    <cellStyle name="Normal 3 9 2" xfId="2702"/>
    <cellStyle name="Normal 3 9 3" xfId="2703"/>
    <cellStyle name="Normal 3_DataA17" xfId="2704"/>
    <cellStyle name="Normal 30" xfId="2705"/>
    <cellStyle name="Normal 30 2" xfId="2706"/>
    <cellStyle name="Normal 30 2 2" xfId="2707"/>
    <cellStyle name="Normal 30 2 3" xfId="2708"/>
    <cellStyle name="Normal 30 2 4" xfId="2709"/>
    <cellStyle name="Normal 30 3" xfId="2710"/>
    <cellStyle name="Normal 30_DataA17" xfId="2711"/>
    <cellStyle name="Normal 31" xfId="2712"/>
    <cellStyle name="Normal 31 2" xfId="2713"/>
    <cellStyle name="Normal 31 3" xfId="2714"/>
    <cellStyle name="Normal 31_DataA17" xfId="2715"/>
    <cellStyle name="Normal 32" xfId="2716"/>
    <cellStyle name="Normal 32 2" xfId="2717"/>
    <cellStyle name="Normal 32 2 2" xfId="2718"/>
    <cellStyle name="Normal 32 2 3" xfId="2719"/>
    <cellStyle name="Normal 32 2 4" xfId="2720"/>
    <cellStyle name="Normal 32 3" xfId="2721"/>
    <cellStyle name="Normal 32_DataA17" xfId="2722"/>
    <cellStyle name="Normal 33" xfId="2723"/>
    <cellStyle name="Normal 33 2" xfId="2724"/>
    <cellStyle name="Normal 33 2 2" xfId="2725"/>
    <cellStyle name="Normal 33 2 3" xfId="2726"/>
    <cellStyle name="Normal 33 2 4" xfId="2727"/>
    <cellStyle name="Normal 33 3" xfId="2728"/>
    <cellStyle name="Normal 33_DataA17" xfId="2729"/>
    <cellStyle name="Normal 34" xfId="2730"/>
    <cellStyle name="Normal 34 2" xfId="2731"/>
    <cellStyle name="Normal 34 3" xfId="2732"/>
    <cellStyle name="Normal 35" xfId="2733"/>
    <cellStyle name="Normal 35 2" xfId="2734"/>
    <cellStyle name="Normal 35 3" xfId="2735"/>
    <cellStyle name="Normal 35 3 2" xfId="2736"/>
    <cellStyle name="Normal 35 4" xfId="2737"/>
    <cellStyle name="Normal 36" xfId="2738"/>
    <cellStyle name="Normal 37" xfId="2739"/>
    <cellStyle name="Normal 37 2" xfId="2740"/>
    <cellStyle name="Normal 37 2 2" xfId="2741"/>
    <cellStyle name="Normal 37 2 2 2" xfId="2742"/>
    <cellStyle name="Normal 37 2 2 3" xfId="2743"/>
    <cellStyle name="Normal 37 2 2 4" xfId="2744"/>
    <cellStyle name="Normal 37 2 3" xfId="2745"/>
    <cellStyle name="Normal 37 3" xfId="2746"/>
    <cellStyle name="Normal 37 3 2" xfId="2747"/>
    <cellStyle name="Normal 37 3 2 2" xfId="2748"/>
    <cellStyle name="Normal 37 3 3" xfId="2749"/>
    <cellStyle name="Normal 37 4" xfId="2750"/>
    <cellStyle name="Normal 37 4 2" xfId="2751"/>
    <cellStyle name="Normal 37 4 3" xfId="2752"/>
    <cellStyle name="Normal 37 4 4" xfId="2753"/>
    <cellStyle name="Normal 37 5" xfId="2754"/>
    <cellStyle name="Normal 38" xfId="2755"/>
    <cellStyle name="Normal 38 2" xfId="2756"/>
    <cellStyle name="Normal 39" xfId="2757"/>
    <cellStyle name="Normal 39 2" xfId="2758"/>
    <cellStyle name="Normal 39 2 2" xfId="2759"/>
    <cellStyle name="Normal 39 2 2 2" xfId="2760"/>
    <cellStyle name="Normal 39 2 3" xfId="2761"/>
    <cellStyle name="Normal 39 3" xfId="2762"/>
    <cellStyle name="Normal 39 3 2" xfId="2763"/>
    <cellStyle name="Normal 39 3 3" xfId="2764"/>
    <cellStyle name="Normal 39 3 4" xfId="2765"/>
    <cellStyle name="Normal 39 4" xfId="2766"/>
    <cellStyle name="Normal 4" xfId="2767"/>
    <cellStyle name="Normal 4 10" xfId="2768"/>
    <cellStyle name="Normal 4 2" xfId="2769"/>
    <cellStyle name="Normal 4 2 2" xfId="2770"/>
    <cellStyle name="Normal 4 2 2 2" xfId="2771"/>
    <cellStyle name="Normal 4 2 2 2 2" xfId="2772"/>
    <cellStyle name="Normal 4 2 2 3" xfId="2773"/>
    <cellStyle name="Normal 4 2 3" xfId="2774"/>
    <cellStyle name="Normal 4 2_30YRMrtgRates" xfId="2775"/>
    <cellStyle name="Normal 4 3" xfId="2776"/>
    <cellStyle name="Normal 4 3 2" xfId="2777"/>
    <cellStyle name="Normal 4 3 2 2" xfId="2778"/>
    <cellStyle name="Normal 4 3 3" xfId="2779"/>
    <cellStyle name="Normal 4 3 3 2" xfId="2780"/>
    <cellStyle name="Normal 4 3 3 3" xfId="2781"/>
    <cellStyle name="Normal 4 3 3 4" xfId="2782"/>
    <cellStyle name="Normal 4 4" xfId="2783"/>
    <cellStyle name="Normal 4 4 2" xfId="2784"/>
    <cellStyle name="Normal 4 4 2 2" xfId="2785"/>
    <cellStyle name="Normal 4 4 2 3" xfId="2786"/>
    <cellStyle name="Normal 4 4 2 4" xfId="2787"/>
    <cellStyle name="Normal 4 4 3" xfId="2788"/>
    <cellStyle name="Normal 4 5" xfId="2789"/>
    <cellStyle name="Normal 4 5 2" xfId="2790"/>
    <cellStyle name="Normal 4 6" xfId="2791"/>
    <cellStyle name="Normal 4 6 2" xfId="2792"/>
    <cellStyle name="Normal 4 7" xfId="2793"/>
    <cellStyle name="Normal 4 7 2" xfId="2794"/>
    <cellStyle name="Normal 4 8" xfId="2795"/>
    <cellStyle name="Normal 4 9" xfId="2796"/>
    <cellStyle name="Normal 4 9 2" xfId="2797"/>
    <cellStyle name="Normal 4_30YRMrtgRates" xfId="2798"/>
    <cellStyle name="Normal 40" xfId="2799"/>
    <cellStyle name="Normal 40 2" xfId="2800"/>
    <cellStyle name="Normal 40 2 2" xfId="2801"/>
    <cellStyle name="Normal 40 2 3" xfId="2802"/>
    <cellStyle name="Normal 40 2 4" xfId="2803"/>
    <cellStyle name="Normal 40 3" xfId="2804"/>
    <cellStyle name="Normal 40 4" xfId="2805"/>
    <cellStyle name="Normal 41" xfId="2806"/>
    <cellStyle name="Normal 41 2" xfId="2807"/>
    <cellStyle name="Normal 41 2 2" xfId="2808"/>
    <cellStyle name="Normal 41 2 2 2" xfId="2809"/>
    <cellStyle name="Normal 41 2 2 3" xfId="2810"/>
    <cellStyle name="Normal 41 2 2 4" xfId="2811"/>
    <cellStyle name="Normal 41 2 3" xfId="2812"/>
    <cellStyle name="Normal 41 3" xfId="2813"/>
    <cellStyle name="Normal 41 3 2" xfId="2814"/>
    <cellStyle name="Normal 41 3 3" xfId="2815"/>
    <cellStyle name="Normal 41 3 4" xfId="2816"/>
    <cellStyle name="Normal 41 4" xfId="2817"/>
    <cellStyle name="Normal 42" xfId="2818"/>
    <cellStyle name="Normal 42 2" xfId="2819"/>
    <cellStyle name="Normal 42 2 2" xfId="2820"/>
    <cellStyle name="Normal 42 3" xfId="2821"/>
    <cellStyle name="Normal 42 4" xfId="2822"/>
    <cellStyle name="Normal 43" xfId="2823"/>
    <cellStyle name="Normal 43 2" xfId="2824"/>
    <cellStyle name="Normal 43 2 2" xfId="2825"/>
    <cellStyle name="Normal 43 3" xfId="2826"/>
    <cellStyle name="Normal 44" xfId="2827"/>
    <cellStyle name="Normal 44 2" xfId="2828"/>
    <cellStyle name="Normal 44 3" xfId="2829"/>
    <cellStyle name="Normal 44 3 2" xfId="2830"/>
    <cellStyle name="Normal 44 4" xfId="2831"/>
    <cellStyle name="Normal 45" xfId="2832"/>
    <cellStyle name="Normal 45 2" xfId="2833"/>
    <cellStyle name="Normal 45 2 2" xfId="2834"/>
    <cellStyle name="Normal 45 2 2 2" xfId="2835"/>
    <cellStyle name="Normal 45 2 3" xfId="2836"/>
    <cellStyle name="Normal 45 3" xfId="2837"/>
    <cellStyle name="Normal 45 3 2" xfId="2838"/>
    <cellStyle name="Normal 45 4" xfId="2839"/>
    <cellStyle name="Normal 46" xfId="2840"/>
    <cellStyle name="Normal 46 2" xfId="2841"/>
    <cellStyle name="Normal 46 2 2" xfId="2842"/>
    <cellStyle name="Normal 46 3" xfId="2843"/>
    <cellStyle name="Normal 47" xfId="2844"/>
    <cellStyle name="Normal 47 2" xfId="2845"/>
    <cellStyle name="Normal 48" xfId="2846"/>
    <cellStyle name="Normal 48 2" xfId="2847"/>
    <cellStyle name="Normal 48 2 2" xfId="2848"/>
    <cellStyle name="Normal 48 3" xfId="2849"/>
    <cellStyle name="Normal 49" xfId="2850"/>
    <cellStyle name="Normal 49 2" xfId="2851"/>
    <cellStyle name="Normal 49 2 2" xfId="2852"/>
    <cellStyle name="Normal 49 3" xfId="2853"/>
    <cellStyle name="Normal 49 4" xfId="2854"/>
    <cellStyle name="Normal 5" xfId="2855"/>
    <cellStyle name="Normal 5 10" xfId="2856"/>
    <cellStyle name="Normal 5 2" xfId="2857"/>
    <cellStyle name="Normal 5 2 2" xfId="2858"/>
    <cellStyle name="Normal 5 2 2 2" xfId="2859"/>
    <cellStyle name="Normal 5 2 3" xfId="2860"/>
    <cellStyle name="Normal 5 2 3 2" xfId="2861"/>
    <cellStyle name="Normal 5 2 4" xfId="2862"/>
    <cellStyle name="Normal 5 2 5" xfId="2863"/>
    <cellStyle name="Normal 5 2 6" xfId="2864"/>
    <cellStyle name="Normal 5 2 7" xfId="2865"/>
    <cellStyle name="Normal 5 2_ProductGroupMilkComponentRatio" xfId="2866"/>
    <cellStyle name="Normal 5 3" xfId="2867"/>
    <cellStyle name="Normal 5 3 2" xfId="2868"/>
    <cellStyle name="Normal 5 3 3" xfId="2869"/>
    <cellStyle name="Normal 5 4" xfId="2870"/>
    <cellStyle name="Normal 5 4 2" xfId="2871"/>
    <cellStyle name="Normal 5 4 3" xfId="2872"/>
    <cellStyle name="Normal 5 4 4" xfId="2873"/>
    <cellStyle name="Normal 5 5" xfId="2874"/>
    <cellStyle name="Normal 5 5 2" xfId="2875"/>
    <cellStyle name="Normal 5 5 2 2" xfId="2876"/>
    <cellStyle name="Normal 5 5 3" xfId="2877"/>
    <cellStyle name="Normal 5 5 4" xfId="2878"/>
    <cellStyle name="Normal 5 5 5" xfId="2879"/>
    <cellStyle name="Normal 5 6" xfId="2880"/>
    <cellStyle name="Normal 5 7" xfId="2881"/>
    <cellStyle name="Normal 5 8" xfId="2882"/>
    <cellStyle name="Normal 5 9" xfId="2883"/>
    <cellStyle name="Normal 5_Absolute Price Adjustment" xfId="2884"/>
    <cellStyle name="Normal 50" xfId="2885"/>
    <cellStyle name="Normal 50 2" xfId="2886"/>
    <cellStyle name="Normal 50 3" xfId="2887"/>
    <cellStyle name="Normal 51" xfId="2888"/>
    <cellStyle name="Normal 51 2" xfId="2889"/>
    <cellStyle name="Normal 51 2 2" xfId="2890"/>
    <cellStyle name="Normal 51 3" xfId="2891"/>
    <cellStyle name="Normal 51 4" xfId="2892"/>
    <cellStyle name="Normal 52" xfId="2893"/>
    <cellStyle name="Normal 52 2" xfId="2894"/>
    <cellStyle name="Normal 53" xfId="2895"/>
    <cellStyle name="Normal 53 2" xfId="2896"/>
    <cellStyle name="Normal 54" xfId="2897"/>
    <cellStyle name="Normal 54 2" xfId="2898"/>
    <cellStyle name="Normal 55" xfId="2899"/>
    <cellStyle name="Normal 55 2" xfId="2900"/>
    <cellStyle name="Normal 56" xfId="2901"/>
    <cellStyle name="Normal 56 2" xfId="2902"/>
    <cellStyle name="Normal 56 3" xfId="2903"/>
    <cellStyle name="Normal 56 4" xfId="2904"/>
    <cellStyle name="Normal 56 5" xfId="2905"/>
    <cellStyle name="Normal 57" xfId="2906"/>
    <cellStyle name="Normal 57 2" xfId="2907"/>
    <cellStyle name="Normal 57 3" xfId="2908"/>
    <cellStyle name="Normal 58" xfId="2909"/>
    <cellStyle name="Normal 58 2" xfId="2910"/>
    <cellStyle name="Normal 59" xfId="2911"/>
    <cellStyle name="Normal 59 2" xfId="2912"/>
    <cellStyle name="Normal 6" xfId="2913"/>
    <cellStyle name="Normal 6 2" xfId="2914"/>
    <cellStyle name="Normal 6 2 2" xfId="2915"/>
    <cellStyle name="Normal 6 2 3" xfId="2916"/>
    <cellStyle name="Normal 6 2 4" xfId="2917"/>
    <cellStyle name="Normal 6 2 5" xfId="2918"/>
    <cellStyle name="Normal 6 2 6" xfId="2919"/>
    <cellStyle name="Normal 6 2 7" xfId="2920"/>
    <cellStyle name="Normal 6 2 8" xfId="2921"/>
    <cellStyle name="Normal 6 3" xfId="2922"/>
    <cellStyle name="Normal 6 3 2" xfId="2923"/>
    <cellStyle name="Normal 6 3 3" xfId="2924"/>
    <cellStyle name="Normal 6 3 4" xfId="2925"/>
    <cellStyle name="Normal 6 4" xfId="2926"/>
    <cellStyle name="Normal 6 4 2" xfId="2927"/>
    <cellStyle name="Normal 6 4 2 2" xfId="2928"/>
    <cellStyle name="Normal 6 4 2 3" xfId="2929"/>
    <cellStyle name="Normal 6 4 2 4" xfId="2930"/>
    <cellStyle name="Normal 6 4 3" xfId="2931"/>
    <cellStyle name="Normal 6 4 4" xfId="2932"/>
    <cellStyle name="Normal 6 4 5" xfId="2933"/>
    <cellStyle name="Normal 6 5" xfId="2934"/>
    <cellStyle name="Normal 6_DataA17" xfId="2935"/>
    <cellStyle name="Normal 60" xfId="2936"/>
    <cellStyle name="Normal 61" xfId="2937"/>
    <cellStyle name="Normal 62" xfId="2938"/>
    <cellStyle name="Normal 63" xfId="2939"/>
    <cellStyle name="Normal 64" xfId="2940"/>
    <cellStyle name="Normal 65" xfId="2941"/>
    <cellStyle name="Normal 66" xfId="2942"/>
    <cellStyle name="Normal 67" xfId="2943"/>
    <cellStyle name="Normal 68" xfId="2944"/>
    <cellStyle name="Normal 69" xfId="2945"/>
    <cellStyle name="Normal 7" xfId="2946"/>
    <cellStyle name="Normal 7 2" xfId="2947"/>
    <cellStyle name="Normal 7 2 2" xfId="2948"/>
    <cellStyle name="Normal 7 2 3" xfId="2949"/>
    <cellStyle name="Normal 7 3" xfId="2950"/>
    <cellStyle name="Normal 7 3 2" xfId="2951"/>
    <cellStyle name="Normal 7 3 3" xfId="2952"/>
    <cellStyle name="Normal 7 4" xfId="2953"/>
    <cellStyle name="Normal 7 4 2" xfId="2954"/>
    <cellStyle name="Normal 7 5" xfId="2955"/>
    <cellStyle name="Normal 7 5 2" xfId="2956"/>
    <cellStyle name="Normal 7 5 3" xfId="2957"/>
    <cellStyle name="Normal 7 5 4" xfId="2958"/>
    <cellStyle name="Normal 7 6" xfId="2959"/>
    <cellStyle name="Normal 7 7" xfId="2960"/>
    <cellStyle name="Normal 7 8" xfId="2961"/>
    <cellStyle name="Normal 7_30YRMrtgRates" xfId="2962"/>
    <cellStyle name="Normal 70" xfId="2963"/>
    <cellStyle name="Normal 71" xfId="2964"/>
    <cellStyle name="Normal 72" xfId="2965"/>
    <cellStyle name="Normal 73" xfId="2966"/>
    <cellStyle name="Normal 74" xfId="2967"/>
    <cellStyle name="Normal 75" xfId="2968"/>
    <cellStyle name="Normal 76" xfId="2969"/>
    <cellStyle name="Normal 77" xfId="2970"/>
    <cellStyle name="Normal 78" xfId="2971"/>
    <cellStyle name="Normal 79" xfId="2972"/>
    <cellStyle name="Normal 8" xfId="2973"/>
    <cellStyle name="Normal 8 2" xfId="2974"/>
    <cellStyle name="Normal 8 2 2" xfId="2975"/>
    <cellStyle name="Normal 8 2 3" xfId="2976"/>
    <cellStyle name="Normal 8 3" xfId="2977"/>
    <cellStyle name="Normal 8 3 2" xfId="2978"/>
    <cellStyle name="Normal 8 3 3" xfId="2979"/>
    <cellStyle name="Normal 8 4" xfId="2980"/>
    <cellStyle name="Normal 8 5" xfId="2981"/>
    <cellStyle name="Normal 8 6" xfId="2982"/>
    <cellStyle name="Normal 8_30YRMrtgRates" xfId="2983"/>
    <cellStyle name="Normal 80" xfId="2984"/>
    <cellStyle name="Normal 81" xfId="2985"/>
    <cellStyle name="Normal 82" xfId="2986"/>
    <cellStyle name="Normal 83" xfId="2987"/>
    <cellStyle name="Normal 84" xfId="2988"/>
    <cellStyle name="Normal 85" xfId="2989"/>
    <cellStyle name="Normal 86" xfId="2990"/>
    <cellStyle name="Normal 87" xfId="2991"/>
    <cellStyle name="Normal 88" xfId="2992"/>
    <cellStyle name="Normal 89" xfId="2993"/>
    <cellStyle name="Normal 9" xfId="2994"/>
    <cellStyle name="Normal 9 2" xfId="2995"/>
    <cellStyle name="Normal 9 2 2" xfId="2996"/>
    <cellStyle name="Normal 9 2 3" xfId="2997"/>
    <cellStyle name="Normal 9 2 4" xfId="2998"/>
    <cellStyle name="Normal 9 2 5" xfId="2999"/>
    <cellStyle name="Normal 9 2 6" xfId="3000"/>
    <cellStyle name="Normal 9 3" xfId="3001"/>
    <cellStyle name="Normal 9 3 2" xfId="3002"/>
    <cellStyle name="Normal 9 4" xfId="3003"/>
    <cellStyle name="Normal 9 4 2" xfId="3004"/>
    <cellStyle name="Normal 9 4 3" xfId="3005"/>
    <cellStyle name="Normal 9 4 4" xfId="3006"/>
    <cellStyle name="Normal 9 5" xfId="3007"/>
    <cellStyle name="Normal 9 6" xfId="3008"/>
    <cellStyle name="Normal 9_30YRMrtgRates" xfId="3009"/>
    <cellStyle name="Normal 90" xfId="3010"/>
    <cellStyle name="Normal 91" xfId="3011"/>
    <cellStyle name="Normal 92" xfId="3012"/>
    <cellStyle name="Normal 92 2" xfId="3013"/>
    <cellStyle name="Normal 93" xfId="3014"/>
    <cellStyle name="Normal 94" xfId="3015"/>
    <cellStyle name="Normal 95" xfId="3016"/>
    <cellStyle name="Normal 96" xfId="3017"/>
    <cellStyle name="Normal 97" xfId="3018"/>
    <cellStyle name="Normal 98" xfId="3019"/>
    <cellStyle name="Normal 99" xfId="3020"/>
    <cellStyle name="Normal2" xfId="3021"/>
    <cellStyle name="Normale_blended" xfId="3022"/>
    <cellStyle name="Note 10" xfId="3023"/>
    <cellStyle name="Note 10 2" xfId="3024"/>
    <cellStyle name="Note 10 2 2" xfId="3025"/>
    <cellStyle name="Note 10 2 2 2" xfId="3026"/>
    <cellStyle name="Note 10 2 3" xfId="3027"/>
    <cellStyle name="Note 10 3" xfId="3028"/>
    <cellStyle name="Note 10 3 2" xfId="3029"/>
    <cellStyle name="Note 10 3 2 2" xfId="3030"/>
    <cellStyle name="Note 10 3 3" xfId="3031"/>
    <cellStyle name="Note 10 4" xfId="3032"/>
    <cellStyle name="Note 10 4 2" xfId="3033"/>
    <cellStyle name="Note 10 5" xfId="3034"/>
    <cellStyle name="Note 11" xfId="3035"/>
    <cellStyle name="Note 12" xfId="3036"/>
    <cellStyle name="Note 13" xfId="3037"/>
    <cellStyle name="Note 2" xfId="3038"/>
    <cellStyle name="Note 2 2" xfId="3039"/>
    <cellStyle name="Note 2 2 2" xfId="3040"/>
    <cellStyle name="Note 2 2 2 2" xfId="3041"/>
    <cellStyle name="Note 2 2 2 2 2" xfId="3042"/>
    <cellStyle name="Note 2 2 2 3" xfId="3043"/>
    <cellStyle name="Note 2 2 2 4" xfId="3044"/>
    <cellStyle name="Note 2 2 2 5" xfId="3045"/>
    <cellStyle name="Note 2 2 2 6" xfId="3046"/>
    <cellStyle name="Note 2 2 3" xfId="3047"/>
    <cellStyle name="Note 2 2 3 2" xfId="3048"/>
    <cellStyle name="Note 2 2 3 2 2" xfId="3049"/>
    <cellStyle name="Note 2 2 3 3" xfId="3050"/>
    <cellStyle name="Note 2 2 4" xfId="3051"/>
    <cellStyle name="Note 2 2 4 2" xfId="3052"/>
    <cellStyle name="Note 2 2 5" xfId="3053"/>
    <cellStyle name="Note 2 2 6" xfId="3054"/>
    <cellStyle name="Note 2 2 7" xfId="3055"/>
    <cellStyle name="Note 2 3" xfId="3056"/>
    <cellStyle name="Note 2 3 2" xfId="3057"/>
    <cellStyle name="Note 2 3 3" xfId="3058"/>
    <cellStyle name="Note 2 3 4" xfId="3059"/>
    <cellStyle name="Note 2 3 5" xfId="3060"/>
    <cellStyle name="Note 2 4" xfId="3061"/>
    <cellStyle name="Note 2 4 2" xfId="3062"/>
    <cellStyle name="Note 2 5" xfId="3063"/>
    <cellStyle name="Note 2 5 2" xfId="3064"/>
    <cellStyle name="Note 2 6" xfId="3065"/>
    <cellStyle name="Note 2 7" xfId="3066"/>
    <cellStyle name="Note 2 8" xfId="3067"/>
    <cellStyle name="Note 3" xfId="3068"/>
    <cellStyle name="Note 3 2" xfId="3069"/>
    <cellStyle name="Note 3 2 2" xfId="3070"/>
    <cellStyle name="Note 3 2 2 2" xfId="3071"/>
    <cellStyle name="Note 3 2 2 2 2" xfId="3072"/>
    <cellStyle name="Note 3 2 2 3" xfId="3073"/>
    <cellStyle name="Note 3 2 2 4" xfId="3074"/>
    <cellStyle name="Note 3 2 2 5" xfId="3075"/>
    <cellStyle name="Note 3 2 2 6" xfId="3076"/>
    <cellStyle name="Note 3 2 3" xfId="3077"/>
    <cellStyle name="Note 3 2 3 2" xfId="3078"/>
    <cellStyle name="Note 3 2 3 2 2" xfId="3079"/>
    <cellStyle name="Note 3 2 3 3" xfId="3080"/>
    <cellStyle name="Note 3 2 4" xfId="3081"/>
    <cellStyle name="Note 3 2 4 2" xfId="3082"/>
    <cellStyle name="Note 3 2 5" xfId="3083"/>
    <cellStyle name="Note 3 2 6" xfId="3084"/>
    <cellStyle name="Note 3 2 7" xfId="3085"/>
    <cellStyle name="Note 3 3" xfId="3086"/>
    <cellStyle name="Note 3 3 2" xfId="3087"/>
    <cellStyle name="Note 3 3 2 2" xfId="3088"/>
    <cellStyle name="Note 3 3 3" xfId="3089"/>
    <cellStyle name="Note 3 3 4" xfId="3090"/>
    <cellStyle name="Note 3 3 5" xfId="3091"/>
    <cellStyle name="Note 3 3 6" xfId="3092"/>
    <cellStyle name="Note 3 4" xfId="3093"/>
    <cellStyle name="Note 3 4 2" xfId="3094"/>
    <cellStyle name="Note 3 4 2 2" xfId="3095"/>
    <cellStyle name="Note 3 4 3" xfId="3096"/>
    <cellStyle name="Note 3 5" xfId="3097"/>
    <cellStyle name="Note 3 5 2" xfId="3098"/>
    <cellStyle name="Note 3 6" xfId="3099"/>
    <cellStyle name="Note 3 7" xfId="3100"/>
    <cellStyle name="Note 3 8" xfId="3101"/>
    <cellStyle name="Note 4" xfId="3102"/>
    <cellStyle name="Note 4 2" xfId="3103"/>
    <cellStyle name="Note 4 2 2" xfId="3104"/>
    <cellStyle name="Note 4 2 2 2" xfId="3105"/>
    <cellStyle name="Note 4 2 2 2 2" xfId="3106"/>
    <cellStyle name="Note 4 2 2 3" xfId="3107"/>
    <cellStyle name="Note 4 2 2 4" xfId="3108"/>
    <cellStyle name="Note 4 2 2 5" xfId="3109"/>
    <cellStyle name="Note 4 2 2 6" xfId="3110"/>
    <cellStyle name="Note 4 2 3" xfId="3111"/>
    <cellStyle name="Note 4 2 3 2" xfId="3112"/>
    <cellStyle name="Note 4 2 3 2 2" xfId="3113"/>
    <cellStyle name="Note 4 2 3 3" xfId="3114"/>
    <cellStyle name="Note 4 2 4" xfId="3115"/>
    <cellStyle name="Note 4 2 4 2" xfId="3116"/>
    <cellStyle name="Note 4 2 5" xfId="3117"/>
    <cellStyle name="Note 4 2 6" xfId="3118"/>
    <cellStyle name="Note 4 3" xfId="3119"/>
    <cellStyle name="Note 4 3 2" xfId="3120"/>
    <cellStyle name="Note 4 3 2 2" xfId="3121"/>
    <cellStyle name="Note 4 3 3" xfId="3122"/>
    <cellStyle name="Note 4 3 4" xfId="3123"/>
    <cellStyle name="Note 4 3 5" xfId="3124"/>
    <cellStyle name="Note 4 3 6" xfId="3125"/>
    <cellStyle name="Note 4 4" xfId="3126"/>
    <cellStyle name="Note 4 4 2" xfId="3127"/>
    <cellStyle name="Note 4 4 2 2" xfId="3128"/>
    <cellStyle name="Note 4 4 3" xfId="3129"/>
    <cellStyle name="Note 4 5" xfId="3130"/>
    <cellStyle name="Note 4 5 2" xfId="3131"/>
    <cellStyle name="Note 4 6" xfId="3132"/>
    <cellStyle name="Note 4 7" xfId="3133"/>
    <cellStyle name="Note 5" xfId="3134"/>
    <cellStyle name="Note 5 2" xfId="3135"/>
    <cellStyle name="Note 5 2 2" xfId="3136"/>
    <cellStyle name="Note 5 2 2 2" xfId="3137"/>
    <cellStyle name="Note 5 2 3" xfId="3138"/>
    <cellStyle name="Note 5 2 4" xfId="3139"/>
    <cellStyle name="Note 5 2 5" xfId="3140"/>
    <cellStyle name="Note 5 2 6" xfId="3141"/>
    <cellStyle name="Note 5 3" xfId="3142"/>
    <cellStyle name="Note 5 3 2" xfId="3143"/>
    <cellStyle name="Note 5 3 2 2" xfId="3144"/>
    <cellStyle name="Note 5 3 3" xfId="3145"/>
    <cellStyle name="Note 5 4" xfId="3146"/>
    <cellStyle name="Note 5 4 2" xfId="3147"/>
    <cellStyle name="Note 5 5" xfId="3148"/>
    <cellStyle name="Note 5 6" xfId="3149"/>
    <cellStyle name="Note 6" xfId="3150"/>
    <cellStyle name="Note 6 2" xfId="3151"/>
    <cellStyle name="Note 6 2 2" xfId="3152"/>
    <cellStyle name="Note 6 2 2 2" xfId="3153"/>
    <cellStyle name="Note 6 2 3" xfId="3154"/>
    <cellStyle name="Note 6 3" xfId="3155"/>
    <cellStyle name="Note 6 3 2" xfId="3156"/>
    <cellStyle name="Note 6 3 2 2" xfId="3157"/>
    <cellStyle name="Note 6 3 3" xfId="3158"/>
    <cellStyle name="Note 6 4" xfId="3159"/>
    <cellStyle name="Note 6 4 2" xfId="3160"/>
    <cellStyle name="Note 6 5" xfId="3161"/>
    <cellStyle name="Note 6 6" xfId="3162"/>
    <cellStyle name="Note 6 7" xfId="3163"/>
    <cellStyle name="Note 6 8" xfId="3164"/>
    <cellStyle name="Note 7" xfId="3165"/>
    <cellStyle name="Note 7 2" xfId="3166"/>
    <cellStyle name="Note 7 2 2" xfId="3167"/>
    <cellStyle name="Note 7 2 2 2" xfId="3168"/>
    <cellStyle name="Note 7 2 3" xfId="3169"/>
    <cellStyle name="Note 7 3" xfId="3170"/>
    <cellStyle name="Note 7 3 2" xfId="3171"/>
    <cellStyle name="Note 7 3 2 2" xfId="3172"/>
    <cellStyle name="Note 7 3 3" xfId="3173"/>
    <cellStyle name="Note 7 4" xfId="3174"/>
    <cellStyle name="Note 7 4 2" xfId="3175"/>
    <cellStyle name="Note 7 5" xfId="3176"/>
    <cellStyle name="Note 8" xfId="3177"/>
    <cellStyle name="Note 8 2" xfId="3178"/>
    <cellStyle name="Note 8 2 2" xfId="3179"/>
    <cellStyle name="Note 8 2 2 2" xfId="3180"/>
    <cellStyle name="Note 8 2 3" xfId="3181"/>
    <cellStyle name="Note 8 3" xfId="3182"/>
    <cellStyle name="Note 8 3 2" xfId="3183"/>
    <cellStyle name="Note 8 3 2 2" xfId="3184"/>
    <cellStyle name="Note 8 3 3" xfId="3185"/>
    <cellStyle name="Note 8 4" xfId="3186"/>
    <cellStyle name="Note 8 4 2" xfId="3187"/>
    <cellStyle name="Note 8 5" xfId="3188"/>
    <cellStyle name="Note 9" xfId="3189"/>
    <cellStyle name="Note 9 2" xfId="3190"/>
    <cellStyle name="Note 9 2 2" xfId="3191"/>
    <cellStyle name="Note 9 2 2 2" xfId="3192"/>
    <cellStyle name="Note 9 2 3" xfId="3193"/>
    <cellStyle name="Note 9 3" xfId="3194"/>
    <cellStyle name="Note 9 3 2" xfId="3195"/>
    <cellStyle name="Note 9 3 2 2" xfId="3196"/>
    <cellStyle name="Note 9 3 3" xfId="3197"/>
    <cellStyle name="Note 9 4" xfId="3198"/>
    <cellStyle name="Note 9 4 2" xfId="3199"/>
    <cellStyle name="Note 9 5" xfId="3200"/>
    <cellStyle name="notes" xfId="3201"/>
    <cellStyle name="Number" xfId="3202"/>
    <cellStyle name="Output 2" xfId="3203"/>
    <cellStyle name="Output 2 2" xfId="3204"/>
    <cellStyle name="Output 3" xfId="3205"/>
    <cellStyle name="Output 3 2" xfId="3206"/>
    <cellStyle name="Output 4" xfId="3207"/>
    <cellStyle name="Output 5" xfId="3208"/>
    <cellStyle name="Output 6" xfId="3209"/>
    <cellStyle name="Percent (0)" xfId="3210"/>
    <cellStyle name="Percent [2]" xfId="3211"/>
    <cellStyle name="Percent 10" xfId="3212"/>
    <cellStyle name="Percent 11" xfId="3213"/>
    <cellStyle name="Percent 12" xfId="3214"/>
    <cellStyle name="Percent 13" xfId="3215"/>
    <cellStyle name="Percent 14" xfId="3216"/>
    <cellStyle name="Percent 15" xfId="3217"/>
    <cellStyle name="Percent 16" xfId="3218"/>
    <cellStyle name="Percent 17" xfId="3219"/>
    <cellStyle name="Percent 18" xfId="3220"/>
    <cellStyle name="Percent 19" xfId="3221"/>
    <cellStyle name="Percent 2" xfId="3222"/>
    <cellStyle name="Percent 2 2" xfId="3223"/>
    <cellStyle name="Percent 2 2 2" xfId="3224"/>
    <cellStyle name="Percent 2 3" xfId="3225"/>
    <cellStyle name="Percent 2 3 2" xfId="3226"/>
    <cellStyle name="Percent 2 3 3" xfId="3227"/>
    <cellStyle name="Percent 2 3 4" xfId="3228"/>
    <cellStyle name="Percent 2 3 5" xfId="3229"/>
    <cellStyle name="Percent 2 4" xfId="3230"/>
    <cellStyle name="Percent 20" xfId="3231"/>
    <cellStyle name="Percent 21" xfId="3232"/>
    <cellStyle name="Percent 22" xfId="3233"/>
    <cellStyle name="Percent 23" xfId="3234"/>
    <cellStyle name="Percent 24" xfId="3235"/>
    <cellStyle name="Percent 25" xfId="3236"/>
    <cellStyle name="Percent 26" xfId="3237"/>
    <cellStyle name="Percent 27" xfId="3238"/>
    <cellStyle name="Percent 28" xfId="3239"/>
    <cellStyle name="Percent 29" xfId="3240"/>
    <cellStyle name="Percent 3" xfId="3241"/>
    <cellStyle name="Percent 3 2" xfId="3242"/>
    <cellStyle name="Percent 3 2 2" xfId="3243"/>
    <cellStyle name="Percent 3 3" xfId="3244"/>
    <cellStyle name="Percent 3 3 2" xfId="3245"/>
    <cellStyle name="Percent 3 4" xfId="3246"/>
    <cellStyle name="Percent 3 4 2" xfId="3247"/>
    <cellStyle name="Percent 4" xfId="3248"/>
    <cellStyle name="Percent 4 2" xfId="3249"/>
    <cellStyle name="Percent 4 2 2" xfId="3250"/>
    <cellStyle name="Percent 4 2 3" xfId="3251"/>
    <cellStyle name="Percent 4 2 4" xfId="3252"/>
    <cellStyle name="Percent 4 3" xfId="3253"/>
    <cellStyle name="Percent 4 4" xfId="3254"/>
    <cellStyle name="Percent 5" xfId="3255"/>
    <cellStyle name="Percent 5 2" xfId="3256"/>
    <cellStyle name="Percent 6" xfId="3257"/>
    <cellStyle name="Percent 6 2" xfId="3258"/>
    <cellStyle name="Percent 7" xfId="3259"/>
    <cellStyle name="Percent 8" xfId="3260"/>
    <cellStyle name="Percent 9" xfId="3261"/>
    <cellStyle name="PSChar" xfId="3262"/>
    <cellStyle name="PSDate" xfId="3263"/>
    <cellStyle name="PSDec" xfId="3264"/>
    <cellStyle name="PSHeading" xfId="3265"/>
    <cellStyle name="PSInt" xfId="3266"/>
    <cellStyle name="PSSpacer" xfId="3267"/>
    <cellStyle name="R00A" xfId="3268"/>
    <cellStyle name="R00B" xfId="3269"/>
    <cellStyle name="R00L" xfId="3270"/>
    <cellStyle name="R01A" xfId="3271"/>
    <cellStyle name="R01B" xfId="3272"/>
    <cellStyle name="R01H" xfId="3273"/>
    <cellStyle name="R01L" xfId="3274"/>
    <cellStyle name="R02A" xfId="3275"/>
    <cellStyle name="R02B" xfId="3276"/>
    <cellStyle name="R02H" xfId="3277"/>
    <cellStyle name="R02L" xfId="3278"/>
    <cellStyle name="R03A" xfId="3279"/>
    <cellStyle name="R03B" xfId="3280"/>
    <cellStyle name="R03H" xfId="3281"/>
    <cellStyle name="R03L" xfId="3282"/>
    <cellStyle name="R04A" xfId="3283"/>
    <cellStyle name="R04B" xfId="3284"/>
    <cellStyle name="R04H" xfId="3285"/>
    <cellStyle name="R04L" xfId="3286"/>
    <cellStyle name="R05A" xfId="3287"/>
    <cellStyle name="R05B" xfId="3288"/>
    <cellStyle name="R05H" xfId="3289"/>
    <cellStyle name="R05L" xfId="3290"/>
    <cellStyle name="R06A" xfId="3291"/>
    <cellStyle name="R06B" xfId="3292"/>
    <cellStyle name="R06H" xfId="3293"/>
    <cellStyle name="R06L" xfId="3294"/>
    <cellStyle name="R07A" xfId="3295"/>
    <cellStyle name="R07B" xfId="3296"/>
    <cellStyle name="R07H" xfId="3297"/>
    <cellStyle name="R07L" xfId="3298"/>
    <cellStyle name="R08A" xfId="3299"/>
    <cellStyle name="R08H" xfId="3300"/>
    <cellStyle name="R08L" xfId="3301"/>
    <cellStyle name="R09H" xfId="3302"/>
    <cellStyle name="R09L" xfId="3303"/>
    <cellStyle name="R10H" xfId="3304"/>
    <cellStyle name="R10L" xfId="3305"/>
    <cellStyle name="semestre" xfId="3306"/>
    <cellStyle name="semestre 2" xfId="3307"/>
    <cellStyle name="semestre_DataA17" xfId="3308"/>
    <cellStyle name="sh0 -SideHeading" xfId="3309"/>
    <cellStyle name="sh1 -SideHeading" xfId="3310"/>
    <cellStyle name="sh2 -SideHeading" xfId="3311"/>
    <cellStyle name="sh3 -SideHeading" xfId="3312"/>
    <cellStyle name="sor1" xfId="3313"/>
    <cellStyle name="st0 -SideText" xfId="3314"/>
    <cellStyle name="st1 -SideText" xfId="3315"/>
    <cellStyle name="st2 -SideText" xfId="3316"/>
    <cellStyle name="st3 -SideText" xfId="3317"/>
    <cellStyle name="st4 -SideText" xfId="3318"/>
    <cellStyle name="st5 -SideText" xfId="3319"/>
    <cellStyle name="Standaard_UCM-StatBull mrt 2006 2-6" xfId="3320"/>
    <cellStyle name="Standard_Graf 1" xfId="3321"/>
    <cellStyle name="Style 1" xfId="3322"/>
    <cellStyle name="Style 1 2" xfId="3323"/>
    <cellStyle name="Style 1 2 2" xfId="3324"/>
    <cellStyle name="Style 1 3" xfId="3325"/>
    <cellStyle name="Style 1 3 2" xfId="3326"/>
    <cellStyle name="Style 1 4" xfId="3327"/>
    <cellStyle name="Style 1_DataA17" xfId="3328"/>
    <cellStyle name="Style 2" xfId="3329"/>
    <cellStyle name="Style 2 2" xfId="3330"/>
    <cellStyle name="Style 2 3" xfId="3331"/>
    <cellStyle name="Style 21" xfId="3332"/>
    <cellStyle name="Style 22" xfId="3333"/>
    <cellStyle name="Style 23" xfId="3334"/>
    <cellStyle name="Style 24" xfId="3335"/>
    <cellStyle name="Style 25" xfId="3336"/>
    <cellStyle name="Style 26" xfId="3337"/>
    <cellStyle name="Style 27" xfId="3338"/>
    <cellStyle name="Style 28" xfId="3339"/>
    <cellStyle name="Style 29" xfId="3340"/>
    <cellStyle name="Style 30" xfId="3341"/>
    <cellStyle name="Style 31" xfId="3342"/>
    <cellStyle name="Style 31 2" xfId="3343"/>
    <cellStyle name="Style 31 3" xfId="3344"/>
    <cellStyle name="Style 32" xfId="3345"/>
    <cellStyle name="Style 33" xfId="3346"/>
    <cellStyle name="Style 34" xfId="3347"/>
    <cellStyle name="Style 35" xfId="3348"/>
    <cellStyle name="Style 36" xfId="3349"/>
    <cellStyle name="t 8 Data" xfId="3350"/>
    <cellStyle name="tête chapitre" xfId="3351"/>
    <cellStyle name="Tickmark" xfId="3352"/>
    <cellStyle name="Title 2" xfId="3353"/>
    <cellStyle name="Title 2 2" xfId="3354"/>
    <cellStyle name="Title 3" xfId="3355"/>
    <cellStyle name="titre" xfId="3356"/>
    <cellStyle name="Totaal" xfId="3357"/>
    <cellStyle name="Total 2" xfId="3358"/>
    <cellStyle name="Total 2 2" xfId="3359"/>
    <cellStyle name="Total 3" xfId="3360"/>
    <cellStyle name="Total 3 2" xfId="3361"/>
    <cellStyle name="Total 4" xfId="3362"/>
    <cellStyle name="Total 5" xfId="3363"/>
    <cellStyle name="Total 6" xfId="3364"/>
    <cellStyle name="ttn -TopTextNoWrap" xfId="3365"/>
    <cellStyle name="ttw -TopTextWrap" xfId="3366"/>
    <cellStyle name="Usual" xfId="3367"/>
    <cellStyle name="Value" xfId="3368"/>
    <cellStyle name="Values" xfId="3369"/>
    <cellStyle name="Valuta (0)_spies97" xfId="3370"/>
    <cellStyle name="Valuta0" xfId="3371"/>
    <cellStyle name="Vast" xfId="3372"/>
    <cellStyle name="Warning Text 2" xfId="3373"/>
    <cellStyle name="Warning Text 2 2" xfId="3374"/>
    <cellStyle name="Warning Text 3" xfId="3375"/>
    <cellStyle name="Warning Text 3 2" xfId="3376"/>
    <cellStyle name="Warning Text 4" xfId="3377"/>
    <cellStyle name="Warning Text 5" xfId="3378"/>
    <cellStyle name="Warning Text 6" xfId="3379"/>
    <cellStyle name="YELLOW" xfId="3380"/>
    <cellStyle name="YellowBackGreenTxt" xfId="3381"/>
    <cellStyle name="アクセント 1クセント " xfId="3382"/>
    <cellStyle name="アクセント 2クセント " xfId="3383"/>
    <cellStyle name="アクセント 3クセント " xfId="3384"/>
    <cellStyle name="アクセント 4クセント " xfId="3385"/>
    <cellStyle name="アクセント 5クセント " xfId="3386"/>
    <cellStyle name="アクセント 6クセント " xfId="3387"/>
    <cellStyle name="タイトルト 6ク" xfId="3388"/>
    <cellStyle name="チェック セルクセント 6" xfId="3389"/>
    <cellStyle name="どちらでもないクセント 6s" xfId="3390"/>
    <cellStyle name="メモらで" xfId="3391"/>
    <cellStyle name="リンク セルいクセント" xfId="3392"/>
    <cellStyle name="入力文 " xfId="3393"/>
    <cellStyle name="出力し " xfId="3394"/>
    <cellStyle name="常规_Sheet1" xfId="3395"/>
    <cellStyle name="悪いク " xfId="3396"/>
    <cellStyle name="標準_KGA03E01" xfId="3397"/>
    <cellStyle name="良い文 " xfId="3398"/>
    <cellStyle name="見出し 1ルいク" xfId="3399"/>
    <cellStyle name="見出し 2ルいク" xfId="3400"/>
    <cellStyle name="見出し 3ルいク" xfId="3401"/>
    <cellStyle name="見出し 4ルいク" xfId="3402"/>
    <cellStyle name="計算ク " xfId="3403"/>
    <cellStyle name="説明文 4ル" xfId="3404"/>
    <cellStyle name="警告文 セル" xfId="3405"/>
    <cellStyle name="集計し " xfId="3406"/>
  </cellStyles>
  <dxfs count="0"/>
  <tableStyles count="0" defaultTableStyle="TableStyleMedium2" defaultPivotStyle="PivotStyleLight16"/>
  <colors>
    <mruColors>
      <color rgb="FF87C7D9"/>
      <color rgb="FFA40000"/>
      <color rgb="FF9E3A38"/>
      <color rgb="FFCF79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Share</a:t>
            </a:r>
            <a:r>
              <a:rPr lang="en-US" sz="1600" baseline="0"/>
              <a:t> of state employment variation explained by a global shock</a:t>
            </a:r>
            <a:endParaRPr lang="en-US" sz="16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6.086283685547883E-2"/>
          <c:y val="0.20584425954629088"/>
          <c:w val="0.83675854694139495"/>
          <c:h val="0.7155641321809804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VarResults!$L$1</c:f>
              <c:strCache>
                <c:ptCount val="1"/>
                <c:pt idx="0">
                  <c:v>Global shocks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errBars>
            <c:errBarType val="both"/>
            <c:errValType val="cust"/>
            <c:noEndCap val="0"/>
            <c:plus>
              <c:numRef>
                <c:f>VarResults!$O$2:$O$52</c:f>
                <c:numCache>
                  <c:formatCode>General</c:formatCode>
                  <c:ptCount val="51"/>
                  <c:pt idx="0">
                    <c:v>5.6172243532547457</c:v>
                  </c:pt>
                  <c:pt idx="1">
                    <c:v>7.7628404997245131</c:v>
                  </c:pt>
                  <c:pt idx="2">
                    <c:v>6.020761735178179</c:v>
                  </c:pt>
                  <c:pt idx="3">
                    <c:v>2.9760891085886301</c:v>
                  </c:pt>
                  <c:pt idx="4">
                    <c:v>8.0644450593478751</c:v>
                  </c:pt>
                  <c:pt idx="5">
                    <c:v>11.064732198416682</c:v>
                  </c:pt>
                  <c:pt idx="6">
                    <c:v>13.151257353417357</c:v>
                  </c:pt>
                  <c:pt idx="7">
                    <c:v>9.3462001315729992</c:v>
                  </c:pt>
                  <c:pt idx="8">
                    <c:v>12.921874603097052</c:v>
                  </c:pt>
                  <c:pt idx="9">
                    <c:v>11.582245453191256</c:v>
                  </c:pt>
                  <c:pt idx="10">
                    <c:v>11.941160462325872</c:v>
                  </c:pt>
                  <c:pt idx="11">
                    <c:v>10.288416065765656</c:v>
                  </c:pt>
                  <c:pt idx="12">
                    <c:v>13.053892591553257</c:v>
                  </c:pt>
                  <c:pt idx="13">
                    <c:v>12.069513978167754</c:v>
                  </c:pt>
                  <c:pt idx="14">
                    <c:v>11.904769110693856</c:v>
                  </c:pt>
                  <c:pt idx="15">
                    <c:v>12.432672157196587</c:v>
                  </c:pt>
                  <c:pt idx="16">
                    <c:v>15.525036270622138</c:v>
                  </c:pt>
                  <c:pt idx="17">
                    <c:v>11.262103853567938</c:v>
                  </c:pt>
                  <c:pt idx="18">
                    <c:v>9.4419869888551915</c:v>
                  </c:pt>
                  <c:pt idx="19">
                    <c:v>13.0104486258523</c:v>
                  </c:pt>
                  <c:pt idx="20">
                    <c:v>15.430771337771029</c:v>
                  </c:pt>
                  <c:pt idx="21">
                    <c:v>12.020394648576161</c:v>
                  </c:pt>
                  <c:pt idx="22">
                    <c:v>12.330084686140353</c:v>
                  </c:pt>
                  <c:pt idx="23">
                    <c:v>13.163761193399148</c:v>
                  </c:pt>
                  <c:pt idx="24">
                    <c:v>17.43247704815586</c:v>
                  </c:pt>
                  <c:pt idx="25">
                    <c:v>13.038149176335395</c:v>
                  </c:pt>
                  <c:pt idx="26">
                    <c:v>11.789843927160085</c:v>
                  </c:pt>
                  <c:pt idx="27">
                    <c:v>15.592492431736474</c:v>
                  </c:pt>
                  <c:pt idx="28">
                    <c:v>14.464747504780156</c:v>
                  </c:pt>
                  <c:pt idx="29">
                    <c:v>13.508016128349876</c:v>
                  </c:pt>
                  <c:pt idx="30">
                    <c:v>16.351103350409009</c:v>
                  </c:pt>
                  <c:pt idx="31">
                    <c:v>11.729534985446923</c:v>
                  </c:pt>
                  <c:pt idx="32">
                    <c:v>14.103243772420043</c:v>
                  </c:pt>
                  <c:pt idx="33">
                    <c:v>12.724302476124727</c:v>
                  </c:pt>
                  <c:pt idx="34">
                    <c:v>12.959089562256926</c:v>
                  </c:pt>
                  <c:pt idx="35">
                    <c:v>14.757161758344081</c:v>
                  </c:pt>
                  <c:pt idx="36">
                    <c:v>13.036728341647704</c:v>
                  </c:pt>
                  <c:pt idx="37">
                    <c:v>15.452405701763478</c:v>
                  </c:pt>
                  <c:pt idx="38">
                    <c:v>13.855096092591557</c:v>
                  </c:pt>
                  <c:pt idx="39">
                    <c:v>14.843198403810975</c:v>
                  </c:pt>
                  <c:pt idx="40">
                    <c:v>14.751611772399931</c:v>
                  </c:pt>
                  <c:pt idx="41">
                    <c:v>15.135351882787438</c:v>
                  </c:pt>
                  <c:pt idx="42">
                    <c:v>14.552963127918584</c:v>
                  </c:pt>
                  <c:pt idx="43">
                    <c:v>14.572629675976307</c:v>
                  </c:pt>
                  <c:pt idx="44">
                    <c:v>16.04889743766001</c:v>
                  </c:pt>
                  <c:pt idx="45">
                    <c:v>13.781411692687218</c:v>
                  </c:pt>
                  <c:pt idx="46">
                    <c:v>14.286922165142801</c:v>
                  </c:pt>
                  <c:pt idx="47">
                    <c:v>14.799177478820127</c:v>
                  </c:pt>
                  <c:pt idx="48">
                    <c:v>15.224471675316927</c:v>
                  </c:pt>
                  <c:pt idx="49">
                    <c:v>14.914918096182161</c:v>
                  </c:pt>
                  <c:pt idx="50">
                    <c:v>15.064052958637911</c:v>
                  </c:pt>
                </c:numCache>
              </c:numRef>
            </c:plus>
            <c:minus>
              <c:numRef>
                <c:f>VarResults!$O$2:$O$52</c:f>
                <c:numCache>
                  <c:formatCode>General</c:formatCode>
                  <c:ptCount val="51"/>
                  <c:pt idx="0">
                    <c:v>5.6172243532547457</c:v>
                  </c:pt>
                  <c:pt idx="1">
                    <c:v>7.7628404997245131</c:v>
                  </c:pt>
                  <c:pt idx="2">
                    <c:v>6.020761735178179</c:v>
                  </c:pt>
                  <c:pt idx="3">
                    <c:v>2.9760891085886301</c:v>
                  </c:pt>
                  <c:pt idx="4">
                    <c:v>8.0644450593478751</c:v>
                  </c:pt>
                  <c:pt idx="5">
                    <c:v>11.064732198416682</c:v>
                  </c:pt>
                  <c:pt idx="6">
                    <c:v>13.151257353417357</c:v>
                  </c:pt>
                  <c:pt idx="7">
                    <c:v>9.3462001315729992</c:v>
                  </c:pt>
                  <c:pt idx="8">
                    <c:v>12.921874603097052</c:v>
                  </c:pt>
                  <c:pt idx="9">
                    <c:v>11.582245453191256</c:v>
                  </c:pt>
                  <c:pt idx="10">
                    <c:v>11.941160462325872</c:v>
                  </c:pt>
                  <c:pt idx="11">
                    <c:v>10.288416065765656</c:v>
                  </c:pt>
                  <c:pt idx="12">
                    <c:v>13.053892591553257</c:v>
                  </c:pt>
                  <c:pt idx="13">
                    <c:v>12.069513978167754</c:v>
                  </c:pt>
                  <c:pt idx="14">
                    <c:v>11.904769110693856</c:v>
                  </c:pt>
                  <c:pt idx="15">
                    <c:v>12.432672157196587</c:v>
                  </c:pt>
                  <c:pt idx="16">
                    <c:v>15.525036270622138</c:v>
                  </c:pt>
                  <c:pt idx="17">
                    <c:v>11.262103853567938</c:v>
                  </c:pt>
                  <c:pt idx="18">
                    <c:v>9.4419869888551915</c:v>
                  </c:pt>
                  <c:pt idx="19">
                    <c:v>13.0104486258523</c:v>
                  </c:pt>
                  <c:pt idx="20">
                    <c:v>15.430771337771029</c:v>
                  </c:pt>
                  <c:pt idx="21">
                    <c:v>12.020394648576161</c:v>
                  </c:pt>
                  <c:pt idx="22">
                    <c:v>12.330084686140353</c:v>
                  </c:pt>
                  <c:pt idx="23">
                    <c:v>13.163761193399148</c:v>
                  </c:pt>
                  <c:pt idx="24">
                    <c:v>17.43247704815586</c:v>
                  </c:pt>
                  <c:pt idx="25">
                    <c:v>13.038149176335395</c:v>
                  </c:pt>
                  <c:pt idx="26">
                    <c:v>11.789843927160085</c:v>
                  </c:pt>
                  <c:pt idx="27">
                    <c:v>15.592492431736474</c:v>
                  </c:pt>
                  <c:pt idx="28">
                    <c:v>14.464747504780156</c:v>
                  </c:pt>
                  <c:pt idx="29">
                    <c:v>13.508016128349876</c:v>
                  </c:pt>
                  <c:pt idx="30">
                    <c:v>16.351103350409009</c:v>
                  </c:pt>
                  <c:pt idx="31">
                    <c:v>11.729534985446923</c:v>
                  </c:pt>
                  <c:pt idx="32">
                    <c:v>14.103243772420043</c:v>
                  </c:pt>
                  <c:pt idx="33">
                    <c:v>12.724302476124727</c:v>
                  </c:pt>
                  <c:pt idx="34">
                    <c:v>12.959089562256926</c:v>
                  </c:pt>
                  <c:pt idx="35">
                    <c:v>14.757161758344081</c:v>
                  </c:pt>
                  <c:pt idx="36">
                    <c:v>13.036728341647704</c:v>
                  </c:pt>
                  <c:pt idx="37">
                    <c:v>15.452405701763478</c:v>
                  </c:pt>
                  <c:pt idx="38">
                    <c:v>13.855096092591557</c:v>
                  </c:pt>
                  <c:pt idx="39">
                    <c:v>14.843198403810975</c:v>
                  </c:pt>
                  <c:pt idx="40">
                    <c:v>14.751611772399931</c:v>
                  </c:pt>
                  <c:pt idx="41">
                    <c:v>15.135351882787438</c:v>
                  </c:pt>
                  <c:pt idx="42">
                    <c:v>14.552963127918584</c:v>
                  </c:pt>
                  <c:pt idx="43">
                    <c:v>14.572629675976307</c:v>
                  </c:pt>
                  <c:pt idx="44">
                    <c:v>16.04889743766001</c:v>
                  </c:pt>
                  <c:pt idx="45">
                    <c:v>13.781411692687218</c:v>
                  </c:pt>
                  <c:pt idx="46">
                    <c:v>14.286922165142801</c:v>
                  </c:pt>
                  <c:pt idx="47">
                    <c:v>14.799177478820127</c:v>
                  </c:pt>
                  <c:pt idx="48">
                    <c:v>15.224471675316927</c:v>
                  </c:pt>
                  <c:pt idx="49">
                    <c:v>14.914918096182161</c:v>
                  </c:pt>
                  <c:pt idx="50">
                    <c:v>15.064052958637911</c:v>
                  </c:pt>
                </c:numCache>
              </c:numRef>
            </c:minus>
          </c:errBars>
          <c:cat>
            <c:strRef>
              <c:f>VarResults!$K$2:$K$52</c:f>
              <c:strCache>
                <c:ptCount val="51"/>
                <c:pt idx="0">
                  <c:v>DC</c:v>
                </c:pt>
                <c:pt idx="1">
                  <c:v>LA</c:v>
                </c:pt>
                <c:pt idx="2">
                  <c:v>ND</c:v>
                </c:pt>
                <c:pt idx="3">
                  <c:v>AK</c:v>
                </c:pt>
                <c:pt idx="4">
                  <c:v>WV</c:v>
                </c:pt>
                <c:pt idx="5">
                  <c:v>HI</c:v>
                </c:pt>
                <c:pt idx="6">
                  <c:v>WY</c:v>
                </c:pt>
                <c:pt idx="7">
                  <c:v>MT</c:v>
                </c:pt>
                <c:pt idx="8">
                  <c:v>OK</c:v>
                </c:pt>
                <c:pt idx="9">
                  <c:v>SD</c:v>
                </c:pt>
                <c:pt idx="10">
                  <c:v>NE</c:v>
                </c:pt>
                <c:pt idx="11">
                  <c:v>NH</c:v>
                </c:pt>
                <c:pt idx="12">
                  <c:v>NM</c:v>
                </c:pt>
                <c:pt idx="13">
                  <c:v>MA</c:v>
                </c:pt>
                <c:pt idx="14">
                  <c:v>ME</c:v>
                </c:pt>
                <c:pt idx="15">
                  <c:v>VT</c:v>
                </c:pt>
                <c:pt idx="16">
                  <c:v>ID</c:v>
                </c:pt>
                <c:pt idx="17">
                  <c:v>DE</c:v>
                </c:pt>
                <c:pt idx="18">
                  <c:v>RI</c:v>
                </c:pt>
                <c:pt idx="19">
                  <c:v>CT</c:v>
                </c:pt>
                <c:pt idx="20">
                  <c:v>CO</c:v>
                </c:pt>
                <c:pt idx="21">
                  <c:v>MS</c:v>
                </c:pt>
                <c:pt idx="22">
                  <c:v>KS</c:v>
                </c:pt>
                <c:pt idx="23">
                  <c:v>AR</c:v>
                </c:pt>
                <c:pt idx="24">
                  <c:v>TX</c:v>
                </c:pt>
                <c:pt idx="25">
                  <c:v>IA</c:v>
                </c:pt>
                <c:pt idx="26">
                  <c:v>NJ</c:v>
                </c:pt>
                <c:pt idx="27">
                  <c:v>UT</c:v>
                </c:pt>
                <c:pt idx="28">
                  <c:v>WA</c:v>
                </c:pt>
                <c:pt idx="29">
                  <c:v>NY</c:v>
                </c:pt>
                <c:pt idx="30">
                  <c:v>NV</c:v>
                </c:pt>
                <c:pt idx="31">
                  <c:v>MD</c:v>
                </c:pt>
                <c:pt idx="32">
                  <c:v>AZ</c:v>
                </c:pt>
                <c:pt idx="33">
                  <c:v>VA</c:v>
                </c:pt>
                <c:pt idx="34">
                  <c:v>MO</c:v>
                </c:pt>
                <c:pt idx="35">
                  <c:v>FL</c:v>
                </c:pt>
                <c:pt idx="36">
                  <c:v>MI</c:v>
                </c:pt>
                <c:pt idx="37">
                  <c:v>OR</c:v>
                </c:pt>
                <c:pt idx="38">
                  <c:v>KY</c:v>
                </c:pt>
                <c:pt idx="39">
                  <c:v>AL</c:v>
                </c:pt>
                <c:pt idx="40">
                  <c:v>GA</c:v>
                </c:pt>
                <c:pt idx="41">
                  <c:v>IL</c:v>
                </c:pt>
                <c:pt idx="42">
                  <c:v>MN</c:v>
                </c:pt>
                <c:pt idx="43">
                  <c:v>IN</c:v>
                </c:pt>
                <c:pt idx="44">
                  <c:v>CA</c:v>
                </c:pt>
                <c:pt idx="45">
                  <c:v>SC</c:v>
                </c:pt>
                <c:pt idx="46">
                  <c:v>PA</c:v>
                </c:pt>
                <c:pt idx="47">
                  <c:v>TN</c:v>
                </c:pt>
                <c:pt idx="48">
                  <c:v>WI</c:v>
                </c:pt>
                <c:pt idx="49">
                  <c:v>OH</c:v>
                </c:pt>
                <c:pt idx="50">
                  <c:v>NC</c:v>
                </c:pt>
              </c:strCache>
            </c:strRef>
          </c:cat>
          <c:val>
            <c:numRef>
              <c:f>VarResults!$L$2:$L$52</c:f>
              <c:numCache>
                <c:formatCode>General</c:formatCode>
                <c:ptCount val="51"/>
                <c:pt idx="0">
                  <c:v>4.5184686505430678</c:v>
                </c:pt>
                <c:pt idx="1">
                  <c:v>5.7379472299802528</c:v>
                </c:pt>
                <c:pt idx="2">
                  <c:v>4.5841386737070247</c:v>
                </c:pt>
                <c:pt idx="3">
                  <c:v>0.29841088588624815</c:v>
                </c:pt>
                <c:pt idx="4">
                  <c:v>9.420041821784336</c:v>
                </c:pt>
                <c:pt idx="5">
                  <c:v>14.587377658366652</c:v>
                </c:pt>
                <c:pt idx="6">
                  <c:v>16.934631648360458</c:v>
                </c:pt>
                <c:pt idx="7">
                  <c:v>13.235439919443003</c:v>
                </c:pt>
                <c:pt idx="8">
                  <c:v>20.265183432935451</c:v>
                </c:pt>
                <c:pt idx="9">
                  <c:v>23.235416233698523</c:v>
                </c:pt>
                <c:pt idx="10">
                  <c:v>23.868817608245671</c:v>
                </c:pt>
                <c:pt idx="11">
                  <c:v>10.527506595596556</c:v>
                </c:pt>
                <c:pt idx="12">
                  <c:v>27.261069180860964</c:v>
                </c:pt>
                <c:pt idx="13">
                  <c:v>14.393563135396617</c:v>
                </c:pt>
                <c:pt idx="14">
                  <c:v>19.369995451424987</c:v>
                </c:pt>
                <c:pt idx="15">
                  <c:v>19.706867204762023</c:v>
                </c:pt>
                <c:pt idx="16">
                  <c:v>29.167045461178141</c:v>
                </c:pt>
                <c:pt idx="17">
                  <c:v>21.579094722279869</c:v>
                </c:pt>
                <c:pt idx="18">
                  <c:v>11.672308166980137</c:v>
                </c:pt>
                <c:pt idx="19">
                  <c:v>24.415813783539534</c:v>
                </c:pt>
                <c:pt idx="20">
                  <c:v>28.942676180189764</c:v>
                </c:pt>
                <c:pt idx="21">
                  <c:v>19.405563628725879</c:v>
                </c:pt>
                <c:pt idx="22">
                  <c:v>34.190623098186215</c:v>
                </c:pt>
                <c:pt idx="23">
                  <c:v>23.467548751465849</c:v>
                </c:pt>
                <c:pt idx="24">
                  <c:v>34.14326248051939</c:v>
                </c:pt>
                <c:pt idx="25">
                  <c:v>22.756437650906459</c:v>
                </c:pt>
                <c:pt idx="26">
                  <c:v>15.904763609775744</c:v>
                </c:pt>
                <c:pt idx="27">
                  <c:v>32.464676546183455</c:v>
                </c:pt>
                <c:pt idx="28">
                  <c:v>37.957357218379293</c:v>
                </c:pt>
                <c:pt idx="29">
                  <c:v>21.840542584367213</c:v>
                </c:pt>
                <c:pt idx="30">
                  <c:v>30.889656752275652</c:v>
                </c:pt>
                <c:pt idx="31">
                  <c:v>19.763180914691805</c:v>
                </c:pt>
                <c:pt idx="32">
                  <c:v>27.422155451648418</c:v>
                </c:pt>
                <c:pt idx="33">
                  <c:v>27.129193068350244</c:v>
                </c:pt>
                <c:pt idx="34">
                  <c:v>27.326404556714078</c:v>
                </c:pt>
                <c:pt idx="35">
                  <c:v>21.802985990666016</c:v>
                </c:pt>
                <c:pt idx="36">
                  <c:v>21.893142858994096</c:v>
                </c:pt>
                <c:pt idx="37">
                  <c:v>33.913298141251076</c:v>
                </c:pt>
                <c:pt idx="38">
                  <c:v>32.295094072155791</c:v>
                </c:pt>
                <c:pt idx="39">
                  <c:v>35.5237400033648</c:v>
                </c:pt>
                <c:pt idx="40">
                  <c:v>29.036799792570172</c:v>
                </c:pt>
                <c:pt idx="41">
                  <c:v>42.128336435521959</c:v>
                </c:pt>
                <c:pt idx="42">
                  <c:v>35.55334672466433</c:v>
                </c:pt>
                <c:pt idx="43">
                  <c:v>32.790812785660947</c:v>
                </c:pt>
                <c:pt idx="44">
                  <c:v>37.981646188397775</c:v>
                </c:pt>
                <c:pt idx="45">
                  <c:v>30.229358452598088</c:v>
                </c:pt>
                <c:pt idx="46">
                  <c:v>37.045023917233692</c:v>
                </c:pt>
                <c:pt idx="47">
                  <c:v>32.521937179233902</c:v>
                </c:pt>
                <c:pt idx="48">
                  <c:v>38.503818910493145</c:v>
                </c:pt>
                <c:pt idx="49">
                  <c:v>33.903578418805196</c:v>
                </c:pt>
                <c:pt idx="50">
                  <c:v>35.234129876718434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87-49EB-82E0-058332DC02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36514816"/>
        <c:axId val="436517120"/>
      </c:barChart>
      <c:lineChart>
        <c:grouping val="standard"/>
        <c:varyColors val="0"/>
        <c:ser>
          <c:idx val="1"/>
          <c:order val="1"/>
          <c:tx>
            <c:strRef>
              <c:f>VarResults!$R$1</c:f>
              <c:strCache>
                <c:ptCount val="1"/>
                <c:pt idx="0">
                  <c:v>Average global share = 24.5</c:v>
                </c:pt>
              </c:strCache>
            </c:strRef>
          </c:tx>
          <c:spPr>
            <a:ln w="22225">
              <a:solidFill>
                <a:srgbClr val="C00000"/>
              </a:solidFill>
              <a:prstDash val="sysDash"/>
            </a:ln>
          </c:spPr>
          <c:marker>
            <c:symbol val="none"/>
          </c:marker>
          <c:val>
            <c:numRef>
              <c:f>VarResults!$R$2:$R$52</c:f>
              <c:numCache>
                <c:formatCode>0.00</c:formatCode>
                <c:ptCount val="51"/>
                <c:pt idx="0">
                  <c:v>24.5</c:v>
                </c:pt>
                <c:pt idx="1">
                  <c:v>24.5</c:v>
                </c:pt>
                <c:pt idx="2">
                  <c:v>24.5</c:v>
                </c:pt>
                <c:pt idx="3">
                  <c:v>24.5</c:v>
                </c:pt>
                <c:pt idx="4">
                  <c:v>24.5</c:v>
                </c:pt>
                <c:pt idx="5">
                  <c:v>24.5</c:v>
                </c:pt>
                <c:pt idx="6">
                  <c:v>24.5</c:v>
                </c:pt>
                <c:pt idx="7">
                  <c:v>24.5</c:v>
                </c:pt>
                <c:pt idx="8">
                  <c:v>24.5</c:v>
                </c:pt>
                <c:pt idx="9">
                  <c:v>24.5</c:v>
                </c:pt>
                <c:pt idx="10">
                  <c:v>24.5</c:v>
                </c:pt>
                <c:pt idx="11">
                  <c:v>24.5</c:v>
                </c:pt>
                <c:pt idx="12">
                  <c:v>24.5</c:v>
                </c:pt>
                <c:pt idx="13">
                  <c:v>24.5</c:v>
                </c:pt>
                <c:pt idx="14">
                  <c:v>24.5</c:v>
                </c:pt>
                <c:pt idx="15">
                  <c:v>24.5</c:v>
                </c:pt>
                <c:pt idx="16">
                  <c:v>24.5</c:v>
                </c:pt>
                <c:pt idx="17">
                  <c:v>24.5</c:v>
                </c:pt>
                <c:pt idx="18">
                  <c:v>24.5</c:v>
                </c:pt>
                <c:pt idx="19">
                  <c:v>24.5</c:v>
                </c:pt>
                <c:pt idx="20">
                  <c:v>24.5</c:v>
                </c:pt>
                <c:pt idx="21">
                  <c:v>24.5</c:v>
                </c:pt>
                <c:pt idx="22">
                  <c:v>24.5</c:v>
                </c:pt>
                <c:pt idx="23">
                  <c:v>24.5</c:v>
                </c:pt>
                <c:pt idx="24">
                  <c:v>24.5</c:v>
                </c:pt>
                <c:pt idx="25">
                  <c:v>24.5</c:v>
                </c:pt>
                <c:pt idx="26">
                  <c:v>24.5</c:v>
                </c:pt>
                <c:pt idx="27">
                  <c:v>24.5</c:v>
                </c:pt>
                <c:pt idx="28">
                  <c:v>24.5</c:v>
                </c:pt>
                <c:pt idx="29">
                  <c:v>24.5</c:v>
                </c:pt>
                <c:pt idx="30">
                  <c:v>24.5</c:v>
                </c:pt>
                <c:pt idx="31">
                  <c:v>24.5</c:v>
                </c:pt>
                <c:pt idx="32">
                  <c:v>24.5</c:v>
                </c:pt>
                <c:pt idx="33">
                  <c:v>24.5</c:v>
                </c:pt>
                <c:pt idx="34">
                  <c:v>24.5</c:v>
                </c:pt>
                <c:pt idx="35">
                  <c:v>24.5</c:v>
                </c:pt>
                <c:pt idx="36">
                  <c:v>24.5</c:v>
                </c:pt>
                <c:pt idx="37">
                  <c:v>24.5</c:v>
                </c:pt>
                <c:pt idx="38">
                  <c:v>24.5</c:v>
                </c:pt>
                <c:pt idx="39">
                  <c:v>24.5</c:v>
                </c:pt>
                <c:pt idx="40">
                  <c:v>24.5</c:v>
                </c:pt>
                <c:pt idx="41">
                  <c:v>24.5</c:v>
                </c:pt>
                <c:pt idx="42">
                  <c:v>24.5</c:v>
                </c:pt>
                <c:pt idx="43">
                  <c:v>24.5</c:v>
                </c:pt>
                <c:pt idx="44">
                  <c:v>24.5</c:v>
                </c:pt>
                <c:pt idx="45">
                  <c:v>24.5</c:v>
                </c:pt>
                <c:pt idx="46">
                  <c:v>24.5</c:v>
                </c:pt>
                <c:pt idx="47">
                  <c:v>24.5</c:v>
                </c:pt>
                <c:pt idx="48">
                  <c:v>24.5</c:v>
                </c:pt>
                <c:pt idx="49">
                  <c:v>24.5</c:v>
                </c:pt>
                <c:pt idx="50">
                  <c:v>24.5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87-49EB-82E0-058332DC02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6514816"/>
        <c:axId val="436517120"/>
      </c:lineChart>
      <c:catAx>
        <c:axId val="436514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436517120"/>
        <c:crosses val="autoZero"/>
        <c:auto val="1"/>
        <c:lblAlgn val="ctr"/>
        <c:lblOffset val="100"/>
        <c:tickLblSkip val="1"/>
        <c:noMultiLvlLbl val="0"/>
      </c:catAx>
      <c:valAx>
        <c:axId val="4365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436514816"/>
        <c:crosses val="autoZero"/>
        <c:crossBetween val="between"/>
      </c:valAx>
    </c:plotArea>
    <c:legend>
      <c:legendPos val="t"/>
      <c:legendEntry>
        <c:idx val="0"/>
        <c:delete val="1"/>
      </c:legendEntry>
      <c:legendEntry>
        <c:idx val="1"/>
        <c:txPr>
          <a:bodyPr/>
          <a:lstStyle/>
          <a:p>
            <a:pPr>
              <a:defRPr>
                <a:solidFill>
                  <a:sysClr val="windowText" lastClr="000000"/>
                </a:solidFill>
              </a:defRPr>
            </a:pPr>
            <a:endParaRPr lang="en-US"/>
          </a:p>
        </c:txPr>
      </c:legendEntry>
      <c:layout>
        <c:manualLayout>
          <c:xMode val="edge"/>
          <c:yMode val="edge"/>
          <c:x val="0.42726826025665915"/>
          <c:y val="0.15400614587515152"/>
          <c:w val="0.57273173974334091"/>
          <c:h val="4.4221517930710323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600"/>
            </a:pPr>
            <a:r>
              <a:rPr lang="en-US" sz="1600"/>
              <a:t>Share</a:t>
            </a:r>
            <a:r>
              <a:rPr lang="en-US" sz="1600" baseline="0"/>
              <a:t> of state employment variation explained by  U.S. national shocks</a:t>
            </a:r>
            <a:endParaRPr lang="en-US" sz="16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6.0862856476722377E-2"/>
          <c:y val="0.22175255622828102"/>
          <c:w val="0.88115648883503428"/>
          <c:h val="0.709091866460290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VarResults!$M$1</c:f>
              <c:strCache>
                <c:ptCount val="1"/>
                <c:pt idx="0">
                  <c:v>U.S. national shocks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VarResults!$P$2:$P$52</c:f>
                <c:numCache>
                  <c:formatCode>General</c:formatCode>
                  <c:ptCount val="51"/>
                  <c:pt idx="0">
                    <c:v>5.0241815264265091</c:v>
                  </c:pt>
                  <c:pt idx="1">
                    <c:v>4.5128256476265838</c:v>
                  </c:pt>
                  <c:pt idx="2">
                    <c:v>7.2427132329758699</c:v>
                  </c:pt>
                  <c:pt idx="3">
                    <c:v>8.5884843025404471</c:v>
                  </c:pt>
                  <c:pt idx="4">
                    <c:v>7.0474476184686941</c:v>
                  </c:pt>
                  <c:pt idx="5">
                    <c:v>5.9811928058296315</c:v>
                  </c:pt>
                  <c:pt idx="6">
                    <c:v>7.2395171536070935</c:v>
                  </c:pt>
                  <c:pt idx="7">
                    <c:v>7.8238416288459494</c:v>
                  </c:pt>
                  <c:pt idx="8">
                    <c:v>7.6827994754364886</c:v>
                  </c:pt>
                  <c:pt idx="9">
                    <c:v>7.445804995227526</c:v>
                  </c:pt>
                  <c:pt idx="10">
                    <c:v>8.0390293617782991</c:v>
                  </c:pt>
                  <c:pt idx="11">
                    <c:v>12.260520346709965</c:v>
                  </c:pt>
                  <c:pt idx="12">
                    <c:v>8.6229910578970141</c:v>
                  </c:pt>
                  <c:pt idx="13">
                    <c:v>11.52659725470007</c:v>
                  </c:pt>
                  <c:pt idx="14">
                    <c:v>11.332649232448851</c:v>
                  </c:pt>
                  <c:pt idx="15">
                    <c:v>10.457330499463898</c:v>
                  </c:pt>
                  <c:pt idx="16">
                    <c:v>9.8491106435555302</c:v>
                  </c:pt>
                  <c:pt idx="17">
                    <c:v>8.8918024546115646</c:v>
                  </c:pt>
                  <c:pt idx="18">
                    <c:v>10.986803299575545</c:v>
                  </c:pt>
                  <c:pt idx="19">
                    <c:v>10.637317707970796</c:v>
                  </c:pt>
                  <c:pt idx="20">
                    <c:v>10.995348474023643</c:v>
                  </c:pt>
                  <c:pt idx="21">
                    <c:v>9.602402521533179</c:v>
                  </c:pt>
                  <c:pt idx="22">
                    <c:v>8.7053512897724286</c:v>
                  </c:pt>
                  <c:pt idx="23">
                    <c:v>10.720646029968798</c:v>
                  </c:pt>
                  <c:pt idx="24">
                    <c:v>10.370624478317177</c:v>
                  </c:pt>
                  <c:pt idx="25">
                    <c:v>11.938011966369563</c:v>
                  </c:pt>
                  <c:pt idx="26">
                    <c:v>10.483779231624835</c:v>
                  </c:pt>
                  <c:pt idx="27">
                    <c:v>12.325542242699663</c:v>
                  </c:pt>
                  <c:pt idx="28">
                    <c:v>10.119976062579273</c:v>
                  </c:pt>
                  <c:pt idx="29">
                    <c:v>11.494888948348281</c:v>
                  </c:pt>
                  <c:pt idx="30">
                    <c:v>12.270205946434192</c:v>
                  </c:pt>
                  <c:pt idx="31">
                    <c:v>10.64287668170833</c:v>
                  </c:pt>
                  <c:pt idx="32">
                    <c:v>12.160562207964343</c:v>
                  </c:pt>
                  <c:pt idx="33">
                    <c:v>10.475231187985967</c:v>
                  </c:pt>
                  <c:pt idx="34">
                    <c:v>9.9013463871756748</c:v>
                  </c:pt>
                  <c:pt idx="35">
                    <c:v>11.71183745238687</c:v>
                  </c:pt>
                  <c:pt idx="36">
                    <c:v>12.013655934922058</c:v>
                  </c:pt>
                  <c:pt idx="37">
                    <c:v>12.492411959730132</c:v>
                  </c:pt>
                  <c:pt idx="38">
                    <c:v>10.748392373810661</c:v>
                  </c:pt>
                  <c:pt idx="39">
                    <c:v>12.047572810315769</c:v>
                  </c:pt>
                  <c:pt idx="40">
                    <c:v>12.32764620838741</c:v>
                  </c:pt>
                  <c:pt idx="41">
                    <c:v>10.554192478789401</c:v>
                  </c:pt>
                  <c:pt idx="42">
                    <c:v>11.027586239069384</c:v>
                  </c:pt>
                  <c:pt idx="43">
                    <c:v>12.776368826869517</c:v>
                  </c:pt>
                  <c:pt idx="44">
                    <c:v>13.153291431918021</c:v>
                  </c:pt>
                  <c:pt idx="45">
                    <c:v>11.17291320794055</c:v>
                  </c:pt>
                  <c:pt idx="46">
                    <c:v>12.122159197061439</c:v>
                  </c:pt>
                  <c:pt idx="47">
                    <c:v>12.460268060114188</c:v>
                  </c:pt>
                  <c:pt idx="48">
                    <c:v>12.014237162742051</c:v>
                  </c:pt>
                  <c:pt idx="49">
                    <c:v>13.063506266625286</c:v>
                  </c:pt>
                  <c:pt idx="50">
                    <c:v>12.463264466383439</c:v>
                  </c:pt>
                </c:numCache>
              </c:numRef>
            </c:plus>
            <c:minus>
              <c:numRef>
                <c:f>VarResults!$P$2:$P$52</c:f>
                <c:numCache>
                  <c:formatCode>General</c:formatCode>
                  <c:ptCount val="51"/>
                  <c:pt idx="0">
                    <c:v>5.0241815264265091</c:v>
                  </c:pt>
                  <c:pt idx="1">
                    <c:v>4.5128256476265838</c:v>
                  </c:pt>
                  <c:pt idx="2">
                    <c:v>7.2427132329758699</c:v>
                  </c:pt>
                  <c:pt idx="3">
                    <c:v>8.5884843025404471</c:v>
                  </c:pt>
                  <c:pt idx="4">
                    <c:v>7.0474476184686941</c:v>
                  </c:pt>
                  <c:pt idx="5">
                    <c:v>5.9811928058296315</c:v>
                  </c:pt>
                  <c:pt idx="6">
                    <c:v>7.2395171536070935</c:v>
                  </c:pt>
                  <c:pt idx="7">
                    <c:v>7.8238416288459494</c:v>
                  </c:pt>
                  <c:pt idx="8">
                    <c:v>7.6827994754364886</c:v>
                  </c:pt>
                  <c:pt idx="9">
                    <c:v>7.445804995227526</c:v>
                  </c:pt>
                  <c:pt idx="10">
                    <c:v>8.0390293617782991</c:v>
                  </c:pt>
                  <c:pt idx="11">
                    <c:v>12.260520346709965</c:v>
                  </c:pt>
                  <c:pt idx="12">
                    <c:v>8.6229910578970141</c:v>
                  </c:pt>
                  <c:pt idx="13">
                    <c:v>11.52659725470007</c:v>
                  </c:pt>
                  <c:pt idx="14">
                    <c:v>11.332649232448851</c:v>
                  </c:pt>
                  <c:pt idx="15">
                    <c:v>10.457330499463898</c:v>
                  </c:pt>
                  <c:pt idx="16">
                    <c:v>9.8491106435555302</c:v>
                  </c:pt>
                  <c:pt idx="17">
                    <c:v>8.8918024546115646</c:v>
                  </c:pt>
                  <c:pt idx="18">
                    <c:v>10.986803299575545</c:v>
                  </c:pt>
                  <c:pt idx="19">
                    <c:v>10.637317707970796</c:v>
                  </c:pt>
                  <c:pt idx="20">
                    <c:v>10.995348474023643</c:v>
                  </c:pt>
                  <c:pt idx="21">
                    <c:v>9.602402521533179</c:v>
                  </c:pt>
                  <c:pt idx="22">
                    <c:v>8.7053512897724286</c:v>
                  </c:pt>
                  <c:pt idx="23">
                    <c:v>10.720646029968798</c:v>
                  </c:pt>
                  <c:pt idx="24">
                    <c:v>10.370624478317177</c:v>
                  </c:pt>
                  <c:pt idx="25">
                    <c:v>11.938011966369563</c:v>
                  </c:pt>
                  <c:pt idx="26">
                    <c:v>10.483779231624835</c:v>
                  </c:pt>
                  <c:pt idx="27">
                    <c:v>12.325542242699663</c:v>
                  </c:pt>
                  <c:pt idx="28">
                    <c:v>10.119976062579273</c:v>
                  </c:pt>
                  <c:pt idx="29">
                    <c:v>11.494888948348281</c:v>
                  </c:pt>
                  <c:pt idx="30">
                    <c:v>12.270205946434192</c:v>
                  </c:pt>
                  <c:pt idx="31">
                    <c:v>10.64287668170833</c:v>
                  </c:pt>
                  <c:pt idx="32">
                    <c:v>12.160562207964343</c:v>
                  </c:pt>
                  <c:pt idx="33">
                    <c:v>10.475231187985967</c:v>
                  </c:pt>
                  <c:pt idx="34">
                    <c:v>9.9013463871756748</c:v>
                  </c:pt>
                  <c:pt idx="35">
                    <c:v>11.71183745238687</c:v>
                  </c:pt>
                  <c:pt idx="36">
                    <c:v>12.013655934922058</c:v>
                  </c:pt>
                  <c:pt idx="37">
                    <c:v>12.492411959730132</c:v>
                  </c:pt>
                  <c:pt idx="38">
                    <c:v>10.748392373810661</c:v>
                  </c:pt>
                  <c:pt idx="39">
                    <c:v>12.047572810315769</c:v>
                  </c:pt>
                  <c:pt idx="40">
                    <c:v>12.32764620838741</c:v>
                  </c:pt>
                  <c:pt idx="41">
                    <c:v>10.554192478789401</c:v>
                  </c:pt>
                  <c:pt idx="42">
                    <c:v>11.027586239069384</c:v>
                  </c:pt>
                  <c:pt idx="43">
                    <c:v>12.776368826869517</c:v>
                  </c:pt>
                  <c:pt idx="44">
                    <c:v>13.153291431918021</c:v>
                  </c:pt>
                  <c:pt idx="45">
                    <c:v>11.17291320794055</c:v>
                  </c:pt>
                  <c:pt idx="46">
                    <c:v>12.122159197061439</c:v>
                  </c:pt>
                  <c:pt idx="47">
                    <c:v>12.460268060114188</c:v>
                  </c:pt>
                  <c:pt idx="48">
                    <c:v>12.014237162742051</c:v>
                  </c:pt>
                  <c:pt idx="49">
                    <c:v>13.063506266625286</c:v>
                  </c:pt>
                  <c:pt idx="50">
                    <c:v>12.463264466383439</c:v>
                  </c:pt>
                </c:numCache>
              </c:numRef>
            </c:minus>
          </c:errBars>
          <c:cat>
            <c:strRef>
              <c:f>VarResults!$K$2:$K$52</c:f>
              <c:strCache>
                <c:ptCount val="51"/>
                <c:pt idx="0">
                  <c:v>DC</c:v>
                </c:pt>
                <c:pt idx="1">
                  <c:v>LA</c:v>
                </c:pt>
                <c:pt idx="2">
                  <c:v>ND</c:v>
                </c:pt>
                <c:pt idx="3">
                  <c:v>AK</c:v>
                </c:pt>
                <c:pt idx="4">
                  <c:v>WV</c:v>
                </c:pt>
                <c:pt idx="5">
                  <c:v>HI</c:v>
                </c:pt>
                <c:pt idx="6">
                  <c:v>WY</c:v>
                </c:pt>
                <c:pt idx="7">
                  <c:v>MT</c:v>
                </c:pt>
                <c:pt idx="8">
                  <c:v>OK</c:v>
                </c:pt>
                <c:pt idx="9">
                  <c:v>SD</c:v>
                </c:pt>
                <c:pt idx="10">
                  <c:v>NE</c:v>
                </c:pt>
                <c:pt idx="11">
                  <c:v>NH</c:v>
                </c:pt>
                <c:pt idx="12">
                  <c:v>NM</c:v>
                </c:pt>
                <c:pt idx="13">
                  <c:v>MA</c:v>
                </c:pt>
                <c:pt idx="14">
                  <c:v>ME</c:v>
                </c:pt>
                <c:pt idx="15">
                  <c:v>VT</c:v>
                </c:pt>
                <c:pt idx="16">
                  <c:v>ID</c:v>
                </c:pt>
                <c:pt idx="17">
                  <c:v>DE</c:v>
                </c:pt>
                <c:pt idx="18">
                  <c:v>RI</c:v>
                </c:pt>
                <c:pt idx="19">
                  <c:v>CT</c:v>
                </c:pt>
                <c:pt idx="20">
                  <c:v>CO</c:v>
                </c:pt>
                <c:pt idx="21">
                  <c:v>MS</c:v>
                </c:pt>
                <c:pt idx="22">
                  <c:v>KS</c:v>
                </c:pt>
                <c:pt idx="23">
                  <c:v>AR</c:v>
                </c:pt>
                <c:pt idx="24">
                  <c:v>TX</c:v>
                </c:pt>
                <c:pt idx="25">
                  <c:v>IA</c:v>
                </c:pt>
                <c:pt idx="26">
                  <c:v>NJ</c:v>
                </c:pt>
                <c:pt idx="27">
                  <c:v>UT</c:v>
                </c:pt>
                <c:pt idx="28">
                  <c:v>WA</c:v>
                </c:pt>
                <c:pt idx="29">
                  <c:v>NY</c:v>
                </c:pt>
                <c:pt idx="30">
                  <c:v>NV</c:v>
                </c:pt>
                <c:pt idx="31">
                  <c:v>MD</c:v>
                </c:pt>
                <c:pt idx="32">
                  <c:v>AZ</c:v>
                </c:pt>
                <c:pt idx="33">
                  <c:v>VA</c:v>
                </c:pt>
                <c:pt idx="34">
                  <c:v>MO</c:v>
                </c:pt>
                <c:pt idx="35">
                  <c:v>FL</c:v>
                </c:pt>
                <c:pt idx="36">
                  <c:v>MI</c:v>
                </c:pt>
                <c:pt idx="37">
                  <c:v>OR</c:v>
                </c:pt>
                <c:pt idx="38">
                  <c:v>KY</c:v>
                </c:pt>
                <c:pt idx="39">
                  <c:v>AL</c:v>
                </c:pt>
                <c:pt idx="40">
                  <c:v>GA</c:v>
                </c:pt>
                <c:pt idx="41">
                  <c:v>IL</c:v>
                </c:pt>
                <c:pt idx="42">
                  <c:v>MN</c:v>
                </c:pt>
                <c:pt idx="43">
                  <c:v>IN</c:v>
                </c:pt>
                <c:pt idx="44">
                  <c:v>CA</c:v>
                </c:pt>
                <c:pt idx="45">
                  <c:v>SC</c:v>
                </c:pt>
                <c:pt idx="46">
                  <c:v>PA</c:v>
                </c:pt>
                <c:pt idx="47">
                  <c:v>TN</c:v>
                </c:pt>
                <c:pt idx="48">
                  <c:v>WI</c:v>
                </c:pt>
                <c:pt idx="49">
                  <c:v>OH</c:v>
                </c:pt>
                <c:pt idx="50">
                  <c:v>NC</c:v>
                </c:pt>
              </c:strCache>
            </c:strRef>
          </c:cat>
          <c:val>
            <c:numRef>
              <c:f>VarResults!$M$2:$M$52</c:f>
              <c:numCache>
                <c:formatCode>General</c:formatCode>
                <c:ptCount val="51"/>
                <c:pt idx="0">
                  <c:v>3.4571526303876081</c:v>
                </c:pt>
                <c:pt idx="1">
                  <c:v>6.8771833249790717</c:v>
                </c:pt>
                <c:pt idx="2">
                  <c:v>8.9559178288547994</c:v>
                </c:pt>
                <c:pt idx="3">
                  <c:v>13.856233012603973</c:v>
                </c:pt>
                <c:pt idx="4">
                  <c:v>10.758090623630485</c:v>
                </c:pt>
                <c:pt idx="5">
                  <c:v>6.9179400594890152</c:v>
                </c:pt>
                <c:pt idx="6">
                  <c:v>4.6301243184340732</c:v>
                </c:pt>
                <c:pt idx="7">
                  <c:v>11.133525059693746</c:v>
                </c:pt>
                <c:pt idx="8">
                  <c:v>10.426767953756942</c:v>
                </c:pt>
                <c:pt idx="9">
                  <c:v>14.613834555808747</c:v>
                </c:pt>
                <c:pt idx="10">
                  <c:v>19.07837018273376</c:v>
                </c:pt>
                <c:pt idx="11">
                  <c:v>35.662675582859094</c:v>
                </c:pt>
                <c:pt idx="12">
                  <c:v>20.008292547680593</c:v>
                </c:pt>
                <c:pt idx="13">
                  <c:v>34.863601124900732</c:v>
                </c:pt>
                <c:pt idx="14">
                  <c:v>30.2624828561407</c:v>
                </c:pt>
                <c:pt idx="15">
                  <c:v>30.549048874586742</c:v>
                </c:pt>
                <c:pt idx="16">
                  <c:v>21.161984065353519</c:v>
                </c:pt>
                <c:pt idx="17">
                  <c:v>28.843919593315746</c:v>
                </c:pt>
                <c:pt idx="18">
                  <c:v>39.460015284076029</c:v>
                </c:pt>
                <c:pt idx="19">
                  <c:v>28.637122382458539</c:v>
                </c:pt>
                <c:pt idx="20">
                  <c:v>26.868363336774127</c:v>
                </c:pt>
                <c:pt idx="21">
                  <c:v>36.884270620628527</c:v>
                </c:pt>
                <c:pt idx="22">
                  <c:v>23.231140067793639</c:v>
                </c:pt>
                <c:pt idx="23">
                  <c:v>35.241711926950963</c:v>
                </c:pt>
                <c:pt idx="24">
                  <c:v>24.638572995737622</c:v>
                </c:pt>
                <c:pt idx="25">
                  <c:v>36.126055781217133</c:v>
                </c:pt>
                <c:pt idx="26">
                  <c:v>45.27764659239056</c:v>
                </c:pt>
                <c:pt idx="27">
                  <c:v>29.906782236564055</c:v>
                </c:pt>
                <c:pt idx="28">
                  <c:v>25.22615044595813</c:v>
                </c:pt>
                <c:pt idx="29">
                  <c:v>41.398106984450692</c:v>
                </c:pt>
                <c:pt idx="30">
                  <c:v>32.726350801492671</c:v>
                </c:pt>
                <c:pt idx="31">
                  <c:v>43.8814150784508</c:v>
                </c:pt>
                <c:pt idx="32">
                  <c:v>38.103952513696811</c:v>
                </c:pt>
                <c:pt idx="33">
                  <c:v>38.433390363588707</c:v>
                </c:pt>
                <c:pt idx="34">
                  <c:v>40.02242540819325</c:v>
                </c:pt>
                <c:pt idx="35">
                  <c:v>46.038323698935578</c:v>
                </c:pt>
                <c:pt idx="36">
                  <c:v>46.411210602275588</c:v>
                </c:pt>
                <c:pt idx="37">
                  <c:v>36.229055880270877</c:v>
                </c:pt>
                <c:pt idx="38">
                  <c:v>38.690288349210171</c:v>
                </c:pt>
                <c:pt idx="39">
                  <c:v>38.681680494903894</c:v>
                </c:pt>
                <c:pt idx="40">
                  <c:v>45.758721046054603</c:v>
                </c:pt>
                <c:pt idx="41">
                  <c:v>32.775927621914754</c:v>
                </c:pt>
                <c:pt idx="42">
                  <c:v>40.286965090612931</c:v>
                </c:pt>
                <c:pt idx="43">
                  <c:v>43.43214567744586</c:v>
                </c:pt>
                <c:pt idx="44">
                  <c:v>38.653963649382703</c:v>
                </c:pt>
                <c:pt idx="45">
                  <c:v>46.825594520227618</c:v>
                </c:pt>
                <c:pt idx="46">
                  <c:v>40.659121656815636</c:v>
                </c:pt>
                <c:pt idx="47">
                  <c:v>45.529528744496034</c:v>
                </c:pt>
                <c:pt idx="48">
                  <c:v>39.603365537144597</c:v>
                </c:pt>
                <c:pt idx="49">
                  <c:v>47.544050204709002</c:v>
                </c:pt>
                <c:pt idx="50">
                  <c:v>46.21422890782047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EA-47DD-A721-8F2B6B22A3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010249088"/>
        <c:axId val="166683776"/>
      </c:barChart>
      <c:lineChart>
        <c:grouping val="standard"/>
        <c:varyColors val="0"/>
        <c:ser>
          <c:idx val="1"/>
          <c:order val="1"/>
          <c:tx>
            <c:strRef>
              <c:f>VarResults!$S$1</c:f>
              <c:strCache>
                <c:ptCount val="1"/>
                <c:pt idx="0">
                  <c:v>Average national share = 30.8</c:v>
                </c:pt>
              </c:strCache>
            </c:strRef>
          </c:tx>
          <c:spPr>
            <a:ln w="22225">
              <a:solidFill>
                <a:srgbClr val="C00000"/>
              </a:solidFill>
              <a:prstDash val="sysDash"/>
            </a:ln>
          </c:spPr>
          <c:marker>
            <c:symbol val="none"/>
          </c:marker>
          <c:errBars>
            <c:errDir val="y"/>
            <c:errBarType val="both"/>
            <c:errValType val="stdErr"/>
            <c:noEndCap val="0"/>
          </c:errBars>
          <c:val>
            <c:numRef>
              <c:f>VarResults!$S$2:$S$52</c:f>
              <c:numCache>
                <c:formatCode>0.00</c:formatCode>
                <c:ptCount val="51"/>
                <c:pt idx="0">
                  <c:v>30.8</c:v>
                </c:pt>
                <c:pt idx="1">
                  <c:v>30.8</c:v>
                </c:pt>
                <c:pt idx="2">
                  <c:v>30.8</c:v>
                </c:pt>
                <c:pt idx="3">
                  <c:v>30.8</c:v>
                </c:pt>
                <c:pt idx="4">
                  <c:v>30.8</c:v>
                </c:pt>
                <c:pt idx="5">
                  <c:v>30.8</c:v>
                </c:pt>
                <c:pt idx="6">
                  <c:v>30.8</c:v>
                </c:pt>
                <c:pt idx="7">
                  <c:v>30.8</c:v>
                </c:pt>
                <c:pt idx="8">
                  <c:v>30.8</c:v>
                </c:pt>
                <c:pt idx="9">
                  <c:v>30.8</c:v>
                </c:pt>
                <c:pt idx="10">
                  <c:v>30.8</c:v>
                </c:pt>
                <c:pt idx="11">
                  <c:v>30.8</c:v>
                </c:pt>
                <c:pt idx="12">
                  <c:v>30.8</c:v>
                </c:pt>
                <c:pt idx="13">
                  <c:v>30.8</c:v>
                </c:pt>
                <c:pt idx="14">
                  <c:v>30.8</c:v>
                </c:pt>
                <c:pt idx="15">
                  <c:v>30.8</c:v>
                </c:pt>
                <c:pt idx="16">
                  <c:v>30.8</c:v>
                </c:pt>
                <c:pt idx="17">
                  <c:v>30.8</c:v>
                </c:pt>
                <c:pt idx="18">
                  <c:v>30.8</c:v>
                </c:pt>
                <c:pt idx="19">
                  <c:v>30.8</c:v>
                </c:pt>
                <c:pt idx="20">
                  <c:v>30.8</c:v>
                </c:pt>
                <c:pt idx="21">
                  <c:v>30.8</c:v>
                </c:pt>
                <c:pt idx="22">
                  <c:v>30.8</c:v>
                </c:pt>
                <c:pt idx="23">
                  <c:v>30.8</c:v>
                </c:pt>
                <c:pt idx="24">
                  <c:v>30.8</c:v>
                </c:pt>
                <c:pt idx="25">
                  <c:v>30.8</c:v>
                </c:pt>
                <c:pt idx="26">
                  <c:v>30.8</c:v>
                </c:pt>
                <c:pt idx="27">
                  <c:v>30.8</c:v>
                </c:pt>
                <c:pt idx="28">
                  <c:v>30.8</c:v>
                </c:pt>
                <c:pt idx="29">
                  <c:v>30.8</c:v>
                </c:pt>
                <c:pt idx="30">
                  <c:v>30.8</c:v>
                </c:pt>
                <c:pt idx="31">
                  <c:v>30.8</c:v>
                </c:pt>
                <c:pt idx="32">
                  <c:v>30.8</c:v>
                </c:pt>
                <c:pt idx="33">
                  <c:v>30.8</c:v>
                </c:pt>
                <c:pt idx="34">
                  <c:v>30.8</c:v>
                </c:pt>
                <c:pt idx="35">
                  <c:v>30.8</c:v>
                </c:pt>
                <c:pt idx="36">
                  <c:v>30.8</c:v>
                </c:pt>
                <c:pt idx="37">
                  <c:v>30.8</c:v>
                </c:pt>
                <c:pt idx="38">
                  <c:v>30.8</c:v>
                </c:pt>
                <c:pt idx="39">
                  <c:v>30.8</c:v>
                </c:pt>
                <c:pt idx="40">
                  <c:v>30.8</c:v>
                </c:pt>
                <c:pt idx="41">
                  <c:v>30.8</c:v>
                </c:pt>
                <c:pt idx="42">
                  <c:v>30.8</c:v>
                </c:pt>
                <c:pt idx="43">
                  <c:v>30.8</c:v>
                </c:pt>
                <c:pt idx="44">
                  <c:v>30.8</c:v>
                </c:pt>
                <c:pt idx="45">
                  <c:v>30.8</c:v>
                </c:pt>
                <c:pt idx="46">
                  <c:v>30.8</c:v>
                </c:pt>
                <c:pt idx="47">
                  <c:v>30.8</c:v>
                </c:pt>
                <c:pt idx="48">
                  <c:v>30.8</c:v>
                </c:pt>
                <c:pt idx="49">
                  <c:v>30.8</c:v>
                </c:pt>
                <c:pt idx="50">
                  <c:v>30.8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EA-47DD-A721-8F2B6B22A3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0249088"/>
        <c:axId val="166683776"/>
      </c:lineChart>
      <c:catAx>
        <c:axId val="1010249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166683776"/>
        <c:crosses val="autoZero"/>
        <c:auto val="1"/>
        <c:lblAlgn val="ctr"/>
        <c:lblOffset val="100"/>
        <c:tickLblSkip val="1"/>
        <c:noMultiLvlLbl val="0"/>
      </c:catAx>
      <c:valAx>
        <c:axId val="166683776"/>
        <c:scaling>
          <c:orientation val="minMax"/>
          <c:min val="-10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010249088"/>
        <c:crosses val="autoZero"/>
        <c:crossBetween val="between"/>
      </c:valAx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0.32486571076327442"/>
          <c:y val="0.15400614587515152"/>
          <c:w val="0.67513428923672558"/>
          <c:h val="4.4239551973715131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227786009556103E-2"/>
          <c:y val="0.12878597710039327"/>
          <c:w val="0.91329357173622916"/>
          <c:h val="0.75091800108591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VarResults!$L$1</c:f>
              <c:strCache>
                <c:ptCount val="1"/>
                <c:pt idx="0">
                  <c:v>Global shocks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VarResults!$K$2:$K$52</c:f>
              <c:strCache>
                <c:ptCount val="51"/>
                <c:pt idx="0">
                  <c:v>DC</c:v>
                </c:pt>
                <c:pt idx="1">
                  <c:v>LA</c:v>
                </c:pt>
                <c:pt idx="2">
                  <c:v>ND</c:v>
                </c:pt>
                <c:pt idx="3">
                  <c:v>AK</c:v>
                </c:pt>
                <c:pt idx="4">
                  <c:v>WV</c:v>
                </c:pt>
                <c:pt idx="5">
                  <c:v>HI</c:v>
                </c:pt>
                <c:pt idx="6">
                  <c:v>WY</c:v>
                </c:pt>
                <c:pt idx="7">
                  <c:v>MT</c:v>
                </c:pt>
                <c:pt idx="8">
                  <c:v>OK</c:v>
                </c:pt>
                <c:pt idx="9">
                  <c:v>SD</c:v>
                </c:pt>
                <c:pt idx="10">
                  <c:v>NE</c:v>
                </c:pt>
                <c:pt idx="11">
                  <c:v>NH</c:v>
                </c:pt>
                <c:pt idx="12">
                  <c:v>NM</c:v>
                </c:pt>
                <c:pt idx="13">
                  <c:v>MA</c:v>
                </c:pt>
                <c:pt idx="14">
                  <c:v>ME</c:v>
                </c:pt>
                <c:pt idx="15">
                  <c:v>VT</c:v>
                </c:pt>
                <c:pt idx="16">
                  <c:v>ID</c:v>
                </c:pt>
                <c:pt idx="17">
                  <c:v>DE</c:v>
                </c:pt>
                <c:pt idx="18">
                  <c:v>RI</c:v>
                </c:pt>
                <c:pt idx="19">
                  <c:v>CT</c:v>
                </c:pt>
                <c:pt idx="20">
                  <c:v>CO</c:v>
                </c:pt>
                <c:pt idx="21">
                  <c:v>MS</c:v>
                </c:pt>
                <c:pt idx="22">
                  <c:v>KS</c:v>
                </c:pt>
                <c:pt idx="23">
                  <c:v>AR</c:v>
                </c:pt>
                <c:pt idx="24">
                  <c:v>TX</c:v>
                </c:pt>
                <c:pt idx="25">
                  <c:v>IA</c:v>
                </c:pt>
                <c:pt idx="26">
                  <c:v>NJ</c:v>
                </c:pt>
                <c:pt idx="27">
                  <c:v>UT</c:v>
                </c:pt>
                <c:pt idx="28">
                  <c:v>WA</c:v>
                </c:pt>
                <c:pt idx="29">
                  <c:v>NY</c:v>
                </c:pt>
                <c:pt idx="30">
                  <c:v>NV</c:v>
                </c:pt>
                <c:pt idx="31">
                  <c:v>MD</c:v>
                </c:pt>
                <c:pt idx="32">
                  <c:v>AZ</c:v>
                </c:pt>
                <c:pt idx="33">
                  <c:v>VA</c:v>
                </c:pt>
                <c:pt idx="34">
                  <c:v>MO</c:v>
                </c:pt>
                <c:pt idx="35">
                  <c:v>FL</c:v>
                </c:pt>
                <c:pt idx="36">
                  <c:v>MI</c:v>
                </c:pt>
                <c:pt idx="37">
                  <c:v>OR</c:v>
                </c:pt>
                <c:pt idx="38">
                  <c:v>KY</c:v>
                </c:pt>
                <c:pt idx="39">
                  <c:v>AL</c:v>
                </c:pt>
                <c:pt idx="40">
                  <c:v>GA</c:v>
                </c:pt>
                <c:pt idx="41">
                  <c:v>IL</c:v>
                </c:pt>
                <c:pt idx="42">
                  <c:v>MN</c:v>
                </c:pt>
                <c:pt idx="43">
                  <c:v>IN</c:v>
                </c:pt>
                <c:pt idx="44">
                  <c:v>CA</c:v>
                </c:pt>
                <c:pt idx="45">
                  <c:v>SC</c:v>
                </c:pt>
                <c:pt idx="46">
                  <c:v>PA</c:v>
                </c:pt>
                <c:pt idx="47">
                  <c:v>TN</c:v>
                </c:pt>
                <c:pt idx="48">
                  <c:v>WI</c:v>
                </c:pt>
                <c:pt idx="49">
                  <c:v>OH</c:v>
                </c:pt>
                <c:pt idx="50">
                  <c:v>NC</c:v>
                </c:pt>
              </c:strCache>
            </c:strRef>
          </c:cat>
          <c:val>
            <c:numRef>
              <c:f>VarResults!$L$2:$L$52</c:f>
              <c:numCache>
                <c:formatCode>General</c:formatCode>
                <c:ptCount val="51"/>
                <c:pt idx="0">
                  <c:v>4.5184686505430678</c:v>
                </c:pt>
                <c:pt idx="1">
                  <c:v>5.7379472299802528</c:v>
                </c:pt>
                <c:pt idx="2">
                  <c:v>4.5841386737070247</c:v>
                </c:pt>
                <c:pt idx="3">
                  <c:v>0.29841088588624815</c:v>
                </c:pt>
                <c:pt idx="4">
                  <c:v>9.420041821784336</c:v>
                </c:pt>
                <c:pt idx="5">
                  <c:v>14.587377658366652</c:v>
                </c:pt>
                <c:pt idx="6">
                  <c:v>16.934631648360458</c:v>
                </c:pt>
                <c:pt idx="7">
                  <c:v>13.235439919443003</c:v>
                </c:pt>
                <c:pt idx="8">
                  <c:v>20.265183432935451</c:v>
                </c:pt>
                <c:pt idx="9">
                  <c:v>23.235416233698523</c:v>
                </c:pt>
                <c:pt idx="10">
                  <c:v>23.868817608245671</c:v>
                </c:pt>
                <c:pt idx="11">
                  <c:v>10.527506595596556</c:v>
                </c:pt>
                <c:pt idx="12">
                  <c:v>27.261069180860964</c:v>
                </c:pt>
                <c:pt idx="13">
                  <c:v>14.393563135396617</c:v>
                </c:pt>
                <c:pt idx="14">
                  <c:v>19.369995451424987</c:v>
                </c:pt>
                <c:pt idx="15">
                  <c:v>19.706867204762023</c:v>
                </c:pt>
                <c:pt idx="16">
                  <c:v>29.167045461178141</c:v>
                </c:pt>
                <c:pt idx="17">
                  <c:v>21.579094722279869</c:v>
                </c:pt>
                <c:pt idx="18">
                  <c:v>11.672308166980137</c:v>
                </c:pt>
                <c:pt idx="19">
                  <c:v>24.415813783539534</c:v>
                </c:pt>
                <c:pt idx="20">
                  <c:v>28.942676180189764</c:v>
                </c:pt>
                <c:pt idx="21">
                  <c:v>19.405563628725879</c:v>
                </c:pt>
                <c:pt idx="22">
                  <c:v>34.190623098186215</c:v>
                </c:pt>
                <c:pt idx="23">
                  <c:v>23.467548751465849</c:v>
                </c:pt>
                <c:pt idx="24">
                  <c:v>34.14326248051939</c:v>
                </c:pt>
                <c:pt idx="25">
                  <c:v>22.756437650906459</c:v>
                </c:pt>
                <c:pt idx="26">
                  <c:v>15.904763609775744</c:v>
                </c:pt>
                <c:pt idx="27">
                  <c:v>32.464676546183455</c:v>
                </c:pt>
                <c:pt idx="28">
                  <c:v>37.957357218379293</c:v>
                </c:pt>
                <c:pt idx="29">
                  <c:v>21.840542584367213</c:v>
                </c:pt>
                <c:pt idx="30">
                  <c:v>30.889656752275652</c:v>
                </c:pt>
                <c:pt idx="31">
                  <c:v>19.763180914691805</c:v>
                </c:pt>
                <c:pt idx="32">
                  <c:v>27.422155451648418</c:v>
                </c:pt>
                <c:pt idx="33">
                  <c:v>27.129193068350244</c:v>
                </c:pt>
                <c:pt idx="34">
                  <c:v>27.326404556714078</c:v>
                </c:pt>
                <c:pt idx="35">
                  <c:v>21.802985990666016</c:v>
                </c:pt>
                <c:pt idx="36">
                  <c:v>21.893142858994096</c:v>
                </c:pt>
                <c:pt idx="37">
                  <c:v>33.913298141251076</c:v>
                </c:pt>
                <c:pt idx="38">
                  <c:v>32.295094072155791</c:v>
                </c:pt>
                <c:pt idx="39">
                  <c:v>35.5237400033648</c:v>
                </c:pt>
                <c:pt idx="40">
                  <c:v>29.036799792570172</c:v>
                </c:pt>
                <c:pt idx="41">
                  <c:v>42.128336435521959</c:v>
                </c:pt>
                <c:pt idx="42">
                  <c:v>35.55334672466433</c:v>
                </c:pt>
                <c:pt idx="43">
                  <c:v>32.790812785660947</c:v>
                </c:pt>
                <c:pt idx="44">
                  <c:v>37.981646188397775</c:v>
                </c:pt>
                <c:pt idx="45">
                  <c:v>30.229358452598088</c:v>
                </c:pt>
                <c:pt idx="46">
                  <c:v>37.045023917233692</c:v>
                </c:pt>
                <c:pt idx="47">
                  <c:v>32.521937179233902</c:v>
                </c:pt>
                <c:pt idx="48">
                  <c:v>38.503818910493145</c:v>
                </c:pt>
                <c:pt idx="49">
                  <c:v>33.903578418805196</c:v>
                </c:pt>
                <c:pt idx="50">
                  <c:v>35.234129876718434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B-479F-A3E7-3C65A5C8717C}"/>
            </c:ext>
          </c:extLst>
        </c:ser>
        <c:ser>
          <c:idx val="1"/>
          <c:order val="1"/>
          <c:tx>
            <c:strRef>
              <c:f>VarResults!$M$1</c:f>
              <c:strCache>
                <c:ptCount val="1"/>
                <c:pt idx="0">
                  <c:v>U.S. national shocks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VarResults!$K$2:$K$52</c:f>
              <c:strCache>
                <c:ptCount val="51"/>
                <c:pt idx="0">
                  <c:v>DC</c:v>
                </c:pt>
                <c:pt idx="1">
                  <c:v>LA</c:v>
                </c:pt>
                <c:pt idx="2">
                  <c:v>ND</c:v>
                </c:pt>
                <c:pt idx="3">
                  <c:v>AK</c:v>
                </c:pt>
                <c:pt idx="4">
                  <c:v>WV</c:v>
                </c:pt>
                <c:pt idx="5">
                  <c:v>HI</c:v>
                </c:pt>
                <c:pt idx="6">
                  <c:v>WY</c:v>
                </c:pt>
                <c:pt idx="7">
                  <c:v>MT</c:v>
                </c:pt>
                <c:pt idx="8">
                  <c:v>OK</c:v>
                </c:pt>
                <c:pt idx="9">
                  <c:v>SD</c:v>
                </c:pt>
                <c:pt idx="10">
                  <c:v>NE</c:v>
                </c:pt>
                <c:pt idx="11">
                  <c:v>NH</c:v>
                </c:pt>
                <c:pt idx="12">
                  <c:v>NM</c:v>
                </c:pt>
                <c:pt idx="13">
                  <c:v>MA</c:v>
                </c:pt>
                <c:pt idx="14">
                  <c:v>ME</c:v>
                </c:pt>
                <c:pt idx="15">
                  <c:v>VT</c:v>
                </c:pt>
                <c:pt idx="16">
                  <c:v>ID</c:v>
                </c:pt>
                <c:pt idx="17">
                  <c:v>DE</c:v>
                </c:pt>
                <c:pt idx="18">
                  <c:v>RI</c:v>
                </c:pt>
                <c:pt idx="19">
                  <c:v>CT</c:v>
                </c:pt>
                <c:pt idx="20">
                  <c:v>CO</c:v>
                </c:pt>
                <c:pt idx="21">
                  <c:v>MS</c:v>
                </c:pt>
                <c:pt idx="22">
                  <c:v>KS</c:v>
                </c:pt>
                <c:pt idx="23">
                  <c:v>AR</c:v>
                </c:pt>
                <c:pt idx="24">
                  <c:v>TX</c:v>
                </c:pt>
                <c:pt idx="25">
                  <c:v>IA</c:v>
                </c:pt>
                <c:pt idx="26">
                  <c:v>NJ</c:v>
                </c:pt>
                <c:pt idx="27">
                  <c:v>UT</c:v>
                </c:pt>
                <c:pt idx="28">
                  <c:v>WA</c:v>
                </c:pt>
                <c:pt idx="29">
                  <c:v>NY</c:v>
                </c:pt>
                <c:pt idx="30">
                  <c:v>NV</c:v>
                </c:pt>
                <c:pt idx="31">
                  <c:v>MD</c:v>
                </c:pt>
                <c:pt idx="32">
                  <c:v>AZ</c:v>
                </c:pt>
                <c:pt idx="33">
                  <c:v>VA</c:v>
                </c:pt>
                <c:pt idx="34">
                  <c:v>MO</c:v>
                </c:pt>
                <c:pt idx="35">
                  <c:v>FL</c:v>
                </c:pt>
                <c:pt idx="36">
                  <c:v>MI</c:v>
                </c:pt>
                <c:pt idx="37">
                  <c:v>OR</c:v>
                </c:pt>
                <c:pt idx="38">
                  <c:v>KY</c:v>
                </c:pt>
                <c:pt idx="39">
                  <c:v>AL</c:v>
                </c:pt>
                <c:pt idx="40">
                  <c:v>GA</c:v>
                </c:pt>
                <c:pt idx="41">
                  <c:v>IL</c:v>
                </c:pt>
                <c:pt idx="42">
                  <c:v>MN</c:v>
                </c:pt>
                <c:pt idx="43">
                  <c:v>IN</c:v>
                </c:pt>
                <c:pt idx="44">
                  <c:v>CA</c:v>
                </c:pt>
                <c:pt idx="45">
                  <c:v>SC</c:v>
                </c:pt>
                <c:pt idx="46">
                  <c:v>PA</c:v>
                </c:pt>
                <c:pt idx="47">
                  <c:v>TN</c:v>
                </c:pt>
                <c:pt idx="48">
                  <c:v>WI</c:v>
                </c:pt>
                <c:pt idx="49">
                  <c:v>OH</c:v>
                </c:pt>
                <c:pt idx="50">
                  <c:v>NC</c:v>
                </c:pt>
              </c:strCache>
            </c:strRef>
          </c:cat>
          <c:val>
            <c:numRef>
              <c:f>VarResults!$M$2:$M$52</c:f>
              <c:numCache>
                <c:formatCode>General</c:formatCode>
                <c:ptCount val="51"/>
                <c:pt idx="0">
                  <c:v>3.4571526303876081</c:v>
                </c:pt>
                <c:pt idx="1">
                  <c:v>6.8771833249790717</c:v>
                </c:pt>
                <c:pt idx="2">
                  <c:v>8.9559178288547994</c:v>
                </c:pt>
                <c:pt idx="3">
                  <c:v>13.856233012603973</c:v>
                </c:pt>
                <c:pt idx="4">
                  <c:v>10.758090623630485</c:v>
                </c:pt>
                <c:pt idx="5">
                  <c:v>6.9179400594890152</c:v>
                </c:pt>
                <c:pt idx="6">
                  <c:v>4.6301243184340732</c:v>
                </c:pt>
                <c:pt idx="7">
                  <c:v>11.133525059693746</c:v>
                </c:pt>
                <c:pt idx="8">
                  <c:v>10.426767953756942</c:v>
                </c:pt>
                <c:pt idx="9">
                  <c:v>14.613834555808747</c:v>
                </c:pt>
                <c:pt idx="10">
                  <c:v>19.07837018273376</c:v>
                </c:pt>
                <c:pt idx="11">
                  <c:v>35.662675582859094</c:v>
                </c:pt>
                <c:pt idx="12">
                  <c:v>20.008292547680593</c:v>
                </c:pt>
                <c:pt idx="13">
                  <c:v>34.863601124900732</c:v>
                </c:pt>
                <c:pt idx="14">
                  <c:v>30.2624828561407</c:v>
                </c:pt>
                <c:pt idx="15">
                  <c:v>30.549048874586742</c:v>
                </c:pt>
                <c:pt idx="16">
                  <c:v>21.161984065353519</c:v>
                </c:pt>
                <c:pt idx="17">
                  <c:v>28.843919593315746</c:v>
                </c:pt>
                <c:pt idx="18">
                  <c:v>39.460015284076029</c:v>
                </c:pt>
                <c:pt idx="19">
                  <c:v>28.637122382458539</c:v>
                </c:pt>
                <c:pt idx="20">
                  <c:v>26.868363336774127</c:v>
                </c:pt>
                <c:pt idx="21">
                  <c:v>36.884270620628527</c:v>
                </c:pt>
                <c:pt idx="22">
                  <c:v>23.231140067793639</c:v>
                </c:pt>
                <c:pt idx="23">
                  <c:v>35.241711926950963</c:v>
                </c:pt>
                <c:pt idx="24">
                  <c:v>24.638572995737622</c:v>
                </c:pt>
                <c:pt idx="25">
                  <c:v>36.126055781217133</c:v>
                </c:pt>
                <c:pt idx="26">
                  <c:v>45.27764659239056</c:v>
                </c:pt>
                <c:pt idx="27">
                  <c:v>29.906782236564055</c:v>
                </c:pt>
                <c:pt idx="28">
                  <c:v>25.22615044595813</c:v>
                </c:pt>
                <c:pt idx="29">
                  <c:v>41.398106984450692</c:v>
                </c:pt>
                <c:pt idx="30">
                  <c:v>32.726350801492671</c:v>
                </c:pt>
                <c:pt idx="31">
                  <c:v>43.8814150784508</c:v>
                </c:pt>
                <c:pt idx="32">
                  <c:v>38.103952513696811</c:v>
                </c:pt>
                <c:pt idx="33">
                  <c:v>38.433390363588707</c:v>
                </c:pt>
                <c:pt idx="34">
                  <c:v>40.02242540819325</c:v>
                </c:pt>
                <c:pt idx="35">
                  <c:v>46.038323698935578</c:v>
                </c:pt>
                <c:pt idx="36">
                  <c:v>46.411210602275588</c:v>
                </c:pt>
                <c:pt idx="37">
                  <c:v>36.229055880270877</c:v>
                </c:pt>
                <c:pt idx="38">
                  <c:v>38.690288349210171</c:v>
                </c:pt>
                <c:pt idx="39">
                  <c:v>38.681680494903894</c:v>
                </c:pt>
                <c:pt idx="40">
                  <c:v>45.758721046054603</c:v>
                </c:pt>
                <c:pt idx="41">
                  <c:v>32.775927621914754</c:v>
                </c:pt>
                <c:pt idx="42">
                  <c:v>40.286965090612931</c:v>
                </c:pt>
                <c:pt idx="43">
                  <c:v>43.43214567744586</c:v>
                </c:pt>
                <c:pt idx="44">
                  <c:v>38.653963649382703</c:v>
                </c:pt>
                <c:pt idx="45">
                  <c:v>46.825594520227618</c:v>
                </c:pt>
                <c:pt idx="46">
                  <c:v>40.659121656815636</c:v>
                </c:pt>
                <c:pt idx="47">
                  <c:v>45.529528744496034</c:v>
                </c:pt>
                <c:pt idx="48">
                  <c:v>39.603365537144597</c:v>
                </c:pt>
                <c:pt idx="49">
                  <c:v>47.544050204709002</c:v>
                </c:pt>
                <c:pt idx="50">
                  <c:v>46.21422890782047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3B-479F-A3E7-3C65A5C8717C}"/>
            </c:ext>
          </c:extLst>
        </c:ser>
        <c:ser>
          <c:idx val="2"/>
          <c:order val="2"/>
          <c:tx>
            <c:strRef>
              <c:f>VarResults!$N$1</c:f>
              <c:strCache>
                <c:ptCount val="1"/>
                <c:pt idx="0">
                  <c:v>Residual state-specific shocks</c:v>
                </c:pt>
              </c:strCache>
            </c:strRef>
          </c:tx>
          <c:spPr>
            <a:solidFill>
              <a:srgbClr val="87C7D9"/>
            </a:solidFill>
            <a:ln>
              <a:noFill/>
            </a:ln>
            <a:effectLst/>
          </c:spPr>
          <c:invertIfNegative val="0"/>
          <c:cat>
            <c:strRef>
              <c:f>VarResults!$K$2:$K$52</c:f>
              <c:strCache>
                <c:ptCount val="51"/>
                <c:pt idx="0">
                  <c:v>DC</c:v>
                </c:pt>
                <c:pt idx="1">
                  <c:v>LA</c:v>
                </c:pt>
                <c:pt idx="2">
                  <c:v>ND</c:v>
                </c:pt>
                <c:pt idx="3">
                  <c:v>AK</c:v>
                </c:pt>
                <c:pt idx="4">
                  <c:v>WV</c:v>
                </c:pt>
                <c:pt idx="5">
                  <c:v>HI</c:v>
                </c:pt>
                <c:pt idx="6">
                  <c:v>WY</c:v>
                </c:pt>
                <c:pt idx="7">
                  <c:v>MT</c:v>
                </c:pt>
                <c:pt idx="8">
                  <c:v>OK</c:v>
                </c:pt>
                <c:pt idx="9">
                  <c:v>SD</c:v>
                </c:pt>
                <c:pt idx="10">
                  <c:v>NE</c:v>
                </c:pt>
                <c:pt idx="11">
                  <c:v>NH</c:v>
                </c:pt>
                <c:pt idx="12">
                  <c:v>NM</c:v>
                </c:pt>
                <c:pt idx="13">
                  <c:v>MA</c:v>
                </c:pt>
                <c:pt idx="14">
                  <c:v>ME</c:v>
                </c:pt>
                <c:pt idx="15">
                  <c:v>VT</c:v>
                </c:pt>
                <c:pt idx="16">
                  <c:v>ID</c:v>
                </c:pt>
                <c:pt idx="17">
                  <c:v>DE</c:v>
                </c:pt>
                <c:pt idx="18">
                  <c:v>RI</c:v>
                </c:pt>
                <c:pt idx="19">
                  <c:v>CT</c:v>
                </c:pt>
                <c:pt idx="20">
                  <c:v>CO</c:v>
                </c:pt>
                <c:pt idx="21">
                  <c:v>MS</c:v>
                </c:pt>
                <c:pt idx="22">
                  <c:v>KS</c:v>
                </c:pt>
                <c:pt idx="23">
                  <c:v>AR</c:v>
                </c:pt>
                <c:pt idx="24">
                  <c:v>TX</c:v>
                </c:pt>
                <c:pt idx="25">
                  <c:v>IA</c:v>
                </c:pt>
                <c:pt idx="26">
                  <c:v>NJ</c:v>
                </c:pt>
                <c:pt idx="27">
                  <c:v>UT</c:v>
                </c:pt>
                <c:pt idx="28">
                  <c:v>WA</c:v>
                </c:pt>
                <c:pt idx="29">
                  <c:v>NY</c:v>
                </c:pt>
                <c:pt idx="30">
                  <c:v>NV</c:v>
                </c:pt>
                <c:pt idx="31">
                  <c:v>MD</c:v>
                </c:pt>
                <c:pt idx="32">
                  <c:v>AZ</c:v>
                </c:pt>
                <c:pt idx="33">
                  <c:v>VA</c:v>
                </c:pt>
                <c:pt idx="34">
                  <c:v>MO</c:v>
                </c:pt>
                <c:pt idx="35">
                  <c:v>FL</c:v>
                </c:pt>
                <c:pt idx="36">
                  <c:v>MI</c:v>
                </c:pt>
                <c:pt idx="37">
                  <c:v>OR</c:v>
                </c:pt>
                <c:pt idx="38">
                  <c:v>KY</c:v>
                </c:pt>
                <c:pt idx="39">
                  <c:v>AL</c:v>
                </c:pt>
                <c:pt idx="40">
                  <c:v>GA</c:v>
                </c:pt>
                <c:pt idx="41">
                  <c:v>IL</c:v>
                </c:pt>
                <c:pt idx="42">
                  <c:v>MN</c:v>
                </c:pt>
                <c:pt idx="43">
                  <c:v>IN</c:v>
                </c:pt>
                <c:pt idx="44">
                  <c:v>CA</c:v>
                </c:pt>
                <c:pt idx="45">
                  <c:v>SC</c:v>
                </c:pt>
                <c:pt idx="46">
                  <c:v>PA</c:v>
                </c:pt>
                <c:pt idx="47">
                  <c:v>TN</c:v>
                </c:pt>
                <c:pt idx="48">
                  <c:v>WI</c:v>
                </c:pt>
                <c:pt idx="49">
                  <c:v>OH</c:v>
                </c:pt>
                <c:pt idx="50">
                  <c:v>NC</c:v>
                </c:pt>
              </c:strCache>
            </c:strRef>
          </c:cat>
          <c:val>
            <c:numRef>
              <c:f>VarResults!$N$2:$N$52</c:f>
              <c:numCache>
                <c:formatCode>General</c:formatCode>
                <c:ptCount val="51"/>
                <c:pt idx="0">
                  <c:v>92.024378719069333</c:v>
                </c:pt>
                <c:pt idx="1">
                  <c:v>87.384869445040678</c:v>
                </c:pt>
                <c:pt idx="2">
                  <c:v>86.459943497438189</c:v>
                </c:pt>
                <c:pt idx="3">
                  <c:v>85.845356101509779</c:v>
                </c:pt>
                <c:pt idx="4">
                  <c:v>79.821867554585182</c:v>
                </c:pt>
                <c:pt idx="5">
                  <c:v>78.494682282144339</c:v>
                </c:pt>
                <c:pt idx="6">
                  <c:v>78.435244033205464</c:v>
                </c:pt>
                <c:pt idx="7">
                  <c:v>75.631035020863251</c:v>
                </c:pt>
                <c:pt idx="8">
                  <c:v>69.308048613307605</c:v>
                </c:pt>
                <c:pt idx="9">
                  <c:v>62.150749210492741</c:v>
                </c:pt>
                <c:pt idx="10">
                  <c:v>57.052812209020573</c:v>
                </c:pt>
                <c:pt idx="11">
                  <c:v>53.80981782154435</c:v>
                </c:pt>
                <c:pt idx="12">
                  <c:v>52.730638271458439</c:v>
                </c:pt>
                <c:pt idx="13">
                  <c:v>50.742835739702649</c:v>
                </c:pt>
                <c:pt idx="14">
                  <c:v>50.367521692434316</c:v>
                </c:pt>
                <c:pt idx="15">
                  <c:v>49.744083920651235</c:v>
                </c:pt>
                <c:pt idx="16">
                  <c:v>49.67097047346833</c:v>
                </c:pt>
                <c:pt idx="17">
                  <c:v>49.576985684404377</c:v>
                </c:pt>
                <c:pt idx="18">
                  <c:v>48.867676548943827</c:v>
                </c:pt>
                <c:pt idx="19">
                  <c:v>46.947063834001931</c:v>
                </c:pt>
                <c:pt idx="20">
                  <c:v>44.188960483036119</c:v>
                </c:pt>
                <c:pt idx="21">
                  <c:v>43.710165750645594</c:v>
                </c:pt>
                <c:pt idx="22">
                  <c:v>42.578236834020153</c:v>
                </c:pt>
                <c:pt idx="23">
                  <c:v>41.290739321583189</c:v>
                </c:pt>
                <c:pt idx="24">
                  <c:v>41.218164523742985</c:v>
                </c:pt>
                <c:pt idx="25">
                  <c:v>41.117506567876411</c:v>
                </c:pt>
                <c:pt idx="26">
                  <c:v>38.817589797833698</c:v>
                </c:pt>
                <c:pt idx="27">
                  <c:v>37.62854121725249</c:v>
                </c:pt>
                <c:pt idx="28">
                  <c:v>36.816492335662581</c:v>
                </c:pt>
                <c:pt idx="29">
                  <c:v>36.761350431182102</c:v>
                </c:pt>
                <c:pt idx="30">
                  <c:v>36.383992446231673</c:v>
                </c:pt>
                <c:pt idx="31">
                  <c:v>36.355404006857405</c:v>
                </c:pt>
                <c:pt idx="32">
                  <c:v>34.473892034654781</c:v>
                </c:pt>
                <c:pt idx="33">
                  <c:v>34.437416568061053</c:v>
                </c:pt>
                <c:pt idx="34">
                  <c:v>32.651170035092676</c:v>
                </c:pt>
                <c:pt idx="35">
                  <c:v>32.158690310398399</c:v>
                </c:pt>
                <c:pt idx="36">
                  <c:v>31.695646538730315</c:v>
                </c:pt>
                <c:pt idx="37">
                  <c:v>29.857645978478047</c:v>
                </c:pt>
                <c:pt idx="38">
                  <c:v>29.014617578634038</c:v>
                </c:pt>
                <c:pt idx="39">
                  <c:v>25.794579501731295</c:v>
                </c:pt>
                <c:pt idx="40">
                  <c:v>25.204479161375225</c:v>
                </c:pt>
                <c:pt idx="41">
                  <c:v>25.09573594256328</c:v>
                </c:pt>
                <c:pt idx="42">
                  <c:v>24.159688184722743</c:v>
                </c:pt>
                <c:pt idx="43">
                  <c:v>23.777041536893201</c:v>
                </c:pt>
                <c:pt idx="44">
                  <c:v>23.364390162219518</c:v>
                </c:pt>
                <c:pt idx="45">
                  <c:v>22.945047027174294</c:v>
                </c:pt>
                <c:pt idx="46">
                  <c:v>22.295854425950662</c:v>
                </c:pt>
                <c:pt idx="47">
                  <c:v>21.948534076270068</c:v>
                </c:pt>
                <c:pt idx="48">
                  <c:v>21.892815552362261</c:v>
                </c:pt>
                <c:pt idx="49">
                  <c:v>18.552371376485802</c:v>
                </c:pt>
                <c:pt idx="50">
                  <c:v>18.5516412154611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3B-479F-A3E7-3C65A5C871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49685056"/>
        <c:axId val="849691296"/>
      </c:barChart>
      <c:catAx>
        <c:axId val="849685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9691296"/>
        <c:crosses val="autoZero"/>
        <c:auto val="1"/>
        <c:lblAlgn val="ctr"/>
        <c:lblOffset val="100"/>
        <c:tickLblSkip val="1"/>
        <c:noMultiLvlLbl val="0"/>
      </c:catAx>
      <c:valAx>
        <c:axId val="84969129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9685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4201995790130193"/>
          <c:y val="2.2901337062412139E-2"/>
          <c:w val="0.75797999961332529"/>
          <c:h val="5.35340446261292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Share</a:t>
            </a:r>
            <a:r>
              <a:rPr lang="en-US" sz="1600" baseline="0"/>
              <a:t> of state employment variation explained by residual state-specific shocks</a:t>
            </a:r>
            <a:endParaRPr lang="en-US" sz="16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8.0473594893397907E-2"/>
          <c:y val="0.17681854642655426"/>
          <c:w val="0.88686392741111986"/>
          <c:h val="0.754025693315660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VarResults!$N$1</c:f>
              <c:strCache>
                <c:ptCount val="1"/>
                <c:pt idx="0">
                  <c:v>Residual state-specific shocks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</c:spPr>
          <c:invertIfNegative val="0"/>
          <c:errBars>
            <c:errBarType val="both"/>
            <c:errValType val="cust"/>
            <c:noEndCap val="0"/>
            <c:plus>
              <c:numRef>
                <c:f>VarResults!$Q$2:$Q$52</c:f>
                <c:numCache>
                  <c:formatCode>General</c:formatCode>
                  <c:ptCount val="51"/>
                  <c:pt idx="0">
                    <c:v>7.8175882303691662</c:v>
                  </c:pt>
                  <c:pt idx="1">
                    <c:v>8.8501905061407147</c:v>
                  </c:pt>
                  <c:pt idx="2">
                    <c:v>9.1496610269986896</c:v>
                  </c:pt>
                  <c:pt idx="3">
                    <c:v>9.3636477335695254</c:v>
                  </c:pt>
                  <c:pt idx="4">
                    <c:v>8.1942044042850206</c:v>
                  </c:pt>
                  <c:pt idx="5">
                    <c:v>11.823153997471959</c:v>
                  </c:pt>
                  <c:pt idx="6">
                    <c:v>14.706260032138907</c:v>
                  </c:pt>
                  <c:pt idx="7">
                    <c:v>10.60544909347883</c:v>
                  </c:pt>
                  <c:pt idx="8">
                    <c:v>13.77999460945148</c:v>
                  </c:pt>
                  <c:pt idx="9">
                    <c:v>11.186110849521725</c:v>
                  </c:pt>
                  <c:pt idx="10">
                    <c:v>11.949681498780473</c:v>
                  </c:pt>
                  <c:pt idx="11">
                    <c:v>12.423348541748206</c:v>
                  </c:pt>
                  <c:pt idx="12">
                    <c:v>12.172171745527811</c:v>
                  </c:pt>
                  <c:pt idx="13">
                    <c:v>11.852858680858965</c:v>
                  </c:pt>
                  <c:pt idx="14">
                    <c:v>11.417665583245517</c:v>
                  </c:pt>
                  <c:pt idx="15">
                    <c:v>11.759621243645402</c:v>
                  </c:pt>
                  <c:pt idx="16">
                    <c:v>13.578376092929673</c:v>
                  </c:pt>
                  <c:pt idx="17">
                    <c:v>10.075804177497716</c:v>
                  </c:pt>
                  <c:pt idx="18">
                    <c:v>10.423026037074628</c:v>
                  </c:pt>
                  <c:pt idx="19">
                    <c:v>11.174959732297124</c:v>
                  </c:pt>
                  <c:pt idx="20">
                    <c:v>13.614840915307152</c:v>
                  </c:pt>
                  <c:pt idx="21">
                    <c:v>10.410601754707418</c:v>
                  </c:pt>
                  <c:pt idx="22">
                    <c:v>9.5406366165133143</c:v>
                  </c:pt>
                  <c:pt idx="23">
                    <c:v>9.9772225738360163</c:v>
                  </c:pt>
                  <c:pt idx="24">
                    <c:v>13.854189996454574</c:v>
                  </c:pt>
                  <c:pt idx="25">
                    <c:v>10.224833857452124</c:v>
                  </c:pt>
                  <c:pt idx="26">
                    <c:v>9.6381218170970442</c:v>
                  </c:pt>
                  <c:pt idx="27">
                    <c:v>11.533248410094178</c:v>
                  </c:pt>
                  <c:pt idx="28">
                    <c:v>10.364413609606876</c:v>
                  </c:pt>
                  <c:pt idx="29">
                    <c:v>10.192595251303743</c:v>
                  </c:pt>
                  <c:pt idx="30">
                    <c:v>12.039053065994201</c:v>
                  </c:pt>
                  <c:pt idx="31">
                    <c:v>8.7892167953924289</c:v>
                  </c:pt>
                  <c:pt idx="32">
                    <c:v>10.640793670465886</c:v>
                  </c:pt>
                  <c:pt idx="33">
                    <c:v>8.7135816726973232</c:v>
                  </c:pt>
                  <c:pt idx="34">
                    <c:v>8.141371832503852</c:v>
                  </c:pt>
                  <c:pt idx="35">
                    <c:v>9.9899150210792662</c:v>
                  </c:pt>
                  <c:pt idx="36">
                    <c:v>9.5616116462260656</c:v>
                  </c:pt>
                  <c:pt idx="37">
                    <c:v>9.5366471415355036</c:v>
                  </c:pt>
                  <c:pt idx="38">
                    <c:v>8.1371353910535369</c:v>
                  </c:pt>
                  <c:pt idx="39">
                    <c:v>7.9147492773391175</c:v>
                  </c:pt>
                  <c:pt idx="40">
                    <c:v>7.9838875440805355</c:v>
                  </c:pt>
                  <c:pt idx="41">
                    <c:v>8.2321392274889629</c:v>
                  </c:pt>
                  <c:pt idx="42">
                    <c:v>7.1955915778500215</c:v>
                  </c:pt>
                  <c:pt idx="43">
                    <c:v>6.9707978386464653</c:v>
                  </c:pt>
                  <c:pt idx="44">
                    <c:v>8.595101708242483</c:v>
                  </c:pt>
                  <c:pt idx="45">
                    <c:v>6.7997302815904268</c:v>
                  </c:pt>
                  <c:pt idx="46">
                    <c:v>6.2736222509589625</c:v>
                  </c:pt>
                  <c:pt idx="47">
                    <c:v>6.8903407162963948</c:v>
                  </c:pt>
                  <c:pt idx="48">
                    <c:v>6.5688177449351572</c:v>
                  </c:pt>
                  <c:pt idx="49">
                    <c:v>5.7501380229662598</c:v>
                  </c:pt>
                  <c:pt idx="50">
                    <c:v>6.0276066039593967</c:v>
                  </c:pt>
                </c:numCache>
              </c:numRef>
            </c:plus>
            <c:minus>
              <c:numRef>
                <c:f>VarResults!$Q$2:$Q$52</c:f>
                <c:numCache>
                  <c:formatCode>General</c:formatCode>
                  <c:ptCount val="51"/>
                  <c:pt idx="0">
                    <c:v>7.8175882303691662</c:v>
                  </c:pt>
                  <c:pt idx="1">
                    <c:v>8.8501905061407147</c:v>
                  </c:pt>
                  <c:pt idx="2">
                    <c:v>9.1496610269986896</c:v>
                  </c:pt>
                  <c:pt idx="3">
                    <c:v>9.3636477335695254</c:v>
                  </c:pt>
                  <c:pt idx="4">
                    <c:v>8.1942044042850206</c:v>
                  </c:pt>
                  <c:pt idx="5">
                    <c:v>11.823153997471959</c:v>
                  </c:pt>
                  <c:pt idx="6">
                    <c:v>14.706260032138907</c:v>
                  </c:pt>
                  <c:pt idx="7">
                    <c:v>10.60544909347883</c:v>
                  </c:pt>
                  <c:pt idx="8">
                    <c:v>13.77999460945148</c:v>
                  </c:pt>
                  <c:pt idx="9">
                    <c:v>11.186110849521725</c:v>
                  </c:pt>
                  <c:pt idx="10">
                    <c:v>11.949681498780473</c:v>
                  </c:pt>
                  <c:pt idx="11">
                    <c:v>12.423348541748206</c:v>
                  </c:pt>
                  <c:pt idx="12">
                    <c:v>12.172171745527811</c:v>
                  </c:pt>
                  <c:pt idx="13">
                    <c:v>11.852858680858965</c:v>
                  </c:pt>
                  <c:pt idx="14">
                    <c:v>11.417665583245517</c:v>
                  </c:pt>
                  <c:pt idx="15">
                    <c:v>11.759621243645402</c:v>
                  </c:pt>
                  <c:pt idx="16">
                    <c:v>13.578376092929673</c:v>
                  </c:pt>
                  <c:pt idx="17">
                    <c:v>10.075804177497716</c:v>
                  </c:pt>
                  <c:pt idx="18">
                    <c:v>10.423026037074628</c:v>
                  </c:pt>
                  <c:pt idx="19">
                    <c:v>11.174959732297124</c:v>
                  </c:pt>
                  <c:pt idx="20">
                    <c:v>13.614840915307152</c:v>
                  </c:pt>
                  <c:pt idx="21">
                    <c:v>10.410601754707418</c:v>
                  </c:pt>
                  <c:pt idx="22">
                    <c:v>9.5406366165133143</c:v>
                  </c:pt>
                  <c:pt idx="23">
                    <c:v>9.9772225738360163</c:v>
                  </c:pt>
                  <c:pt idx="24">
                    <c:v>13.854189996454574</c:v>
                  </c:pt>
                  <c:pt idx="25">
                    <c:v>10.224833857452124</c:v>
                  </c:pt>
                  <c:pt idx="26">
                    <c:v>9.6381218170970442</c:v>
                  </c:pt>
                  <c:pt idx="27">
                    <c:v>11.533248410094178</c:v>
                  </c:pt>
                  <c:pt idx="28">
                    <c:v>10.364413609606876</c:v>
                  </c:pt>
                  <c:pt idx="29">
                    <c:v>10.192595251303743</c:v>
                  </c:pt>
                  <c:pt idx="30">
                    <c:v>12.039053065994201</c:v>
                  </c:pt>
                  <c:pt idx="31">
                    <c:v>8.7892167953924289</c:v>
                  </c:pt>
                  <c:pt idx="32">
                    <c:v>10.640793670465886</c:v>
                  </c:pt>
                  <c:pt idx="33">
                    <c:v>8.7135816726973232</c:v>
                  </c:pt>
                  <c:pt idx="34">
                    <c:v>8.141371832503852</c:v>
                  </c:pt>
                  <c:pt idx="35">
                    <c:v>9.9899150210792662</c:v>
                  </c:pt>
                  <c:pt idx="36">
                    <c:v>9.5616116462260656</c:v>
                  </c:pt>
                  <c:pt idx="37">
                    <c:v>9.5366471415355036</c:v>
                  </c:pt>
                  <c:pt idx="38">
                    <c:v>8.1371353910535369</c:v>
                  </c:pt>
                  <c:pt idx="39">
                    <c:v>7.9147492773391175</c:v>
                  </c:pt>
                  <c:pt idx="40">
                    <c:v>7.9838875440805355</c:v>
                  </c:pt>
                  <c:pt idx="41">
                    <c:v>8.2321392274889629</c:v>
                  </c:pt>
                  <c:pt idx="42">
                    <c:v>7.1955915778500215</c:v>
                  </c:pt>
                  <c:pt idx="43">
                    <c:v>6.9707978386464653</c:v>
                  </c:pt>
                  <c:pt idx="44">
                    <c:v>8.595101708242483</c:v>
                  </c:pt>
                  <c:pt idx="45">
                    <c:v>6.7997302815904268</c:v>
                  </c:pt>
                  <c:pt idx="46">
                    <c:v>6.2736222509589625</c:v>
                  </c:pt>
                  <c:pt idx="47">
                    <c:v>6.8903407162963948</c:v>
                  </c:pt>
                  <c:pt idx="48">
                    <c:v>6.5688177449351572</c:v>
                  </c:pt>
                  <c:pt idx="49">
                    <c:v>5.7501380229662598</c:v>
                  </c:pt>
                  <c:pt idx="50">
                    <c:v>6.0276066039593967</c:v>
                  </c:pt>
                </c:numCache>
              </c:numRef>
            </c:minus>
          </c:errBars>
          <c:cat>
            <c:strRef>
              <c:f>VarResults!$K$2:$K$52</c:f>
              <c:strCache>
                <c:ptCount val="51"/>
                <c:pt idx="0">
                  <c:v>DC</c:v>
                </c:pt>
                <c:pt idx="1">
                  <c:v>LA</c:v>
                </c:pt>
                <c:pt idx="2">
                  <c:v>ND</c:v>
                </c:pt>
                <c:pt idx="3">
                  <c:v>AK</c:v>
                </c:pt>
                <c:pt idx="4">
                  <c:v>WV</c:v>
                </c:pt>
                <c:pt idx="5">
                  <c:v>HI</c:v>
                </c:pt>
                <c:pt idx="6">
                  <c:v>WY</c:v>
                </c:pt>
                <c:pt idx="7">
                  <c:v>MT</c:v>
                </c:pt>
                <c:pt idx="8">
                  <c:v>OK</c:v>
                </c:pt>
                <c:pt idx="9">
                  <c:v>SD</c:v>
                </c:pt>
                <c:pt idx="10">
                  <c:v>NE</c:v>
                </c:pt>
                <c:pt idx="11">
                  <c:v>NH</c:v>
                </c:pt>
                <c:pt idx="12">
                  <c:v>NM</c:v>
                </c:pt>
                <c:pt idx="13">
                  <c:v>MA</c:v>
                </c:pt>
                <c:pt idx="14">
                  <c:v>ME</c:v>
                </c:pt>
                <c:pt idx="15">
                  <c:v>VT</c:v>
                </c:pt>
                <c:pt idx="16">
                  <c:v>ID</c:v>
                </c:pt>
                <c:pt idx="17">
                  <c:v>DE</c:v>
                </c:pt>
                <c:pt idx="18">
                  <c:v>RI</c:v>
                </c:pt>
                <c:pt idx="19">
                  <c:v>CT</c:v>
                </c:pt>
                <c:pt idx="20">
                  <c:v>CO</c:v>
                </c:pt>
                <c:pt idx="21">
                  <c:v>MS</c:v>
                </c:pt>
                <c:pt idx="22">
                  <c:v>KS</c:v>
                </c:pt>
                <c:pt idx="23">
                  <c:v>AR</c:v>
                </c:pt>
                <c:pt idx="24">
                  <c:v>TX</c:v>
                </c:pt>
                <c:pt idx="25">
                  <c:v>IA</c:v>
                </c:pt>
                <c:pt idx="26">
                  <c:v>NJ</c:v>
                </c:pt>
                <c:pt idx="27">
                  <c:v>UT</c:v>
                </c:pt>
                <c:pt idx="28">
                  <c:v>WA</c:v>
                </c:pt>
                <c:pt idx="29">
                  <c:v>NY</c:v>
                </c:pt>
                <c:pt idx="30">
                  <c:v>NV</c:v>
                </c:pt>
                <c:pt idx="31">
                  <c:v>MD</c:v>
                </c:pt>
                <c:pt idx="32">
                  <c:v>AZ</c:v>
                </c:pt>
                <c:pt idx="33">
                  <c:v>VA</c:v>
                </c:pt>
                <c:pt idx="34">
                  <c:v>MO</c:v>
                </c:pt>
                <c:pt idx="35">
                  <c:v>FL</c:v>
                </c:pt>
                <c:pt idx="36">
                  <c:v>MI</c:v>
                </c:pt>
                <c:pt idx="37">
                  <c:v>OR</c:v>
                </c:pt>
                <c:pt idx="38">
                  <c:v>KY</c:v>
                </c:pt>
                <c:pt idx="39">
                  <c:v>AL</c:v>
                </c:pt>
                <c:pt idx="40">
                  <c:v>GA</c:v>
                </c:pt>
                <c:pt idx="41">
                  <c:v>IL</c:v>
                </c:pt>
                <c:pt idx="42">
                  <c:v>MN</c:v>
                </c:pt>
                <c:pt idx="43">
                  <c:v>IN</c:v>
                </c:pt>
                <c:pt idx="44">
                  <c:v>CA</c:v>
                </c:pt>
                <c:pt idx="45">
                  <c:v>SC</c:v>
                </c:pt>
                <c:pt idx="46">
                  <c:v>PA</c:v>
                </c:pt>
                <c:pt idx="47">
                  <c:v>TN</c:v>
                </c:pt>
                <c:pt idx="48">
                  <c:v>WI</c:v>
                </c:pt>
                <c:pt idx="49">
                  <c:v>OH</c:v>
                </c:pt>
                <c:pt idx="50">
                  <c:v>NC</c:v>
                </c:pt>
              </c:strCache>
            </c:strRef>
          </c:cat>
          <c:val>
            <c:numRef>
              <c:f>VarResults!$N$2:$N$52</c:f>
              <c:numCache>
                <c:formatCode>General</c:formatCode>
                <c:ptCount val="51"/>
                <c:pt idx="0">
                  <c:v>92.024378719069333</c:v>
                </c:pt>
                <c:pt idx="1">
                  <c:v>87.384869445040678</c:v>
                </c:pt>
                <c:pt idx="2">
                  <c:v>86.459943497438189</c:v>
                </c:pt>
                <c:pt idx="3">
                  <c:v>85.845356101509779</c:v>
                </c:pt>
                <c:pt idx="4">
                  <c:v>79.821867554585182</c:v>
                </c:pt>
                <c:pt idx="5">
                  <c:v>78.494682282144339</c:v>
                </c:pt>
                <c:pt idx="6">
                  <c:v>78.435244033205464</c:v>
                </c:pt>
                <c:pt idx="7">
                  <c:v>75.631035020863251</c:v>
                </c:pt>
                <c:pt idx="8">
                  <c:v>69.308048613307605</c:v>
                </c:pt>
                <c:pt idx="9">
                  <c:v>62.150749210492741</c:v>
                </c:pt>
                <c:pt idx="10">
                  <c:v>57.052812209020573</c:v>
                </c:pt>
                <c:pt idx="11">
                  <c:v>53.80981782154435</c:v>
                </c:pt>
                <c:pt idx="12">
                  <c:v>52.730638271458439</c:v>
                </c:pt>
                <c:pt idx="13">
                  <c:v>50.742835739702649</c:v>
                </c:pt>
                <c:pt idx="14">
                  <c:v>50.367521692434316</c:v>
                </c:pt>
                <c:pt idx="15">
                  <c:v>49.744083920651235</c:v>
                </c:pt>
                <c:pt idx="16">
                  <c:v>49.67097047346833</c:v>
                </c:pt>
                <c:pt idx="17">
                  <c:v>49.576985684404377</c:v>
                </c:pt>
                <c:pt idx="18">
                  <c:v>48.867676548943827</c:v>
                </c:pt>
                <c:pt idx="19">
                  <c:v>46.947063834001931</c:v>
                </c:pt>
                <c:pt idx="20">
                  <c:v>44.188960483036119</c:v>
                </c:pt>
                <c:pt idx="21">
                  <c:v>43.710165750645594</c:v>
                </c:pt>
                <c:pt idx="22">
                  <c:v>42.578236834020153</c:v>
                </c:pt>
                <c:pt idx="23">
                  <c:v>41.290739321583189</c:v>
                </c:pt>
                <c:pt idx="24">
                  <c:v>41.218164523742985</c:v>
                </c:pt>
                <c:pt idx="25">
                  <c:v>41.117506567876411</c:v>
                </c:pt>
                <c:pt idx="26">
                  <c:v>38.817589797833698</c:v>
                </c:pt>
                <c:pt idx="27">
                  <c:v>37.62854121725249</c:v>
                </c:pt>
                <c:pt idx="28">
                  <c:v>36.816492335662581</c:v>
                </c:pt>
                <c:pt idx="29">
                  <c:v>36.761350431182102</c:v>
                </c:pt>
                <c:pt idx="30">
                  <c:v>36.383992446231673</c:v>
                </c:pt>
                <c:pt idx="31">
                  <c:v>36.355404006857405</c:v>
                </c:pt>
                <c:pt idx="32">
                  <c:v>34.473892034654781</c:v>
                </c:pt>
                <c:pt idx="33">
                  <c:v>34.437416568061053</c:v>
                </c:pt>
                <c:pt idx="34">
                  <c:v>32.651170035092676</c:v>
                </c:pt>
                <c:pt idx="35">
                  <c:v>32.158690310398399</c:v>
                </c:pt>
                <c:pt idx="36">
                  <c:v>31.695646538730315</c:v>
                </c:pt>
                <c:pt idx="37">
                  <c:v>29.857645978478047</c:v>
                </c:pt>
                <c:pt idx="38">
                  <c:v>29.014617578634038</c:v>
                </c:pt>
                <c:pt idx="39">
                  <c:v>25.794579501731295</c:v>
                </c:pt>
                <c:pt idx="40">
                  <c:v>25.204479161375225</c:v>
                </c:pt>
                <c:pt idx="41">
                  <c:v>25.09573594256328</c:v>
                </c:pt>
                <c:pt idx="42">
                  <c:v>24.159688184722743</c:v>
                </c:pt>
                <c:pt idx="43">
                  <c:v>23.777041536893201</c:v>
                </c:pt>
                <c:pt idx="44">
                  <c:v>23.364390162219518</c:v>
                </c:pt>
                <c:pt idx="45">
                  <c:v>22.945047027174294</c:v>
                </c:pt>
                <c:pt idx="46">
                  <c:v>22.295854425950662</c:v>
                </c:pt>
                <c:pt idx="47">
                  <c:v>21.948534076270068</c:v>
                </c:pt>
                <c:pt idx="48">
                  <c:v>21.892815552362261</c:v>
                </c:pt>
                <c:pt idx="49">
                  <c:v>18.552371376485802</c:v>
                </c:pt>
                <c:pt idx="50">
                  <c:v>18.5516412154611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45-4F16-9D3F-F4F92FD07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67248256"/>
        <c:axId val="167249792"/>
      </c:barChart>
      <c:lineChart>
        <c:grouping val="standard"/>
        <c:varyColors val="0"/>
        <c:ser>
          <c:idx val="1"/>
          <c:order val="1"/>
          <c:tx>
            <c:strRef>
              <c:f>VarResults!$T$1</c:f>
              <c:strCache>
                <c:ptCount val="1"/>
                <c:pt idx="0">
                  <c:v>Average state share = 44.7</c:v>
                </c:pt>
              </c:strCache>
            </c:strRef>
          </c:tx>
          <c:spPr>
            <a:ln w="22225"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Ref>
              <c:f>VarResults!$K$2:$K$52</c:f>
              <c:strCache>
                <c:ptCount val="51"/>
                <c:pt idx="0">
                  <c:v>DC</c:v>
                </c:pt>
                <c:pt idx="1">
                  <c:v>LA</c:v>
                </c:pt>
                <c:pt idx="2">
                  <c:v>ND</c:v>
                </c:pt>
                <c:pt idx="3">
                  <c:v>AK</c:v>
                </c:pt>
                <c:pt idx="4">
                  <c:v>WV</c:v>
                </c:pt>
                <c:pt idx="5">
                  <c:v>HI</c:v>
                </c:pt>
                <c:pt idx="6">
                  <c:v>WY</c:v>
                </c:pt>
                <c:pt idx="7">
                  <c:v>MT</c:v>
                </c:pt>
                <c:pt idx="8">
                  <c:v>OK</c:v>
                </c:pt>
                <c:pt idx="9">
                  <c:v>SD</c:v>
                </c:pt>
                <c:pt idx="10">
                  <c:v>NE</c:v>
                </c:pt>
                <c:pt idx="11">
                  <c:v>NH</c:v>
                </c:pt>
                <c:pt idx="12">
                  <c:v>NM</c:v>
                </c:pt>
                <c:pt idx="13">
                  <c:v>MA</c:v>
                </c:pt>
                <c:pt idx="14">
                  <c:v>ME</c:v>
                </c:pt>
                <c:pt idx="15">
                  <c:v>VT</c:v>
                </c:pt>
                <c:pt idx="16">
                  <c:v>ID</c:v>
                </c:pt>
                <c:pt idx="17">
                  <c:v>DE</c:v>
                </c:pt>
                <c:pt idx="18">
                  <c:v>RI</c:v>
                </c:pt>
                <c:pt idx="19">
                  <c:v>CT</c:v>
                </c:pt>
                <c:pt idx="20">
                  <c:v>CO</c:v>
                </c:pt>
                <c:pt idx="21">
                  <c:v>MS</c:v>
                </c:pt>
                <c:pt idx="22">
                  <c:v>KS</c:v>
                </c:pt>
                <c:pt idx="23">
                  <c:v>AR</c:v>
                </c:pt>
                <c:pt idx="24">
                  <c:v>TX</c:v>
                </c:pt>
                <c:pt idx="25">
                  <c:v>IA</c:v>
                </c:pt>
                <c:pt idx="26">
                  <c:v>NJ</c:v>
                </c:pt>
                <c:pt idx="27">
                  <c:v>UT</c:v>
                </c:pt>
                <c:pt idx="28">
                  <c:v>WA</c:v>
                </c:pt>
                <c:pt idx="29">
                  <c:v>NY</c:v>
                </c:pt>
                <c:pt idx="30">
                  <c:v>NV</c:v>
                </c:pt>
                <c:pt idx="31">
                  <c:v>MD</c:v>
                </c:pt>
                <c:pt idx="32">
                  <c:v>AZ</c:v>
                </c:pt>
                <c:pt idx="33">
                  <c:v>VA</c:v>
                </c:pt>
                <c:pt idx="34">
                  <c:v>MO</c:v>
                </c:pt>
                <c:pt idx="35">
                  <c:v>FL</c:v>
                </c:pt>
                <c:pt idx="36">
                  <c:v>MI</c:v>
                </c:pt>
                <c:pt idx="37">
                  <c:v>OR</c:v>
                </c:pt>
                <c:pt idx="38">
                  <c:v>KY</c:v>
                </c:pt>
                <c:pt idx="39">
                  <c:v>AL</c:v>
                </c:pt>
                <c:pt idx="40">
                  <c:v>GA</c:v>
                </c:pt>
                <c:pt idx="41">
                  <c:v>IL</c:v>
                </c:pt>
                <c:pt idx="42">
                  <c:v>MN</c:v>
                </c:pt>
                <c:pt idx="43">
                  <c:v>IN</c:v>
                </c:pt>
                <c:pt idx="44">
                  <c:v>CA</c:v>
                </c:pt>
                <c:pt idx="45">
                  <c:v>SC</c:v>
                </c:pt>
                <c:pt idx="46">
                  <c:v>PA</c:v>
                </c:pt>
                <c:pt idx="47">
                  <c:v>TN</c:v>
                </c:pt>
                <c:pt idx="48">
                  <c:v>WI</c:v>
                </c:pt>
                <c:pt idx="49">
                  <c:v>OH</c:v>
                </c:pt>
                <c:pt idx="50">
                  <c:v>NC</c:v>
                </c:pt>
              </c:strCache>
            </c:strRef>
          </c:cat>
          <c:val>
            <c:numRef>
              <c:f>VarResults!$T$2:$T$52</c:f>
              <c:numCache>
                <c:formatCode>0.00</c:formatCode>
                <c:ptCount val="51"/>
                <c:pt idx="0">
                  <c:v>44.7</c:v>
                </c:pt>
                <c:pt idx="1">
                  <c:v>44.7</c:v>
                </c:pt>
                <c:pt idx="2">
                  <c:v>44.7</c:v>
                </c:pt>
                <c:pt idx="3">
                  <c:v>44.7</c:v>
                </c:pt>
                <c:pt idx="4">
                  <c:v>44.7</c:v>
                </c:pt>
                <c:pt idx="5">
                  <c:v>44.7</c:v>
                </c:pt>
                <c:pt idx="6">
                  <c:v>44.7</c:v>
                </c:pt>
                <c:pt idx="7">
                  <c:v>44.7</c:v>
                </c:pt>
                <c:pt idx="8">
                  <c:v>44.7</c:v>
                </c:pt>
                <c:pt idx="9">
                  <c:v>44.7</c:v>
                </c:pt>
                <c:pt idx="10">
                  <c:v>44.7</c:v>
                </c:pt>
                <c:pt idx="11">
                  <c:v>44.7</c:v>
                </c:pt>
                <c:pt idx="12">
                  <c:v>44.7</c:v>
                </c:pt>
                <c:pt idx="13">
                  <c:v>44.7</c:v>
                </c:pt>
                <c:pt idx="14">
                  <c:v>44.7</c:v>
                </c:pt>
                <c:pt idx="15">
                  <c:v>44.7</c:v>
                </c:pt>
                <c:pt idx="16">
                  <c:v>44.7</c:v>
                </c:pt>
                <c:pt idx="17">
                  <c:v>44.7</c:v>
                </c:pt>
                <c:pt idx="18">
                  <c:v>44.7</c:v>
                </c:pt>
                <c:pt idx="19">
                  <c:v>44.7</c:v>
                </c:pt>
                <c:pt idx="20">
                  <c:v>44.7</c:v>
                </c:pt>
                <c:pt idx="21">
                  <c:v>44.7</c:v>
                </c:pt>
                <c:pt idx="22">
                  <c:v>44.7</c:v>
                </c:pt>
                <c:pt idx="23">
                  <c:v>44.7</c:v>
                </c:pt>
                <c:pt idx="24">
                  <c:v>44.7</c:v>
                </c:pt>
                <c:pt idx="25">
                  <c:v>44.7</c:v>
                </c:pt>
                <c:pt idx="26">
                  <c:v>44.7</c:v>
                </c:pt>
                <c:pt idx="27">
                  <c:v>44.7</c:v>
                </c:pt>
                <c:pt idx="28">
                  <c:v>44.7</c:v>
                </c:pt>
                <c:pt idx="29">
                  <c:v>44.7</c:v>
                </c:pt>
                <c:pt idx="30">
                  <c:v>44.7</c:v>
                </c:pt>
                <c:pt idx="31">
                  <c:v>44.7</c:v>
                </c:pt>
                <c:pt idx="32">
                  <c:v>44.7</c:v>
                </c:pt>
                <c:pt idx="33">
                  <c:v>44.7</c:v>
                </c:pt>
                <c:pt idx="34">
                  <c:v>44.7</c:v>
                </c:pt>
                <c:pt idx="35">
                  <c:v>44.7</c:v>
                </c:pt>
                <c:pt idx="36">
                  <c:v>44.7</c:v>
                </c:pt>
                <c:pt idx="37">
                  <c:v>44.7</c:v>
                </c:pt>
                <c:pt idx="38">
                  <c:v>44.7</c:v>
                </c:pt>
                <c:pt idx="39">
                  <c:v>44.7</c:v>
                </c:pt>
                <c:pt idx="40">
                  <c:v>44.7</c:v>
                </c:pt>
                <c:pt idx="41">
                  <c:v>44.7</c:v>
                </c:pt>
                <c:pt idx="42">
                  <c:v>44.7</c:v>
                </c:pt>
                <c:pt idx="43">
                  <c:v>44.7</c:v>
                </c:pt>
                <c:pt idx="44">
                  <c:v>44.7</c:v>
                </c:pt>
                <c:pt idx="45">
                  <c:v>44.7</c:v>
                </c:pt>
                <c:pt idx="46">
                  <c:v>44.7</c:v>
                </c:pt>
                <c:pt idx="47">
                  <c:v>44.7</c:v>
                </c:pt>
                <c:pt idx="48">
                  <c:v>44.7</c:v>
                </c:pt>
                <c:pt idx="49">
                  <c:v>44.7</c:v>
                </c:pt>
                <c:pt idx="50">
                  <c:v>44.7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45-4F16-9D3F-F4F92FD07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248256"/>
        <c:axId val="167249792"/>
      </c:lineChart>
      <c:catAx>
        <c:axId val="167248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167249792"/>
        <c:crosses val="autoZero"/>
        <c:auto val="1"/>
        <c:lblAlgn val="ctr"/>
        <c:lblOffset val="100"/>
        <c:tickLblSkip val="1"/>
        <c:noMultiLvlLbl val="0"/>
      </c:catAx>
      <c:valAx>
        <c:axId val="167249792"/>
        <c:scaling>
          <c:orientation val="minMax"/>
          <c:max val="100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67248256"/>
        <c:crosses val="autoZero"/>
        <c:crossBetween val="between"/>
      </c:valAx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0.32486571076327442"/>
          <c:y val="0.15400614587515152"/>
          <c:w val="0.67513428923672558"/>
          <c:h val="4.4239551973715131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63500</xdr:colOff>
      <xdr:row>0</xdr:row>
      <xdr:rowOff>201087</xdr:rowOff>
    </xdr:from>
    <xdr:to>
      <xdr:col>48</xdr:col>
      <xdr:colOff>169334</xdr:colOff>
      <xdr:row>22</xdr:row>
      <xdr:rowOff>158751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391582</xdr:colOff>
      <xdr:row>0</xdr:row>
      <xdr:rowOff>317499</xdr:rowOff>
    </xdr:from>
    <xdr:to>
      <xdr:col>39</xdr:col>
      <xdr:colOff>42333</xdr:colOff>
      <xdr:row>22</xdr:row>
      <xdr:rowOff>126999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507999</xdr:colOff>
      <xdr:row>24</xdr:row>
      <xdr:rowOff>46566</xdr:rowOff>
    </xdr:from>
    <xdr:to>
      <xdr:col>32</xdr:col>
      <xdr:colOff>21166</xdr:colOff>
      <xdr:row>49</xdr:row>
      <xdr:rowOff>148167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582083</xdr:colOff>
      <xdr:row>0</xdr:row>
      <xdr:rowOff>338667</xdr:rowOff>
    </xdr:from>
    <xdr:to>
      <xdr:col>29</xdr:col>
      <xdr:colOff>529167</xdr:colOff>
      <xdr:row>22</xdr:row>
      <xdr:rowOff>10584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0.12502</cdr:y>
    </cdr:from>
    <cdr:to>
      <cdr:x>0.17108</cdr:x>
      <cdr:y>0.17885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619229"/>
          <a:ext cx="827449" cy="2666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200"/>
            <a:t>Percent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0.13242</cdr:y>
    </cdr:from>
    <cdr:to>
      <cdr:x>0.12934</cdr:x>
      <cdr:y>0.20705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636254"/>
          <a:ext cx="669367" cy="3585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200"/>
            <a:t>Percent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0.04917</cdr:y>
    </cdr:from>
    <cdr:to>
      <cdr:x>0.10439</cdr:x>
      <cdr:y>0.14273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239184"/>
          <a:ext cx="718096" cy="4550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/>
            <a:t>Percent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0.00835</cdr:x>
      <cdr:y>0.09938</cdr:y>
    </cdr:from>
    <cdr:to>
      <cdr:x>0.13769</cdr:x>
      <cdr:y>0.15321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151" y="457199"/>
          <a:ext cx="88582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200"/>
            <a:t>Percent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F111"/>
  <sheetViews>
    <sheetView tabSelected="1" zoomScale="90" zoomScaleNormal="90" workbookViewId="0">
      <selection activeCell="AP27" sqref="AP27"/>
    </sheetView>
  </sheetViews>
  <sheetFormatPr defaultRowHeight="15"/>
  <cols>
    <col min="1" max="1" width="16.7109375" style="12" customWidth="1"/>
    <col min="2" max="3" width="9.140625" style="8"/>
    <col min="4" max="5" width="10.42578125" style="8" bestFit="1" customWidth="1"/>
    <col min="6" max="16" width="9.140625" style="11"/>
    <col min="18" max="31" width="9.140625" style="11"/>
  </cols>
  <sheetData>
    <row r="1" spans="1:31" s="1" customFormat="1" ht="78" customHeight="1" thickBot="1">
      <c r="A1" s="20" t="s">
        <v>76</v>
      </c>
      <c r="B1" s="19" t="s">
        <v>51</v>
      </c>
      <c r="C1" s="19" t="s">
        <v>80</v>
      </c>
      <c r="D1" s="19" t="s">
        <v>77</v>
      </c>
      <c r="E1" s="19" t="s">
        <v>81</v>
      </c>
      <c r="F1" s="22" t="s">
        <v>82</v>
      </c>
      <c r="G1" s="22" t="s">
        <v>83</v>
      </c>
      <c r="H1" s="22" t="s">
        <v>84</v>
      </c>
      <c r="I1" s="17"/>
      <c r="J1" s="17"/>
      <c r="K1" s="21" t="s">
        <v>88</v>
      </c>
      <c r="L1" s="19" t="s">
        <v>87</v>
      </c>
      <c r="M1" s="19" t="s">
        <v>86</v>
      </c>
      <c r="N1" s="19" t="s">
        <v>81</v>
      </c>
      <c r="O1" s="19" t="s">
        <v>78</v>
      </c>
      <c r="P1" s="19" t="s">
        <v>79</v>
      </c>
      <c r="Q1" s="19" t="s">
        <v>85</v>
      </c>
      <c r="R1" s="20" t="str">
        <f>"Average global share = "&amp;R26</f>
        <v>Average global share = 24.5</v>
      </c>
      <c r="S1" s="20" t="str">
        <f>"Average national share = "&amp;S26</f>
        <v>Average national share = 30.8</v>
      </c>
      <c r="T1" s="20" t="str">
        <f>"Average state share = "&amp;T26</f>
        <v>Average state share = 44.7</v>
      </c>
      <c r="U1" s="18"/>
      <c r="V1" s="18"/>
      <c r="W1" s="18"/>
      <c r="X1" s="18"/>
      <c r="Y1" s="18"/>
      <c r="Z1" s="18"/>
      <c r="AA1" s="18"/>
      <c r="AB1" s="18"/>
      <c r="AC1" s="18"/>
      <c r="AD1" s="18"/>
      <c r="AE1" s="13"/>
    </row>
    <row r="2" spans="1:31" ht="15.75" thickTop="1">
      <c r="A2" s="15">
        <v>1</v>
      </c>
      <c r="B2" s="3" t="s">
        <v>52</v>
      </c>
      <c r="C2" s="11">
        <f>100*var_shares_PointEstimates!C5</f>
        <v>23.829493474531084</v>
      </c>
      <c r="D2" s="11">
        <f>100*var_shares_PointEstimates!D5</f>
        <v>0</v>
      </c>
      <c r="E2" s="11">
        <f>100*var_shares_PointEstimates!E5</f>
        <v>76.170506525468909</v>
      </c>
      <c r="F2" s="11">
        <f>100*('900'!C5-'100'!C5)/2</f>
        <v>8.1276996036386571</v>
      </c>
      <c r="G2" s="11">
        <f>100*('900'!D5-'100'!D5)/2</f>
        <v>0</v>
      </c>
      <c r="H2" s="11">
        <f>100*('900'!E5-'100'!E5)/2</f>
        <v>8.1276996036386553</v>
      </c>
      <c r="J2" s="11">
        <v>1</v>
      </c>
      <c r="K2" s="11" t="str">
        <f t="shared" ref="K2:K33" si="0">INDEX($B$26:$B$76,MATCH($N2,$E$26:$E$76,0),1)</f>
        <v>DC</v>
      </c>
      <c r="L2" s="11">
        <f t="shared" ref="L2:L33" si="1">INDEX($C$26:$C$76,MATCH($N2,$E$26:$E$76,0),1)</f>
        <v>4.5184686505430678</v>
      </c>
      <c r="M2" s="11">
        <f t="shared" ref="M2:M33" si="2">INDEX($D$26:$D$76,MATCH($N2,$E$26:$E$76,0),1)</f>
        <v>3.4571526303876081</v>
      </c>
      <c r="N2" s="11">
        <f>LARGE($E$26:$E$76,J2)</f>
        <v>92.024378719069333</v>
      </c>
      <c r="O2" s="11">
        <f t="shared" ref="O2:O33" si="3">INDEX($F$26:$F$76,MATCH($N2,$E$26:$E$76,0),1)</f>
        <v>5.6172243532547457</v>
      </c>
      <c r="P2" s="11">
        <f t="shared" ref="P2:P33" si="4">INDEX($G$26:$G$76,MATCH($N2,$E$26:$E$76,0),1)</f>
        <v>5.0241815264265091</v>
      </c>
      <c r="Q2" s="11">
        <f t="shared" ref="Q2:Q33" si="5">INDEX($H$26:$H$76,MATCH($N2,$E$26:$E$76,0),1)</f>
        <v>7.8175882303691662</v>
      </c>
      <c r="R2" s="14">
        <f>ROUND(AVERAGE($L$2:$L$52),1)</f>
        <v>24.5</v>
      </c>
      <c r="S2" s="14">
        <f>ROUND(AVERAGE($M$2:$M$52),1)</f>
        <v>30.8</v>
      </c>
      <c r="T2" s="14">
        <f>ROUND(AVERAGE($N$2:$N$52),1)</f>
        <v>44.7</v>
      </c>
      <c r="U2" s="14"/>
      <c r="V2" s="14"/>
      <c r="W2" s="14"/>
      <c r="X2" s="14"/>
      <c r="Y2" s="14"/>
      <c r="Z2" s="14"/>
      <c r="AA2" s="14"/>
      <c r="AB2" s="14"/>
      <c r="AC2" s="14"/>
      <c r="AD2" s="14"/>
    </row>
    <row r="3" spans="1:31" s="11" customFormat="1">
      <c r="A3" s="15">
        <v>2</v>
      </c>
      <c r="B3" s="3" t="s">
        <v>53</v>
      </c>
      <c r="C3" s="11">
        <f>100*var_shares_PointEstimates!C6</f>
        <v>6.7543918278318351</v>
      </c>
      <c r="D3" s="11">
        <f>100*var_shares_PointEstimates!D6</f>
        <v>0</v>
      </c>
      <c r="E3" s="11">
        <f>100*var_shares_PointEstimates!E6</f>
        <v>93.245608172168176</v>
      </c>
      <c r="F3" s="11">
        <f>100*('900'!C6-'100'!C6)/2</f>
        <v>6.1424610491004072</v>
      </c>
      <c r="G3" s="11">
        <f>100*('900'!D6-'100'!D6)/2</f>
        <v>0</v>
      </c>
      <c r="H3" s="11">
        <f>100*('900'!E6-'100'!E6)/2</f>
        <v>6.1424610491004117</v>
      </c>
      <c r="J3" s="11">
        <v>2</v>
      </c>
      <c r="K3" s="11" t="str">
        <f t="shared" si="0"/>
        <v>LA</v>
      </c>
      <c r="L3" s="11">
        <f t="shared" si="1"/>
        <v>5.7379472299802528</v>
      </c>
      <c r="M3" s="11">
        <f t="shared" si="2"/>
        <v>6.8771833249790717</v>
      </c>
      <c r="N3" s="11">
        <f t="shared" ref="N3:N52" si="6">LARGE($E$26:$E$76,J3)</f>
        <v>87.384869445040678</v>
      </c>
      <c r="O3" s="11">
        <f t="shared" si="3"/>
        <v>7.7628404997245131</v>
      </c>
      <c r="P3" s="11">
        <f t="shared" si="4"/>
        <v>4.5128256476265838</v>
      </c>
      <c r="Q3" s="11">
        <f t="shared" si="5"/>
        <v>8.8501905061407147</v>
      </c>
      <c r="R3" s="14">
        <f t="shared" ref="R3:R52" si="7">ROUND(AVERAGE($L$2:$L$52),1)</f>
        <v>24.5</v>
      </c>
      <c r="S3" s="14">
        <f t="shared" ref="S3:S52" si="8">ROUND(AVERAGE($M$2:$M$52),1)</f>
        <v>30.8</v>
      </c>
      <c r="T3" s="14">
        <f t="shared" ref="T3:T52" si="9">ROUND(AVERAGE($N$2:$N$52),1)</f>
        <v>44.7</v>
      </c>
      <c r="U3" s="14"/>
      <c r="V3" s="14"/>
      <c r="W3" s="14"/>
      <c r="X3" s="14"/>
      <c r="Y3" s="14"/>
      <c r="Z3" s="14"/>
      <c r="AA3" s="14"/>
      <c r="AB3" s="14"/>
      <c r="AC3" s="14"/>
      <c r="AD3" s="14"/>
    </row>
    <row r="4" spans="1:31" s="11" customFormat="1">
      <c r="A4" s="15">
        <v>3</v>
      </c>
      <c r="B4" s="3" t="s">
        <v>54</v>
      </c>
      <c r="C4" s="11">
        <f>100*var_shares_PointEstimates!C7</f>
        <v>24.280085432923606</v>
      </c>
      <c r="D4" s="11">
        <f>100*var_shares_PointEstimates!D7</f>
        <v>0</v>
      </c>
      <c r="E4" s="11">
        <f>100*var_shares_PointEstimates!E7</f>
        <v>75.719914567076387</v>
      </c>
      <c r="F4" s="11">
        <f>100*('900'!C7-'100'!C7)/2</f>
        <v>10.889784351403369</v>
      </c>
      <c r="G4" s="11">
        <f>100*('900'!D7-'100'!D7)/2</f>
        <v>0</v>
      </c>
      <c r="H4" s="11">
        <f>100*('900'!E7-'100'!E7)/2</f>
        <v>10.889784351403369</v>
      </c>
      <c r="J4" s="11">
        <v>3</v>
      </c>
      <c r="K4" s="11" t="str">
        <f t="shared" si="0"/>
        <v>ND</v>
      </c>
      <c r="L4" s="11">
        <f t="shared" si="1"/>
        <v>4.5841386737070247</v>
      </c>
      <c r="M4" s="11">
        <f t="shared" si="2"/>
        <v>8.9559178288547994</v>
      </c>
      <c r="N4" s="11">
        <f t="shared" si="6"/>
        <v>86.459943497438189</v>
      </c>
      <c r="O4" s="11">
        <f t="shared" si="3"/>
        <v>6.020761735178179</v>
      </c>
      <c r="P4" s="11">
        <f t="shared" si="4"/>
        <v>7.2427132329758699</v>
      </c>
      <c r="Q4" s="11">
        <f t="shared" si="5"/>
        <v>9.1496610269986896</v>
      </c>
      <c r="R4" s="14">
        <f t="shared" si="7"/>
        <v>24.5</v>
      </c>
      <c r="S4" s="14">
        <f t="shared" si="8"/>
        <v>30.8</v>
      </c>
      <c r="T4" s="14">
        <f t="shared" si="9"/>
        <v>44.7</v>
      </c>
      <c r="U4" s="14"/>
      <c r="V4" s="14"/>
      <c r="W4" s="14"/>
      <c r="X4" s="14"/>
      <c r="Y4" s="14"/>
      <c r="Z4" s="14"/>
      <c r="AA4" s="14"/>
      <c r="AB4" s="14"/>
      <c r="AC4" s="14"/>
      <c r="AD4" s="14"/>
    </row>
    <row r="5" spans="1:31" s="11" customFormat="1">
      <c r="A5" s="15">
        <v>4</v>
      </c>
      <c r="B5" s="3" t="s">
        <v>55</v>
      </c>
      <c r="C5" s="11">
        <f>100*var_shares_PointEstimates!C8</f>
        <v>46.708525635222934</v>
      </c>
      <c r="D5" s="11">
        <f>100*var_shares_PointEstimates!D8</f>
        <v>0</v>
      </c>
      <c r="E5" s="11">
        <f>100*var_shares_PointEstimates!E8</f>
        <v>53.291474364777059</v>
      </c>
      <c r="F5" s="11">
        <f>100*('900'!C8-'100'!C8)/2</f>
        <v>14.343225833966111</v>
      </c>
      <c r="G5" s="11">
        <f>100*('900'!D8-'100'!D8)/2</f>
        <v>0</v>
      </c>
      <c r="H5" s="11">
        <f>100*('900'!E8-'100'!E8)/2</f>
        <v>14.343225833966111</v>
      </c>
      <c r="J5" s="11">
        <v>4</v>
      </c>
      <c r="K5" s="11" t="str">
        <f t="shared" si="0"/>
        <v>AK</v>
      </c>
      <c r="L5" s="11">
        <f t="shared" si="1"/>
        <v>0.29841088588624815</v>
      </c>
      <c r="M5" s="11">
        <f t="shared" si="2"/>
        <v>13.856233012603973</v>
      </c>
      <c r="N5" s="11">
        <f t="shared" si="6"/>
        <v>85.845356101509779</v>
      </c>
      <c r="O5" s="11">
        <f t="shared" si="3"/>
        <v>2.9760891085886301</v>
      </c>
      <c r="P5" s="11">
        <f t="shared" si="4"/>
        <v>8.5884843025404471</v>
      </c>
      <c r="Q5" s="11">
        <f t="shared" si="5"/>
        <v>9.3636477335695254</v>
      </c>
      <c r="R5" s="14">
        <f t="shared" si="7"/>
        <v>24.5</v>
      </c>
      <c r="S5" s="14">
        <f t="shared" si="8"/>
        <v>30.8</v>
      </c>
      <c r="T5" s="14">
        <f t="shared" si="9"/>
        <v>44.7</v>
      </c>
      <c r="U5" s="14"/>
      <c r="V5" s="14"/>
      <c r="W5" s="14"/>
      <c r="X5" s="14"/>
      <c r="Y5" s="14"/>
      <c r="Z5" s="14"/>
      <c r="AA5" s="14"/>
      <c r="AB5" s="14"/>
      <c r="AC5" s="14"/>
      <c r="AD5" s="14"/>
    </row>
    <row r="6" spans="1:31" s="11" customFormat="1">
      <c r="A6" s="15">
        <v>5</v>
      </c>
      <c r="B6" s="3" t="s">
        <v>56</v>
      </c>
      <c r="C6" s="11">
        <f>100*var_shares_PointEstimates!C9</f>
        <v>25.552273626035049</v>
      </c>
      <c r="D6" s="11">
        <f>100*var_shares_PointEstimates!D9</f>
        <v>0</v>
      </c>
      <c r="E6" s="11">
        <f>100*var_shares_PointEstimates!E9</f>
        <v>74.44772637396494</v>
      </c>
      <c r="F6" s="11">
        <f>100*('900'!C9-'100'!C9)/2</f>
        <v>12.072548017866627</v>
      </c>
      <c r="G6" s="11">
        <f>100*('900'!D9-'100'!D9)/2</f>
        <v>0</v>
      </c>
      <c r="H6" s="11">
        <f>100*('900'!E9-'100'!E9)/2</f>
        <v>12.072548017866636</v>
      </c>
      <c r="J6" s="11">
        <v>5</v>
      </c>
      <c r="K6" s="11" t="str">
        <f t="shared" si="0"/>
        <v>WV</v>
      </c>
      <c r="L6" s="11">
        <f t="shared" si="1"/>
        <v>9.420041821784336</v>
      </c>
      <c r="M6" s="11">
        <f t="shared" si="2"/>
        <v>10.758090623630485</v>
      </c>
      <c r="N6" s="11">
        <f t="shared" si="6"/>
        <v>79.821867554585182</v>
      </c>
      <c r="O6" s="11">
        <f t="shared" si="3"/>
        <v>8.0644450593478751</v>
      </c>
      <c r="P6" s="11">
        <f t="shared" si="4"/>
        <v>7.0474476184686941</v>
      </c>
      <c r="Q6" s="11">
        <f t="shared" si="5"/>
        <v>8.1942044042850206</v>
      </c>
      <c r="R6" s="14">
        <f t="shared" si="7"/>
        <v>24.5</v>
      </c>
      <c r="S6" s="14">
        <f t="shared" si="8"/>
        <v>30.8</v>
      </c>
      <c r="T6" s="14">
        <f t="shared" si="9"/>
        <v>44.7</v>
      </c>
      <c r="U6" s="14"/>
      <c r="V6" s="14"/>
      <c r="W6" s="14"/>
      <c r="X6" s="14"/>
      <c r="Y6" s="14"/>
      <c r="Z6" s="14"/>
      <c r="AA6" s="14"/>
      <c r="AB6" s="14"/>
      <c r="AC6" s="14"/>
      <c r="AD6" s="14"/>
    </row>
    <row r="7" spans="1:31" s="11" customFormat="1">
      <c r="A7" s="15">
        <v>6</v>
      </c>
      <c r="B7" s="3" t="s">
        <v>57</v>
      </c>
      <c r="C7" s="11">
        <f>100*var_shares_PointEstimates!C10</f>
        <v>5.5313143082640552</v>
      </c>
      <c r="D7" s="11">
        <f>100*var_shares_PointEstimates!D10</f>
        <v>0</v>
      </c>
      <c r="E7" s="11">
        <f>100*var_shares_PointEstimates!E10</f>
        <v>94.468685691735928</v>
      </c>
      <c r="F7" s="11">
        <f>100*('900'!C10-'100'!C10)/2</f>
        <v>5.1874199501779978</v>
      </c>
      <c r="G7" s="11">
        <f>100*('900'!D10-'100'!D10)/2</f>
        <v>0</v>
      </c>
      <c r="H7" s="11">
        <f>100*('900'!E10-'100'!E10)/2</f>
        <v>5.1874199501779961</v>
      </c>
      <c r="J7" s="11">
        <v>6</v>
      </c>
      <c r="K7" s="11" t="str">
        <f t="shared" si="0"/>
        <v>HI</v>
      </c>
      <c r="L7" s="11">
        <f t="shared" si="1"/>
        <v>14.587377658366652</v>
      </c>
      <c r="M7" s="11">
        <f t="shared" si="2"/>
        <v>6.9179400594890152</v>
      </c>
      <c r="N7" s="11">
        <f t="shared" si="6"/>
        <v>78.494682282144339</v>
      </c>
      <c r="O7" s="11">
        <f t="shared" si="3"/>
        <v>11.064732198416682</v>
      </c>
      <c r="P7" s="11">
        <f t="shared" si="4"/>
        <v>5.9811928058296315</v>
      </c>
      <c r="Q7" s="11">
        <f t="shared" si="5"/>
        <v>11.823153997471959</v>
      </c>
      <c r="R7" s="14">
        <f t="shared" si="7"/>
        <v>24.5</v>
      </c>
      <c r="S7" s="14">
        <f t="shared" si="8"/>
        <v>30.8</v>
      </c>
      <c r="T7" s="14">
        <f t="shared" si="9"/>
        <v>44.7</v>
      </c>
      <c r="U7" s="14"/>
      <c r="V7" s="14"/>
      <c r="W7" s="14"/>
      <c r="X7" s="14"/>
      <c r="Y7" s="14"/>
      <c r="Z7" s="14"/>
      <c r="AA7" s="14"/>
      <c r="AB7" s="14"/>
      <c r="AC7" s="14"/>
      <c r="AD7" s="14"/>
    </row>
    <row r="8" spans="1:31" s="11" customFormat="1">
      <c r="A8" s="15">
        <v>7</v>
      </c>
      <c r="B8" s="3" t="s">
        <v>58</v>
      </c>
      <c r="C8" s="11">
        <f>100*var_shares_PointEstimates!C11</f>
        <v>11.999636212274979</v>
      </c>
      <c r="D8" s="11">
        <f>100*var_shares_PointEstimates!D11</f>
        <v>0</v>
      </c>
      <c r="E8" s="11">
        <f>100*var_shares_PointEstimates!E11</f>
        <v>88.000363787725007</v>
      </c>
      <c r="F8" s="11">
        <f>100*('900'!C11-'100'!C11)/2</f>
        <v>7.5942201931736228</v>
      </c>
      <c r="G8" s="11">
        <f>100*('900'!D11-'100'!D11)/2</f>
        <v>0</v>
      </c>
      <c r="H8" s="11">
        <f>100*('900'!E11-'100'!E11)/2</f>
        <v>7.5942201931736175</v>
      </c>
      <c r="J8" s="11">
        <v>7</v>
      </c>
      <c r="K8" s="11" t="str">
        <f t="shared" si="0"/>
        <v>WY</v>
      </c>
      <c r="L8" s="11">
        <f t="shared" si="1"/>
        <v>16.934631648360458</v>
      </c>
      <c r="M8" s="11">
        <f t="shared" si="2"/>
        <v>4.6301243184340732</v>
      </c>
      <c r="N8" s="11">
        <f t="shared" si="6"/>
        <v>78.435244033205464</v>
      </c>
      <c r="O8" s="11">
        <f t="shared" si="3"/>
        <v>13.151257353417357</v>
      </c>
      <c r="P8" s="11">
        <f t="shared" si="4"/>
        <v>7.2395171536070935</v>
      </c>
      <c r="Q8" s="11">
        <f t="shared" si="5"/>
        <v>14.706260032138907</v>
      </c>
      <c r="R8" s="14">
        <f t="shared" si="7"/>
        <v>24.5</v>
      </c>
      <c r="S8" s="14">
        <f t="shared" si="8"/>
        <v>30.8</v>
      </c>
      <c r="T8" s="14">
        <f t="shared" si="9"/>
        <v>44.7</v>
      </c>
      <c r="U8" s="14"/>
      <c r="V8" s="14"/>
      <c r="W8" s="14"/>
      <c r="X8" s="14"/>
      <c r="Y8" s="14"/>
      <c r="Z8" s="14"/>
      <c r="AA8" s="14"/>
      <c r="AB8" s="14"/>
      <c r="AC8" s="14"/>
      <c r="AD8" s="14"/>
    </row>
    <row r="9" spans="1:31" s="11" customFormat="1">
      <c r="A9" s="15">
        <v>8</v>
      </c>
      <c r="B9" s="3" t="s">
        <v>59</v>
      </c>
      <c r="C9" s="11">
        <f>100*var_shares_PointEstimates!C12</f>
        <v>45.903697313830151</v>
      </c>
      <c r="D9" s="11">
        <f>100*var_shares_PointEstimates!D12</f>
        <v>0</v>
      </c>
      <c r="E9" s="11">
        <f>100*var_shares_PointEstimates!E12</f>
        <v>54.096302686169849</v>
      </c>
      <c r="F9" s="11">
        <f>100*('900'!C12-'100'!C12)/2</f>
        <v>12.701575417882072</v>
      </c>
      <c r="G9" s="11">
        <f>100*('900'!D12-'100'!D12)/2</f>
        <v>0</v>
      </c>
      <c r="H9" s="11">
        <f>100*('900'!E12-'100'!E12)/2</f>
        <v>12.701575417882072</v>
      </c>
      <c r="J9" s="11">
        <v>8</v>
      </c>
      <c r="K9" s="11" t="str">
        <f t="shared" si="0"/>
        <v>MT</v>
      </c>
      <c r="L9" s="11">
        <f t="shared" si="1"/>
        <v>13.235439919443003</v>
      </c>
      <c r="M9" s="11">
        <f t="shared" si="2"/>
        <v>11.133525059693746</v>
      </c>
      <c r="N9" s="11">
        <f t="shared" si="6"/>
        <v>75.631035020863251</v>
      </c>
      <c r="O9" s="11">
        <f t="shared" si="3"/>
        <v>9.3462001315729992</v>
      </c>
      <c r="P9" s="11">
        <f t="shared" si="4"/>
        <v>7.8238416288459494</v>
      </c>
      <c r="Q9" s="11">
        <f t="shared" si="5"/>
        <v>10.60544909347883</v>
      </c>
      <c r="R9" s="14">
        <f t="shared" si="7"/>
        <v>24.5</v>
      </c>
      <c r="S9" s="14">
        <f t="shared" si="8"/>
        <v>30.8</v>
      </c>
      <c r="T9" s="14">
        <f t="shared" si="9"/>
        <v>44.7</v>
      </c>
      <c r="U9" s="14"/>
      <c r="V9" s="14"/>
      <c r="W9" s="14"/>
      <c r="X9" s="14"/>
      <c r="Y9" s="14"/>
      <c r="Z9" s="14"/>
      <c r="AA9" s="14"/>
      <c r="AB9" s="14"/>
      <c r="AC9" s="14"/>
      <c r="AD9" s="14"/>
    </row>
    <row r="10" spans="1:31" s="11" customFormat="1">
      <c r="A10" s="15">
        <v>9</v>
      </c>
      <c r="B10" s="3" t="s">
        <v>60</v>
      </c>
      <c r="C10" s="11">
        <f>100*var_shares_PointEstimates!C13</f>
        <v>29.72542801789681</v>
      </c>
      <c r="D10" s="11">
        <f>100*var_shares_PointEstimates!D13</f>
        <v>0</v>
      </c>
      <c r="E10" s="11">
        <f>100*var_shares_PointEstimates!E13</f>
        <v>70.274571982103197</v>
      </c>
      <c r="F10" s="11">
        <f>100*('900'!C13-'100'!C13)/2</f>
        <v>11.477536017863532</v>
      </c>
      <c r="G10" s="11">
        <f>100*('900'!D13-'100'!D13)/2</f>
        <v>0</v>
      </c>
      <c r="H10" s="11">
        <f>100*('900'!E13-'100'!E13)/2</f>
        <v>11.477536017863526</v>
      </c>
      <c r="J10" s="11">
        <v>9</v>
      </c>
      <c r="K10" s="11" t="str">
        <f t="shared" si="0"/>
        <v>OK</v>
      </c>
      <c r="L10" s="11">
        <f t="shared" si="1"/>
        <v>20.265183432935451</v>
      </c>
      <c r="M10" s="11">
        <f t="shared" si="2"/>
        <v>10.426767953756942</v>
      </c>
      <c r="N10" s="11">
        <f t="shared" si="6"/>
        <v>69.308048613307605</v>
      </c>
      <c r="O10" s="11">
        <f t="shared" si="3"/>
        <v>12.921874603097052</v>
      </c>
      <c r="P10" s="11">
        <f t="shared" si="4"/>
        <v>7.6827994754364886</v>
      </c>
      <c r="Q10" s="11">
        <f t="shared" si="5"/>
        <v>13.77999460945148</v>
      </c>
      <c r="R10" s="14">
        <f t="shared" si="7"/>
        <v>24.5</v>
      </c>
      <c r="S10" s="14">
        <f t="shared" si="8"/>
        <v>30.8</v>
      </c>
      <c r="T10" s="14">
        <f t="shared" si="9"/>
        <v>44.7</v>
      </c>
      <c r="U10" s="14"/>
      <c r="V10" s="14"/>
      <c r="W10" s="14"/>
      <c r="X10" s="14"/>
      <c r="Y10" s="14"/>
      <c r="Z10" s="14"/>
      <c r="AA10" s="14"/>
      <c r="AB10" s="14"/>
      <c r="AC10" s="14"/>
      <c r="AD10" s="14"/>
    </row>
    <row r="11" spans="1:31" s="11" customFormat="1">
      <c r="A11" s="15">
        <v>10</v>
      </c>
      <c r="B11" s="3" t="s">
        <v>61</v>
      </c>
      <c r="C11" s="11">
        <f>100*var_shares_PointEstimates!C14</f>
        <v>45.962077414685886</v>
      </c>
      <c r="D11" s="11">
        <f>100*var_shares_PointEstimates!D14</f>
        <v>0</v>
      </c>
      <c r="E11" s="11">
        <f>100*var_shares_PointEstimates!E14</f>
        <v>54.037922585314114</v>
      </c>
      <c r="F11" s="11">
        <f>100*('900'!C14-'100'!C14)/2</f>
        <v>12.322952381084859</v>
      </c>
      <c r="G11" s="11">
        <f>100*('900'!D14-'100'!D14)/2</f>
        <v>0</v>
      </c>
      <c r="H11" s="11">
        <f>100*('900'!E14-'100'!E14)/2</f>
        <v>12.322952381084857</v>
      </c>
      <c r="J11" s="11">
        <v>10</v>
      </c>
      <c r="K11" s="11" t="str">
        <f t="shared" si="0"/>
        <v>SD</v>
      </c>
      <c r="L11" s="11">
        <f t="shared" si="1"/>
        <v>23.235416233698523</v>
      </c>
      <c r="M11" s="11">
        <f t="shared" si="2"/>
        <v>14.613834555808747</v>
      </c>
      <c r="N11" s="11">
        <f t="shared" si="6"/>
        <v>62.150749210492741</v>
      </c>
      <c r="O11" s="11">
        <f t="shared" si="3"/>
        <v>11.582245453191256</v>
      </c>
      <c r="P11" s="11">
        <f t="shared" si="4"/>
        <v>7.445804995227526</v>
      </c>
      <c r="Q11" s="11">
        <f t="shared" si="5"/>
        <v>11.186110849521725</v>
      </c>
      <c r="R11" s="14">
        <f t="shared" si="7"/>
        <v>24.5</v>
      </c>
      <c r="S11" s="14">
        <f t="shared" si="8"/>
        <v>30.8</v>
      </c>
      <c r="T11" s="14">
        <f t="shared" si="9"/>
        <v>44.7</v>
      </c>
      <c r="U11" s="14"/>
      <c r="V11" s="14"/>
      <c r="W11" s="14"/>
      <c r="X11" s="14"/>
      <c r="Y11" s="14"/>
      <c r="Z11" s="14"/>
      <c r="AA11" s="14"/>
      <c r="AB11" s="14"/>
      <c r="AC11" s="14"/>
      <c r="AD11" s="14"/>
    </row>
    <row r="12" spans="1:31" s="11" customFormat="1">
      <c r="A12" s="15">
        <v>11</v>
      </c>
      <c r="B12" s="3" t="s">
        <v>62</v>
      </c>
      <c r="C12" s="11">
        <f>100*var_shares_PointEstimates!C15</f>
        <v>18.611269182205493</v>
      </c>
      <c r="D12" s="11">
        <f>100*var_shares_PointEstimates!D15</f>
        <v>0</v>
      </c>
      <c r="E12" s="11">
        <f>100*var_shares_PointEstimates!E15</f>
        <v>81.388730817794496</v>
      </c>
      <c r="F12" s="11">
        <f>100*('900'!C15-'100'!C15)/2</f>
        <v>9.2025032345785913</v>
      </c>
      <c r="G12" s="11">
        <f>100*('900'!D15-'100'!D15)/2</f>
        <v>0</v>
      </c>
      <c r="H12" s="11">
        <f>100*('900'!E15-'100'!E15)/2</f>
        <v>9.2025032345785966</v>
      </c>
      <c r="J12" s="11">
        <v>11</v>
      </c>
      <c r="K12" s="11" t="str">
        <f t="shared" si="0"/>
        <v>NE</v>
      </c>
      <c r="L12" s="11">
        <f t="shared" si="1"/>
        <v>23.868817608245671</v>
      </c>
      <c r="M12" s="11">
        <f t="shared" si="2"/>
        <v>19.07837018273376</v>
      </c>
      <c r="N12" s="11">
        <f t="shared" si="6"/>
        <v>57.052812209020573</v>
      </c>
      <c r="O12" s="11">
        <f t="shared" si="3"/>
        <v>11.941160462325872</v>
      </c>
      <c r="P12" s="11">
        <f t="shared" si="4"/>
        <v>8.0390293617782991</v>
      </c>
      <c r="Q12" s="11">
        <f t="shared" si="5"/>
        <v>11.949681498780473</v>
      </c>
      <c r="R12" s="14">
        <f t="shared" si="7"/>
        <v>24.5</v>
      </c>
      <c r="S12" s="14">
        <f t="shared" si="8"/>
        <v>30.8</v>
      </c>
      <c r="T12" s="14">
        <f t="shared" si="9"/>
        <v>44.7</v>
      </c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1" s="11" customFormat="1">
      <c r="A13" s="15">
        <v>12</v>
      </c>
      <c r="B13" s="3" t="s">
        <v>63</v>
      </c>
      <c r="C13" s="11">
        <f>100*var_shares_PointEstimates!C16</f>
        <v>19.510089667676525</v>
      </c>
      <c r="D13" s="11">
        <f>100*var_shares_PointEstimates!D16</f>
        <v>0</v>
      </c>
      <c r="E13" s="11">
        <f>100*var_shares_PointEstimates!E16</f>
        <v>80.489910332323461</v>
      </c>
      <c r="F13" s="11">
        <f>100*('900'!C16-'100'!C16)/2</f>
        <v>9.5335032107761037</v>
      </c>
      <c r="G13" s="11">
        <f>100*('900'!D16-'100'!D16)/2</f>
        <v>0</v>
      </c>
      <c r="H13" s="11">
        <f>100*('900'!E16-'100'!E16)/2</f>
        <v>9.5335032107761073</v>
      </c>
      <c r="J13" s="11">
        <v>12</v>
      </c>
      <c r="K13" s="11" t="str">
        <f t="shared" si="0"/>
        <v>NH</v>
      </c>
      <c r="L13" s="11">
        <f t="shared" si="1"/>
        <v>10.527506595596556</v>
      </c>
      <c r="M13" s="11">
        <f t="shared" si="2"/>
        <v>35.662675582859094</v>
      </c>
      <c r="N13" s="11">
        <f t="shared" si="6"/>
        <v>53.80981782154435</v>
      </c>
      <c r="O13" s="11">
        <f t="shared" si="3"/>
        <v>10.288416065765656</v>
      </c>
      <c r="P13" s="11">
        <f t="shared" si="4"/>
        <v>12.260520346709965</v>
      </c>
      <c r="Q13" s="11">
        <f t="shared" si="5"/>
        <v>12.423348541748206</v>
      </c>
      <c r="R13" s="14">
        <f t="shared" si="7"/>
        <v>24.5</v>
      </c>
      <c r="S13" s="14">
        <f t="shared" si="8"/>
        <v>30.8</v>
      </c>
      <c r="T13" s="14">
        <f t="shared" si="9"/>
        <v>44.7</v>
      </c>
      <c r="U13" s="14"/>
      <c r="V13" s="14"/>
      <c r="W13" s="14"/>
      <c r="X13" s="14"/>
      <c r="Y13" s="14"/>
      <c r="Z13" s="14"/>
      <c r="AA13" s="14"/>
      <c r="AB13" s="14"/>
      <c r="AC13" s="14"/>
      <c r="AD13" s="14"/>
    </row>
    <row r="14" spans="1:31" s="11" customFormat="1">
      <c r="A14" s="15">
        <v>13</v>
      </c>
      <c r="B14" s="3" t="s">
        <v>64</v>
      </c>
      <c r="C14" s="11">
        <f>100*var_shares_PointEstimates!C17</f>
        <v>18.107159457020298</v>
      </c>
      <c r="D14" s="11">
        <f>100*var_shares_PointEstimates!D17</f>
        <v>0</v>
      </c>
      <c r="E14" s="11">
        <f>100*var_shares_PointEstimates!E17</f>
        <v>81.892840542979712</v>
      </c>
      <c r="F14" s="11">
        <f>100*('900'!C17-'100'!C17)/2</f>
        <v>9.1226685569441202</v>
      </c>
      <c r="G14" s="11">
        <f>100*('900'!D17-'100'!D17)/2</f>
        <v>0</v>
      </c>
      <c r="H14" s="11">
        <f>100*('900'!E17-'100'!E17)/2</f>
        <v>9.1226685569441237</v>
      </c>
      <c r="J14" s="11">
        <v>13</v>
      </c>
      <c r="K14" s="11" t="str">
        <f t="shared" si="0"/>
        <v>NM</v>
      </c>
      <c r="L14" s="11">
        <f t="shared" si="1"/>
        <v>27.261069180860964</v>
      </c>
      <c r="M14" s="11">
        <f t="shared" si="2"/>
        <v>20.008292547680593</v>
      </c>
      <c r="N14" s="11">
        <f t="shared" si="6"/>
        <v>52.730638271458439</v>
      </c>
      <c r="O14" s="11">
        <f t="shared" si="3"/>
        <v>13.053892591553257</v>
      </c>
      <c r="P14" s="11">
        <f t="shared" si="4"/>
        <v>8.6229910578970141</v>
      </c>
      <c r="Q14" s="11">
        <f t="shared" si="5"/>
        <v>12.172171745527811</v>
      </c>
      <c r="R14" s="14">
        <f t="shared" si="7"/>
        <v>24.5</v>
      </c>
      <c r="S14" s="14">
        <f t="shared" si="8"/>
        <v>30.8</v>
      </c>
      <c r="T14" s="14">
        <f t="shared" si="9"/>
        <v>44.7</v>
      </c>
      <c r="U14" s="14"/>
      <c r="V14" s="14"/>
      <c r="W14" s="14"/>
      <c r="X14" s="14"/>
      <c r="Y14" s="14"/>
      <c r="Z14" s="14"/>
      <c r="AA14" s="14"/>
      <c r="AB14" s="14"/>
      <c r="AC14" s="14"/>
      <c r="AD14" s="14"/>
    </row>
    <row r="15" spans="1:31" s="11" customFormat="1">
      <c r="A15" s="15">
        <v>14</v>
      </c>
      <c r="B15" s="3" t="s">
        <v>65</v>
      </c>
      <c r="C15" s="11">
        <f>100*var_shares_PointEstimates!C18</f>
        <v>33.070468437203616</v>
      </c>
      <c r="D15" s="11">
        <f>100*var_shares_PointEstimates!D18</f>
        <v>0</v>
      </c>
      <c r="E15" s="11">
        <f>100*var_shares_PointEstimates!E18</f>
        <v>66.929531562796384</v>
      </c>
      <c r="F15" s="11">
        <f>100*('900'!C18-'100'!C18)/2</f>
        <v>8.6668034983339748</v>
      </c>
      <c r="G15" s="11">
        <f>100*('900'!D18-'100'!D18)/2</f>
        <v>0</v>
      </c>
      <c r="H15" s="11">
        <f>100*('900'!E18-'100'!E18)/2</f>
        <v>8.6668034983339748</v>
      </c>
      <c r="J15" s="11">
        <v>14</v>
      </c>
      <c r="K15" s="11" t="str">
        <f t="shared" si="0"/>
        <v>MA</v>
      </c>
      <c r="L15" s="11">
        <f t="shared" si="1"/>
        <v>14.393563135396617</v>
      </c>
      <c r="M15" s="11">
        <f t="shared" si="2"/>
        <v>34.863601124900732</v>
      </c>
      <c r="N15" s="11">
        <f t="shared" si="6"/>
        <v>50.742835739702649</v>
      </c>
      <c r="O15" s="11">
        <f t="shared" si="3"/>
        <v>12.069513978167754</v>
      </c>
      <c r="P15" s="11">
        <f t="shared" si="4"/>
        <v>11.52659725470007</v>
      </c>
      <c r="Q15" s="11">
        <f t="shared" si="5"/>
        <v>11.852858680858965</v>
      </c>
      <c r="R15" s="14">
        <f t="shared" si="7"/>
        <v>24.5</v>
      </c>
      <c r="S15" s="14">
        <f t="shared" si="8"/>
        <v>30.8</v>
      </c>
      <c r="T15" s="14">
        <f t="shared" si="9"/>
        <v>44.7</v>
      </c>
      <c r="U15" s="14"/>
      <c r="V15" s="14"/>
      <c r="W15" s="14"/>
      <c r="X15" s="14"/>
      <c r="Y15" s="14"/>
      <c r="Z15" s="14"/>
      <c r="AA15" s="14"/>
      <c r="AB15" s="14"/>
      <c r="AC15" s="14"/>
      <c r="AD15" s="14"/>
    </row>
    <row r="16" spans="1:31" s="11" customFormat="1">
      <c r="A16" s="15">
        <v>15</v>
      </c>
      <c r="B16" s="3" t="s">
        <v>66</v>
      </c>
      <c r="C16" s="11">
        <f>100*var_shares_PointEstimates!C19</f>
        <v>12.875508035412922</v>
      </c>
      <c r="D16" s="11">
        <f>100*var_shares_PointEstimates!D19</f>
        <v>0</v>
      </c>
      <c r="E16" s="11">
        <f>100*var_shares_PointEstimates!E19</f>
        <v>87.124491964587079</v>
      </c>
      <c r="F16" s="11">
        <f>100*('900'!C19-'100'!C19)/2</f>
        <v>7.897612541949675</v>
      </c>
      <c r="G16" s="11">
        <f>100*('900'!D19-'100'!D19)/2</f>
        <v>0</v>
      </c>
      <c r="H16" s="11">
        <f>100*('900'!E19-'100'!E19)/2</f>
        <v>7.8976125419496777</v>
      </c>
      <c r="J16" s="11">
        <v>15</v>
      </c>
      <c r="K16" s="11" t="str">
        <f t="shared" si="0"/>
        <v>ME</v>
      </c>
      <c r="L16" s="11">
        <f t="shared" si="1"/>
        <v>19.369995451424987</v>
      </c>
      <c r="M16" s="11">
        <f t="shared" si="2"/>
        <v>30.2624828561407</v>
      </c>
      <c r="N16" s="11">
        <f t="shared" si="6"/>
        <v>50.367521692434316</v>
      </c>
      <c r="O16" s="11">
        <f t="shared" si="3"/>
        <v>11.904769110693856</v>
      </c>
      <c r="P16" s="11">
        <f t="shared" si="4"/>
        <v>11.332649232448851</v>
      </c>
      <c r="Q16" s="11">
        <f t="shared" si="5"/>
        <v>11.417665583245517</v>
      </c>
      <c r="R16" s="14">
        <f t="shared" si="7"/>
        <v>24.5</v>
      </c>
      <c r="S16" s="14">
        <f t="shared" si="8"/>
        <v>30.8</v>
      </c>
      <c r="T16" s="14">
        <f t="shared" si="9"/>
        <v>44.7</v>
      </c>
      <c r="U16" s="14"/>
      <c r="V16" s="14"/>
      <c r="W16" s="14"/>
      <c r="X16" s="14"/>
      <c r="Y16" s="14"/>
      <c r="Z16" s="14"/>
      <c r="AA16" s="14"/>
      <c r="AB16" s="14"/>
      <c r="AC16" s="14"/>
      <c r="AD16" s="14"/>
    </row>
    <row r="17" spans="1:32" s="11" customFormat="1">
      <c r="A17" s="15">
        <v>16</v>
      </c>
      <c r="B17" s="3" t="s">
        <v>67</v>
      </c>
      <c r="C17" s="11">
        <f>100*var_shares_PointEstimates!C20</f>
        <v>18.521432482792488</v>
      </c>
      <c r="D17" s="11">
        <f>100*var_shares_PointEstimates!D20</f>
        <v>0</v>
      </c>
      <c r="E17" s="11">
        <f>100*var_shares_PointEstimates!E20</f>
        <v>81.478567517207509</v>
      </c>
      <c r="F17" s="11">
        <f>100*('900'!C20-'100'!C20)/2</f>
        <v>11.373054791889761</v>
      </c>
      <c r="G17" s="11">
        <f>100*('900'!D20-'100'!D20)/2</f>
        <v>0</v>
      </c>
      <c r="H17" s="11">
        <f>100*('900'!E20-'100'!E20)/2</f>
        <v>11.373054791889759</v>
      </c>
      <c r="J17" s="11">
        <v>16</v>
      </c>
      <c r="K17" s="11" t="str">
        <f t="shared" si="0"/>
        <v>VT</v>
      </c>
      <c r="L17" s="11">
        <f t="shared" si="1"/>
        <v>19.706867204762023</v>
      </c>
      <c r="M17" s="11">
        <f t="shared" si="2"/>
        <v>30.549048874586742</v>
      </c>
      <c r="N17" s="11">
        <f t="shared" si="6"/>
        <v>49.744083920651235</v>
      </c>
      <c r="O17" s="11">
        <f t="shared" si="3"/>
        <v>12.432672157196587</v>
      </c>
      <c r="P17" s="11">
        <f t="shared" si="4"/>
        <v>10.457330499463898</v>
      </c>
      <c r="Q17" s="11">
        <f t="shared" si="5"/>
        <v>11.759621243645402</v>
      </c>
      <c r="R17" s="14">
        <f t="shared" si="7"/>
        <v>24.5</v>
      </c>
      <c r="S17" s="14">
        <f t="shared" si="8"/>
        <v>30.8</v>
      </c>
      <c r="T17" s="14">
        <f t="shared" si="9"/>
        <v>44.7</v>
      </c>
      <c r="U17" s="14"/>
      <c r="V17" s="14"/>
      <c r="W17" s="14"/>
      <c r="X17" s="14"/>
      <c r="Y17" s="14"/>
      <c r="Z17" s="14"/>
      <c r="AA17" s="14"/>
      <c r="AB17" s="14"/>
      <c r="AC17" s="14"/>
      <c r="AD17" s="14"/>
      <c r="AF17"/>
    </row>
    <row r="18" spans="1:32" s="11" customFormat="1">
      <c r="A18" s="15">
        <v>17</v>
      </c>
      <c r="B18" s="3" t="s">
        <v>68</v>
      </c>
      <c r="C18" s="11">
        <f>100*var_shares_PointEstimates!C21</f>
        <v>19.651393372409267</v>
      </c>
      <c r="D18" s="11">
        <f>100*var_shares_PointEstimates!D21</f>
        <v>0</v>
      </c>
      <c r="E18" s="11">
        <f>100*var_shares_PointEstimates!E21</f>
        <v>80.34860662759074</v>
      </c>
      <c r="F18" s="11">
        <f>100*('900'!C21-'100'!C21)/2</f>
        <v>11.457529993380071</v>
      </c>
      <c r="G18" s="11">
        <f>100*('900'!D21-'100'!D21)/2</f>
        <v>0</v>
      </c>
      <c r="H18" s="11">
        <f>100*('900'!E21-'100'!E21)/2</f>
        <v>11.457529993380078</v>
      </c>
      <c r="J18" s="11">
        <v>17</v>
      </c>
      <c r="K18" s="11" t="str">
        <f t="shared" si="0"/>
        <v>ID</v>
      </c>
      <c r="L18" s="11">
        <f t="shared" si="1"/>
        <v>29.167045461178141</v>
      </c>
      <c r="M18" s="11">
        <f t="shared" si="2"/>
        <v>21.161984065353519</v>
      </c>
      <c r="N18" s="11">
        <f t="shared" si="6"/>
        <v>49.67097047346833</v>
      </c>
      <c r="O18" s="11">
        <f t="shared" si="3"/>
        <v>15.525036270622138</v>
      </c>
      <c r="P18" s="11">
        <f t="shared" si="4"/>
        <v>9.8491106435555302</v>
      </c>
      <c r="Q18" s="11">
        <f t="shared" si="5"/>
        <v>13.578376092929673</v>
      </c>
      <c r="R18" s="14">
        <f t="shared" si="7"/>
        <v>24.5</v>
      </c>
      <c r="S18" s="14">
        <f t="shared" si="8"/>
        <v>30.8</v>
      </c>
      <c r="T18" s="14">
        <f t="shared" si="9"/>
        <v>44.7</v>
      </c>
      <c r="U18" s="14"/>
      <c r="V18" s="14"/>
      <c r="W18" s="14"/>
      <c r="X18" s="14"/>
      <c r="Y18" s="14"/>
      <c r="Z18" s="14"/>
      <c r="AA18" s="14"/>
      <c r="AB18" s="14"/>
      <c r="AC18" s="14"/>
      <c r="AD18" s="14"/>
      <c r="AF18"/>
    </row>
    <row r="19" spans="1:32" s="11" customFormat="1">
      <c r="A19" s="15">
        <v>18</v>
      </c>
      <c r="B19" s="3" t="s">
        <v>69</v>
      </c>
      <c r="C19" s="11">
        <f>100*var_shares_PointEstimates!C22</f>
        <v>25.121639615413681</v>
      </c>
      <c r="D19" s="11">
        <f>100*var_shares_PointEstimates!D22</f>
        <v>0</v>
      </c>
      <c r="E19" s="11">
        <f>100*var_shares_PointEstimates!E22</f>
        <v>74.878360384586315</v>
      </c>
      <c r="F19" s="11">
        <f>100*('900'!C22-'100'!C22)/2</f>
        <v>8.7379148102237938</v>
      </c>
      <c r="G19" s="11">
        <f>100*('900'!D22-'100'!D22)/2</f>
        <v>0</v>
      </c>
      <c r="H19" s="11">
        <f>100*('900'!E22-'100'!E22)/2</f>
        <v>8.7379148102237902</v>
      </c>
      <c r="J19" s="11">
        <v>18</v>
      </c>
      <c r="K19" s="11" t="str">
        <f t="shared" si="0"/>
        <v>DE</v>
      </c>
      <c r="L19" s="11">
        <f t="shared" si="1"/>
        <v>21.579094722279869</v>
      </c>
      <c r="M19" s="11">
        <f t="shared" si="2"/>
        <v>28.843919593315746</v>
      </c>
      <c r="N19" s="11">
        <f t="shared" si="6"/>
        <v>49.576985684404377</v>
      </c>
      <c r="O19" s="11">
        <f t="shared" si="3"/>
        <v>11.262103853567938</v>
      </c>
      <c r="P19" s="11">
        <f t="shared" si="4"/>
        <v>8.8918024546115646</v>
      </c>
      <c r="Q19" s="11">
        <f t="shared" si="5"/>
        <v>10.075804177497716</v>
      </c>
      <c r="R19" s="14">
        <f t="shared" si="7"/>
        <v>24.5</v>
      </c>
      <c r="S19" s="14">
        <f t="shared" si="8"/>
        <v>30.8</v>
      </c>
      <c r="T19" s="14">
        <f t="shared" si="9"/>
        <v>44.7</v>
      </c>
      <c r="U19" s="14"/>
      <c r="V19" s="14"/>
      <c r="W19" s="14"/>
      <c r="X19" s="14"/>
      <c r="Y19" s="14"/>
      <c r="Z19" s="14"/>
      <c r="AA19" s="14"/>
      <c r="AB19" s="14"/>
      <c r="AC19" s="14"/>
      <c r="AD19" s="14"/>
      <c r="AF19"/>
    </row>
    <row r="20" spans="1:32" s="11" customFormat="1">
      <c r="A20" s="15">
        <v>19</v>
      </c>
      <c r="B20" s="3" t="s">
        <v>70</v>
      </c>
      <c r="C20" s="11">
        <f>100*var_shares_PointEstimates!C23</f>
        <v>36.893117536497648</v>
      </c>
      <c r="D20" s="11">
        <f>100*var_shares_PointEstimates!D23</f>
        <v>0</v>
      </c>
      <c r="E20" s="11">
        <f>100*var_shares_PointEstimates!E23</f>
        <v>63.106882463502359</v>
      </c>
      <c r="F20" s="11">
        <f>100*('900'!C23-'100'!C23)/2</f>
        <v>11.819362847277732</v>
      </c>
      <c r="G20" s="11">
        <f>100*('900'!D23-'100'!D23)/2</f>
        <v>0</v>
      </c>
      <c r="H20" s="11">
        <f>100*('900'!E23-'100'!E23)/2</f>
        <v>11.819362847277738</v>
      </c>
      <c r="J20" s="11">
        <v>19</v>
      </c>
      <c r="K20" s="11" t="str">
        <f t="shared" si="0"/>
        <v>RI</v>
      </c>
      <c r="L20" s="11">
        <f t="shared" si="1"/>
        <v>11.672308166980137</v>
      </c>
      <c r="M20" s="11">
        <f t="shared" si="2"/>
        <v>39.460015284076029</v>
      </c>
      <c r="N20" s="11">
        <f t="shared" si="6"/>
        <v>48.867676548943827</v>
      </c>
      <c r="O20" s="11">
        <f t="shared" si="3"/>
        <v>9.4419869888551915</v>
      </c>
      <c r="P20" s="11">
        <f t="shared" si="4"/>
        <v>10.986803299575545</v>
      </c>
      <c r="Q20" s="11">
        <f t="shared" si="5"/>
        <v>10.423026037074628</v>
      </c>
      <c r="R20" s="14">
        <f t="shared" si="7"/>
        <v>24.5</v>
      </c>
      <c r="S20" s="14">
        <f t="shared" si="8"/>
        <v>30.8</v>
      </c>
      <c r="T20" s="14">
        <f t="shared" si="9"/>
        <v>44.7</v>
      </c>
      <c r="U20" s="14"/>
      <c r="V20" s="14"/>
      <c r="W20" s="14"/>
      <c r="X20" s="14"/>
      <c r="Y20" s="14"/>
      <c r="Z20" s="14"/>
      <c r="AA20" s="14"/>
      <c r="AB20" s="14"/>
      <c r="AC20" s="14"/>
      <c r="AD20" s="14"/>
      <c r="AF20"/>
    </row>
    <row r="21" spans="1:32" s="11" customFormat="1">
      <c r="A21" s="15">
        <v>20</v>
      </c>
      <c r="B21" s="3" t="s">
        <v>71</v>
      </c>
      <c r="C21" s="11">
        <f>100*var_shares_PointEstimates!C24</f>
        <v>30.769410515493874</v>
      </c>
      <c r="D21" s="11">
        <f>100*var_shares_PointEstimates!D24</f>
        <v>0</v>
      </c>
      <c r="E21" s="11">
        <f>100*var_shares_PointEstimates!E24</f>
        <v>69.230589484506126</v>
      </c>
      <c r="F21" s="11">
        <f>100*('900'!C24-'100'!C24)/2</f>
        <v>11.372236085112819</v>
      </c>
      <c r="G21" s="11">
        <f>100*('900'!D24-'100'!D24)/2</f>
        <v>0</v>
      </c>
      <c r="H21" s="11">
        <f>100*('900'!E24-'100'!E24)/2</f>
        <v>11.372236085112819</v>
      </c>
      <c r="J21" s="11">
        <v>20</v>
      </c>
      <c r="K21" s="11" t="str">
        <f t="shared" si="0"/>
        <v>CT</v>
      </c>
      <c r="L21" s="11">
        <f t="shared" si="1"/>
        <v>24.415813783539534</v>
      </c>
      <c r="M21" s="11">
        <f t="shared" si="2"/>
        <v>28.637122382458539</v>
      </c>
      <c r="N21" s="11">
        <f t="shared" si="6"/>
        <v>46.947063834001931</v>
      </c>
      <c r="O21" s="11">
        <f t="shared" si="3"/>
        <v>13.0104486258523</v>
      </c>
      <c r="P21" s="11">
        <f t="shared" si="4"/>
        <v>10.637317707970796</v>
      </c>
      <c r="Q21" s="11">
        <f t="shared" si="5"/>
        <v>11.174959732297124</v>
      </c>
      <c r="R21" s="14">
        <f t="shared" si="7"/>
        <v>24.5</v>
      </c>
      <c r="S21" s="14">
        <f t="shared" si="8"/>
        <v>30.8</v>
      </c>
      <c r="T21" s="14">
        <f t="shared" si="9"/>
        <v>44.7</v>
      </c>
      <c r="U21" s="14"/>
      <c r="V21" s="14"/>
      <c r="W21" s="14"/>
      <c r="X21" s="14"/>
      <c r="Y21" s="14"/>
      <c r="Z21" s="14"/>
      <c r="AA21" s="14"/>
      <c r="AB21" s="14"/>
      <c r="AC21" s="14"/>
      <c r="AD21" s="14"/>
      <c r="AF21"/>
    </row>
    <row r="22" spans="1:32" s="11" customFormat="1">
      <c r="A22" s="15">
        <v>21</v>
      </c>
      <c r="B22" s="3" t="s">
        <v>72</v>
      </c>
      <c r="C22" s="11">
        <f>100*var_shares_PointEstimates!C25</f>
        <v>23.35520593509883</v>
      </c>
      <c r="D22" s="11">
        <f>100*var_shares_PointEstimates!D25</f>
        <v>0</v>
      </c>
      <c r="E22" s="11">
        <f>100*var_shares_PointEstimates!E25</f>
        <v>76.644794064901163</v>
      </c>
      <c r="F22" s="11">
        <f>100*('900'!C25-'100'!C25)/2</f>
        <v>11.174357978049914</v>
      </c>
      <c r="G22" s="11">
        <f>100*('900'!D25-'100'!D25)/2</f>
        <v>0</v>
      </c>
      <c r="H22" s="11">
        <f>100*('900'!E25-'100'!E25)/2</f>
        <v>11.174357978049915</v>
      </c>
      <c r="J22" s="11">
        <v>21</v>
      </c>
      <c r="K22" s="11" t="str">
        <f t="shared" si="0"/>
        <v>CO</v>
      </c>
      <c r="L22" s="11">
        <f t="shared" si="1"/>
        <v>28.942676180189764</v>
      </c>
      <c r="M22" s="11">
        <f t="shared" si="2"/>
        <v>26.868363336774127</v>
      </c>
      <c r="N22" s="11">
        <f t="shared" si="6"/>
        <v>44.188960483036119</v>
      </c>
      <c r="O22" s="11">
        <f t="shared" si="3"/>
        <v>15.430771337771029</v>
      </c>
      <c r="P22" s="11">
        <f t="shared" si="4"/>
        <v>10.995348474023643</v>
      </c>
      <c r="Q22" s="11">
        <f t="shared" si="5"/>
        <v>13.614840915307152</v>
      </c>
      <c r="R22" s="14">
        <f t="shared" si="7"/>
        <v>24.5</v>
      </c>
      <c r="S22" s="14">
        <f t="shared" si="8"/>
        <v>30.8</v>
      </c>
      <c r="T22" s="14">
        <f t="shared" si="9"/>
        <v>44.7</v>
      </c>
      <c r="U22" s="14"/>
      <c r="V22" s="14"/>
      <c r="W22" s="14"/>
      <c r="X22" s="14"/>
      <c r="Y22" s="14"/>
      <c r="Z22" s="14"/>
      <c r="AA22" s="14"/>
      <c r="AB22" s="14"/>
      <c r="AC22" s="14"/>
      <c r="AD22" s="14"/>
      <c r="AF22"/>
    </row>
    <row r="23" spans="1:32" s="11" customFormat="1">
      <c r="A23" s="15">
        <v>22</v>
      </c>
      <c r="B23" s="4" t="s">
        <v>75</v>
      </c>
      <c r="C23" s="11">
        <f>100*var_shares_PointEstimates!C26</f>
        <v>19.329454378324083</v>
      </c>
      <c r="D23" s="11">
        <f>100*var_shares_PointEstimates!D26</f>
        <v>80.543436345510017</v>
      </c>
      <c r="E23" s="11">
        <f>100*var_shares_PointEstimates!E26</f>
        <v>0.12710927616589671</v>
      </c>
      <c r="F23" s="11">
        <f>100*('900'!C26-'100'!C26)/2</f>
        <v>11.660157720961607</v>
      </c>
      <c r="G23" s="11">
        <f>100*('900'!D26-'100'!D26)/2</f>
        <v>11.769954105006386</v>
      </c>
      <c r="H23" s="11">
        <f>100*('900'!E26-'100'!E26)/2</f>
        <v>0.31655892249927242</v>
      </c>
      <c r="J23" s="11">
        <v>22</v>
      </c>
      <c r="K23" s="11" t="str">
        <f t="shared" si="0"/>
        <v>MS</v>
      </c>
      <c r="L23" s="11">
        <f t="shared" si="1"/>
        <v>19.405563628725879</v>
      </c>
      <c r="M23" s="11">
        <f t="shared" si="2"/>
        <v>36.884270620628527</v>
      </c>
      <c r="N23" s="11">
        <f t="shared" si="6"/>
        <v>43.710165750645594</v>
      </c>
      <c r="O23" s="11">
        <f t="shared" si="3"/>
        <v>12.020394648576161</v>
      </c>
      <c r="P23" s="11">
        <f t="shared" si="4"/>
        <v>9.602402521533179</v>
      </c>
      <c r="Q23" s="11">
        <f t="shared" si="5"/>
        <v>10.410601754707418</v>
      </c>
      <c r="R23" s="14">
        <f t="shared" si="7"/>
        <v>24.5</v>
      </c>
      <c r="S23" s="14">
        <f t="shared" si="8"/>
        <v>30.8</v>
      </c>
      <c r="T23" s="14">
        <f t="shared" si="9"/>
        <v>44.7</v>
      </c>
      <c r="U23" s="14"/>
      <c r="V23" s="14"/>
      <c r="W23" s="14"/>
      <c r="X23" s="14"/>
      <c r="Y23" s="14"/>
      <c r="Z23" s="14"/>
      <c r="AA23" s="14"/>
      <c r="AB23" s="14"/>
      <c r="AC23" s="14"/>
      <c r="AD23" s="14"/>
      <c r="AF23"/>
    </row>
    <row r="24" spans="1:32" s="11" customFormat="1">
      <c r="A24" s="15">
        <v>23</v>
      </c>
      <c r="B24" s="4" t="s">
        <v>73</v>
      </c>
      <c r="C24" s="11">
        <f>100*var_shares_PointEstimates!C27</f>
        <v>44.482142256132903</v>
      </c>
      <c r="D24" s="11">
        <f>100*var_shares_PointEstimates!D27</f>
        <v>55.565921811263919</v>
      </c>
      <c r="E24" s="11">
        <f>100*var_shares_PointEstimates!E27</f>
        <v>-4.8064067396825415E-2</v>
      </c>
      <c r="F24" s="11">
        <f>100*('900'!C27-'100'!C27)/2</f>
        <v>16.057013007814504</v>
      </c>
      <c r="G24" s="11">
        <f>100*('900'!D27-'100'!D27)/2</f>
        <v>16.427212210794956</v>
      </c>
      <c r="H24" s="11">
        <f>100*('900'!E27-'100'!E27)/2</f>
        <v>0.82559881232930499</v>
      </c>
      <c r="J24" s="11">
        <v>23</v>
      </c>
      <c r="K24" s="11" t="str">
        <f t="shared" si="0"/>
        <v>KS</v>
      </c>
      <c r="L24" s="11">
        <f t="shared" si="1"/>
        <v>34.190623098186215</v>
      </c>
      <c r="M24" s="11">
        <f t="shared" si="2"/>
        <v>23.231140067793639</v>
      </c>
      <c r="N24" s="11">
        <f t="shared" si="6"/>
        <v>42.578236834020153</v>
      </c>
      <c r="O24" s="11">
        <f t="shared" si="3"/>
        <v>12.330084686140353</v>
      </c>
      <c r="P24" s="11">
        <f t="shared" si="4"/>
        <v>8.7053512897724286</v>
      </c>
      <c r="Q24" s="11">
        <f t="shared" si="5"/>
        <v>9.5406366165133143</v>
      </c>
      <c r="R24" s="14">
        <f t="shared" si="7"/>
        <v>24.5</v>
      </c>
      <c r="S24" s="14">
        <f t="shared" si="8"/>
        <v>30.8</v>
      </c>
      <c r="T24" s="14">
        <f t="shared" si="9"/>
        <v>44.7</v>
      </c>
      <c r="U24" s="14"/>
      <c r="V24" s="14"/>
      <c r="W24" s="14"/>
      <c r="X24" s="14"/>
      <c r="Y24" s="14"/>
      <c r="Z24" s="14"/>
      <c r="AA24" s="14"/>
      <c r="AB24" s="14"/>
      <c r="AC24" s="14"/>
      <c r="AD24" s="14"/>
      <c r="AF24"/>
    </row>
    <row r="25" spans="1:32" s="11" customFormat="1">
      <c r="A25" s="15">
        <v>24</v>
      </c>
      <c r="B25" s="4" t="s">
        <v>74</v>
      </c>
      <c r="C25" s="11">
        <f>100*var_shares_PointEstimates!C28</f>
        <v>100</v>
      </c>
      <c r="D25" s="11">
        <f>100*var_shares_PointEstimates!D28</f>
        <v>0</v>
      </c>
      <c r="E25" s="11">
        <f>100*var_shares_PointEstimates!E28</f>
        <v>0</v>
      </c>
      <c r="F25" s="11">
        <f>100*('900'!C28-'100'!C28)/2</f>
        <v>0</v>
      </c>
      <c r="G25" s="11">
        <f>100*('900'!D28-'100'!D28)/2</f>
        <v>0</v>
      </c>
      <c r="H25" s="11">
        <f>100*('900'!E28-'100'!E28)/2</f>
        <v>0</v>
      </c>
      <c r="J25" s="11">
        <v>24</v>
      </c>
      <c r="K25" s="11" t="str">
        <f t="shared" si="0"/>
        <v>AR</v>
      </c>
      <c r="L25" s="11">
        <f t="shared" si="1"/>
        <v>23.467548751465849</v>
      </c>
      <c r="M25" s="11">
        <f t="shared" si="2"/>
        <v>35.241711926950963</v>
      </c>
      <c r="N25" s="11">
        <f t="shared" si="6"/>
        <v>41.290739321583189</v>
      </c>
      <c r="O25" s="11">
        <f t="shared" si="3"/>
        <v>13.163761193399148</v>
      </c>
      <c r="P25" s="11">
        <f t="shared" si="4"/>
        <v>10.720646029968798</v>
      </c>
      <c r="Q25" s="11">
        <f t="shared" si="5"/>
        <v>9.9772225738360163</v>
      </c>
      <c r="R25" s="14">
        <f t="shared" si="7"/>
        <v>24.5</v>
      </c>
      <c r="S25" s="14">
        <f t="shared" si="8"/>
        <v>30.8</v>
      </c>
      <c r="T25" s="14">
        <f t="shared" si="9"/>
        <v>44.7</v>
      </c>
      <c r="U25" s="14"/>
      <c r="V25" s="14"/>
      <c r="W25" s="14"/>
      <c r="X25" s="14"/>
      <c r="Y25" s="14"/>
      <c r="Z25" s="14"/>
      <c r="AA25" s="14"/>
      <c r="AB25" s="14"/>
      <c r="AC25" s="14"/>
      <c r="AD25" s="14"/>
      <c r="AF25"/>
    </row>
    <row r="26" spans="1:32" s="11" customFormat="1">
      <c r="A26" s="15">
        <v>25</v>
      </c>
      <c r="B26" s="2" t="s">
        <v>0</v>
      </c>
      <c r="C26" s="11">
        <f>100*var_shares_PointEstimates!C29</f>
        <v>0.29841088588624815</v>
      </c>
      <c r="D26" s="11">
        <f>100*var_shares_PointEstimates!D29</f>
        <v>13.856233012603973</v>
      </c>
      <c r="E26" s="11">
        <f>100*var_shares_PointEstimates!E29</f>
        <v>85.845356101509779</v>
      </c>
      <c r="F26" s="11">
        <f>100*('900'!C29-'100'!C29)/2</f>
        <v>2.9760891085886301</v>
      </c>
      <c r="G26" s="11">
        <f>100*('900'!D29-'100'!D29)/2</f>
        <v>8.5884843025404471</v>
      </c>
      <c r="H26" s="11">
        <f>100*('900'!E29-'100'!E29)/2</f>
        <v>9.3636477335695254</v>
      </c>
      <c r="J26" s="11">
        <v>25</v>
      </c>
      <c r="K26" s="11" t="str">
        <f t="shared" si="0"/>
        <v>TX</v>
      </c>
      <c r="L26" s="11">
        <f t="shared" si="1"/>
        <v>34.14326248051939</v>
      </c>
      <c r="M26" s="11">
        <f t="shared" si="2"/>
        <v>24.638572995737622</v>
      </c>
      <c r="N26" s="11">
        <f t="shared" si="6"/>
        <v>41.218164523742985</v>
      </c>
      <c r="O26" s="11">
        <f t="shared" si="3"/>
        <v>17.43247704815586</v>
      </c>
      <c r="P26" s="11">
        <f t="shared" si="4"/>
        <v>10.370624478317177</v>
      </c>
      <c r="Q26" s="11">
        <f t="shared" si="5"/>
        <v>13.854189996454574</v>
      </c>
      <c r="R26" s="14">
        <f t="shared" si="7"/>
        <v>24.5</v>
      </c>
      <c r="S26" s="14">
        <f t="shared" si="8"/>
        <v>30.8</v>
      </c>
      <c r="T26" s="14">
        <f t="shared" si="9"/>
        <v>44.7</v>
      </c>
      <c r="U26" s="14"/>
      <c r="V26" s="14"/>
      <c r="W26" s="14"/>
      <c r="X26" s="14"/>
      <c r="Y26" s="14"/>
      <c r="Z26" s="14"/>
      <c r="AA26" s="14"/>
      <c r="AB26" s="14"/>
      <c r="AC26" s="14"/>
      <c r="AD26" s="14"/>
      <c r="AF26"/>
    </row>
    <row r="27" spans="1:32" s="11" customFormat="1">
      <c r="A27" s="15">
        <v>26</v>
      </c>
      <c r="B27" s="2" t="s">
        <v>1</v>
      </c>
      <c r="C27" s="11">
        <f>100*var_shares_PointEstimates!C30</f>
        <v>35.5237400033648</v>
      </c>
      <c r="D27" s="11">
        <f>100*var_shares_PointEstimates!D30</f>
        <v>38.681680494903894</v>
      </c>
      <c r="E27" s="11">
        <f>100*var_shares_PointEstimates!E30</f>
        <v>25.794579501731295</v>
      </c>
      <c r="F27" s="11">
        <f>100*('900'!C30-'100'!C30)/2</f>
        <v>14.843198403810975</v>
      </c>
      <c r="G27" s="11">
        <f>100*('900'!D30-'100'!D30)/2</f>
        <v>12.047572810315769</v>
      </c>
      <c r="H27" s="11">
        <f>100*('900'!E30-'100'!E30)/2</f>
        <v>7.9147492773391175</v>
      </c>
      <c r="J27" s="11">
        <v>26</v>
      </c>
      <c r="K27" s="11" t="str">
        <f t="shared" si="0"/>
        <v>IA</v>
      </c>
      <c r="L27" s="11">
        <f t="shared" si="1"/>
        <v>22.756437650906459</v>
      </c>
      <c r="M27" s="11">
        <f t="shared" si="2"/>
        <v>36.126055781217133</v>
      </c>
      <c r="N27" s="11">
        <f t="shared" si="6"/>
        <v>41.117506567876411</v>
      </c>
      <c r="O27" s="11">
        <f t="shared" si="3"/>
        <v>13.038149176335395</v>
      </c>
      <c r="P27" s="11">
        <f t="shared" si="4"/>
        <v>11.938011966369563</v>
      </c>
      <c r="Q27" s="11">
        <f t="shared" si="5"/>
        <v>10.224833857452124</v>
      </c>
      <c r="R27" s="14">
        <f t="shared" si="7"/>
        <v>24.5</v>
      </c>
      <c r="S27" s="14">
        <f t="shared" si="8"/>
        <v>30.8</v>
      </c>
      <c r="T27" s="14">
        <f t="shared" si="9"/>
        <v>44.7</v>
      </c>
      <c r="U27" s="14"/>
      <c r="V27" s="14"/>
      <c r="W27" s="14"/>
      <c r="X27" s="14"/>
      <c r="Y27" s="14"/>
      <c r="Z27" s="14"/>
      <c r="AA27" s="14"/>
      <c r="AB27" s="14"/>
      <c r="AC27" s="14"/>
      <c r="AD27" s="14"/>
      <c r="AF27"/>
    </row>
    <row r="28" spans="1:32" s="11" customFormat="1">
      <c r="A28" s="15">
        <v>27</v>
      </c>
      <c r="B28" s="2" t="s">
        <v>2</v>
      </c>
      <c r="C28" s="11">
        <f>100*var_shares_PointEstimates!C31</f>
        <v>23.467548751465849</v>
      </c>
      <c r="D28" s="11">
        <f>100*var_shares_PointEstimates!D31</f>
        <v>35.241711926950963</v>
      </c>
      <c r="E28" s="11">
        <f>100*var_shares_PointEstimates!E31</f>
        <v>41.290739321583189</v>
      </c>
      <c r="F28" s="11">
        <f>100*('900'!C31-'100'!C31)/2</f>
        <v>13.163761193399148</v>
      </c>
      <c r="G28" s="11">
        <f>100*('900'!D31-'100'!D31)/2</f>
        <v>10.720646029968798</v>
      </c>
      <c r="H28" s="11">
        <f>100*('900'!E31-'100'!E31)/2</f>
        <v>9.9772225738360163</v>
      </c>
      <c r="J28" s="11">
        <v>27</v>
      </c>
      <c r="K28" s="11" t="str">
        <f t="shared" si="0"/>
        <v>NJ</v>
      </c>
      <c r="L28" s="11">
        <f t="shared" si="1"/>
        <v>15.904763609775744</v>
      </c>
      <c r="M28" s="11">
        <f t="shared" si="2"/>
        <v>45.27764659239056</v>
      </c>
      <c r="N28" s="11">
        <f t="shared" si="6"/>
        <v>38.817589797833698</v>
      </c>
      <c r="O28" s="11">
        <f t="shared" si="3"/>
        <v>11.789843927160085</v>
      </c>
      <c r="P28" s="11">
        <f t="shared" si="4"/>
        <v>10.483779231624835</v>
      </c>
      <c r="Q28" s="11">
        <f t="shared" si="5"/>
        <v>9.6381218170970442</v>
      </c>
      <c r="R28" s="14">
        <f t="shared" si="7"/>
        <v>24.5</v>
      </c>
      <c r="S28" s="14">
        <f t="shared" si="8"/>
        <v>30.8</v>
      </c>
      <c r="T28" s="14">
        <f t="shared" si="9"/>
        <v>44.7</v>
      </c>
      <c r="U28" s="14"/>
      <c r="V28" s="14"/>
      <c r="W28" s="14"/>
      <c r="X28" s="14"/>
      <c r="Y28" s="14"/>
      <c r="Z28" s="14"/>
      <c r="AA28" s="14"/>
      <c r="AB28" s="14"/>
      <c r="AC28" s="14"/>
      <c r="AD28" s="14"/>
      <c r="AF28"/>
    </row>
    <row r="29" spans="1:32" s="11" customFormat="1">
      <c r="A29" s="15">
        <v>28</v>
      </c>
      <c r="B29" s="2" t="s">
        <v>3</v>
      </c>
      <c r="C29" s="11">
        <f>100*var_shares_PointEstimates!C32</f>
        <v>27.422155451648418</v>
      </c>
      <c r="D29" s="11">
        <f>100*var_shares_PointEstimates!D32</f>
        <v>38.103952513696811</v>
      </c>
      <c r="E29" s="11">
        <f>100*var_shares_PointEstimates!E32</f>
        <v>34.473892034654781</v>
      </c>
      <c r="F29" s="11">
        <f>100*('900'!C32-'100'!C32)/2</f>
        <v>14.103243772420043</v>
      </c>
      <c r="G29" s="11">
        <f>100*('900'!D32-'100'!D32)/2</f>
        <v>12.160562207964343</v>
      </c>
      <c r="H29" s="11">
        <f>100*('900'!E32-'100'!E32)/2</f>
        <v>10.640793670465886</v>
      </c>
      <c r="J29" s="11">
        <v>28</v>
      </c>
      <c r="K29" s="11" t="str">
        <f t="shared" si="0"/>
        <v>UT</v>
      </c>
      <c r="L29" s="11">
        <f t="shared" si="1"/>
        <v>32.464676546183455</v>
      </c>
      <c r="M29" s="11">
        <f t="shared" si="2"/>
        <v>29.906782236564055</v>
      </c>
      <c r="N29" s="11">
        <f t="shared" si="6"/>
        <v>37.62854121725249</v>
      </c>
      <c r="O29" s="11">
        <f t="shared" si="3"/>
        <v>15.592492431736474</v>
      </c>
      <c r="P29" s="11">
        <f t="shared" si="4"/>
        <v>12.325542242699663</v>
      </c>
      <c r="Q29" s="11">
        <f t="shared" si="5"/>
        <v>11.533248410094178</v>
      </c>
      <c r="R29" s="14">
        <f t="shared" si="7"/>
        <v>24.5</v>
      </c>
      <c r="S29" s="14">
        <f t="shared" si="8"/>
        <v>30.8</v>
      </c>
      <c r="T29" s="14">
        <f t="shared" si="9"/>
        <v>44.7</v>
      </c>
      <c r="U29" s="14"/>
      <c r="V29" s="14"/>
      <c r="W29" s="14"/>
      <c r="X29" s="14"/>
      <c r="Y29" s="14"/>
      <c r="Z29" s="14"/>
      <c r="AA29" s="14"/>
      <c r="AB29" s="14"/>
      <c r="AC29" s="14"/>
      <c r="AD29" s="14"/>
      <c r="AF29"/>
    </row>
    <row r="30" spans="1:32" s="11" customFormat="1">
      <c r="A30" s="15">
        <v>29</v>
      </c>
      <c r="B30" s="2" t="s">
        <v>4</v>
      </c>
      <c r="C30" s="11">
        <f>100*var_shares_PointEstimates!C33</f>
        <v>37.981646188397775</v>
      </c>
      <c r="D30" s="11">
        <f>100*var_shares_PointEstimates!D33</f>
        <v>38.653963649382703</v>
      </c>
      <c r="E30" s="11">
        <f>100*var_shares_PointEstimates!E33</f>
        <v>23.364390162219518</v>
      </c>
      <c r="F30" s="11">
        <f>100*('900'!C33-'100'!C33)/2</f>
        <v>16.04889743766001</v>
      </c>
      <c r="G30" s="11">
        <f>100*('900'!D33-'100'!D33)/2</f>
        <v>13.153291431918021</v>
      </c>
      <c r="H30" s="11">
        <f>100*('900'!E33-'100'!E33)/2</f>
        <v>8.595101708242483</v>
      </c>
      <c r="J30" s="11">
        <v>29</v>
      </c>
      <c r="K30" s="11" t="str">
        <f t="shared" si="0"/>
        <v>WA</v>
      </c>
      <c r="L30" s="11">
        <f t="shared" si="1"/>
        <v>37.957357218379293</v>
      </c>
      <c r="M30" s="11">
        <f t="shared" si="2"/>
        <v>25.22615044595813</v>
      </c>
      <c r="N30" s="11">
        <f t="shared" si="6"/>
        <v>36.816492335662581</v>
      </c>
      <c r="O30" s="11">
        <f t="shared" si="3"/>
        <v>14.464747504780156</v>
      </c>
      <c r="P30" s="11">
        <f t="shared" si="4"/>
        <v>10.119976062579273</v>
      </c>
      <c r="Q30" s="11">
        <f t="shared" si="5"/>
        <v>10.364413609606876</v>
      </c>
      <c r="R30" s="14">
        <f t="shared" si="7"/>
        <v>24.5</v>
      </c>
      <c r="S30" s="14">
        <f t="shared" si="8"/>
        <v>30.8</v>
      </c>
      <c r="T30" s="14">
        <f t="shared" si="9"/>
        <v>44.7</v>
      </c>
      <c r="U30" s="14"/>
      <c r="V30" s="14"/>
      <c r="W30" s="14"/>
      <c r="X30" s="14"/>
      <c r="Y30" s="14"/>
      <c r="Z30" s="14"/>
      <c r="AA30" s="14"/>
      <c r="AB30" s="14"/>
      <c r="AC30" s="14"/>
      <c r="AD30" s="14"/>
      <c r="AF30"/>
    </row>
    <row r="31" spans="1:32" s="11" customFormat="1">
      <c r="A31" s="15">
        <v>30</v>
      </c>
      <c r="B31" s="2" t="s">
        <v>5</v>
      </c>
      <c r="C31" s="11">
        <f>100*var_shares_PointEstimates!C34</f>
        <v>28.942676180189764</v>
      </c>
      <c r="D31" s="11">
        <f>100*var_shares_PointEstimates!D34</f>
        <v>26.868363336774127</v>
      </c>
      <c r="E31" s="11">
        <f>100*var_shares_PointEstimates!E34</f>
        <v>44.188960483036119</v>
      </c>
      <c r="F31" s="11">
        <f>100*('900'!C34-'100'!C34)/2</f>
        <v>15.430771337771029</v>
      </c>
      <c r="G31" s="11">
        <f>100*('900'!D34-'100'!D34)/2</f>
        <v>10.995348474023643</v>
      </c>
      <c r="H31" s="11">
        <f>100*('900'!E34-'100'!E34)/2</f>
        <v>13.614840915307152</v>
      </c>
      <c r="J31" s="11">
        <v>30</v>
      </c>
      <c r="K31" s="11" t="str">
        <f t="shared" si="0"/>
        <v>NY</v>
      </c>
      <c r="L31" s="11">
        <f t="shared" si="1"/>
        <v>21.840542584367213</v>
      </c>
      <c r="M31" s="11">
        <f t="shared" si="2"/>
        <v>41.398106984450692</v>
      </c>
      <c r="N31" s="11">
        <f t="shared" si="6"/>
        <v>36.761350431182102</v>
      </c>
      <c r="O31" s="11">
        <f t="shared" si="3"/>
        <v>13.508016128349876</v>
      </c>
      <c r="P31" s="11">
        <f t="shared" si="4"/>
        <v>11.494888948348281</v>
      </c>
      <c r="Q31" s="11">
        <f t="shared" si="5"/>
        <v>10.192595251303743</v>
      </c>
      <c r="R31" s="14">
        <f t="shared" si="7"/>
        <v>24.5</v>
      </c>
      <c r="S31" s="14">
        <f t="shared" si="8"/>
        <v>30.8</v>
      </c>
      <c r="T31" s="14">
        <f t="shared" si="9"/>
        <v>44.7</v>
      </c>
      <c r="U31" s="14"/>
      <c r="V31" s="14"/>
      <c r="W31" s="14"/>
      <c r="X31" s="14"/>
      <c r="Y31" s="14"/>
      <c r="Z31" s="14"/>
      <c r="AA31" s="14"/>
      <c r="AB31" s="14"/>
      <c r="AC31" s="14"/>
      <c r="AD31" s="14"/>
      <c r="AF31"/>
    </row>
    <row r="32" spans="1:32" s="11" customFormat="1">
      <c r="A32" s="15">
        <v>31</v>
      </c>
      <c r="B32" s="2" t="s">
        <v>6</v>
      </c>
      <c r="C32" s="11">
        <f>100*var_shares_PointEstimates!C35</f>
        <v>24.415813783539534</v>
      </c>
      <c r="D32" s="11">
        <f>100*var_shares_PointEstimates!D35</f>
        <v>28.637122382458539</v>
      </c>
      <c r="E32" s="11">
        <f>100*var_shares_PointEstimates!E35</f>
        <v>46.947063834001931</v>
      </c>
      <c r="F32" s="11">
        <f>100*('900'!C35-'100'!C35)/2</f>
        <v>13.0104486258523</v>
      </c>
      <c r="G32" s="11">
        <f>100*('900'!D35-'100'!D35)/2</f>
        <v>10.637317707970796</v>
      </c>
      <c r="H32" s="11">
        <f>100*('900'!E35-'100'!E35)/2</f>
        <v>11.174959732297124</v>
      </c>
      <c r="J32" s="11">
        <v>31</v>
      </c>
      <c r="K32" s="11" t="str">
        <f t="shared" si="0"/>
        <v>NV</v>
      </c>
      <c r="L32" s="11">
        <f t="shared" si="1"/>
        <v>30.889656752275652</v>
      </c>
      <c r="M32" s="11">
        <f t="shared" si="2"/>
        <v>32.726350801492671</v>
      </c>
      <c r="N32" s="11">
        <f t="shared" si="6"/>
        <v>36.383992446231673</v>
      </c>
      <c r="O32" s="11">
        <f t="shared" si="3"/>
        <v>16.351103350409009</v>
      </c>
      <c r="P32" s="11">
        <f t="shared" si="4"/>
        <v>12.270205946434192</v>
      </c>
      <c r="Q32" s="11">
        <f t="shared" si="5"/>
        <v>12.039053065994201</v>
      </c>
      <c r="R32" s="14">
        <f t="shared" si="7"/>
        <v>24.5</v>
      </c>
      <c r="S32" s="14">
        <f t="shared" si="8"/>
        <v>30.8</v>
      </c>
      <c r="T32" s="14">
        <f t="shared" si="9"/>
        <v>44.7</v>
      </c>
      <c r="U32" s="14"/>
      <c r="V32" s="14"/>
      <c r="W32" s="14"/>
      <c r="X32" s="14"/>
      <c r="Y32" s="14"/>
      <c r="Z32" s="14"/>
      <c r="AA32" s="14"/>
      <c r="AB32" s="14"/>
      <c r="AC32" s="14"/>
      <c r="AD32" s="14"/>
      <c r="AF32"/>
    </row>
    <row r="33" spans="1:32" s="11" customFormat="1">
      <c r="A33" s="15">
        <v>32</v>
      </c>
      <c r="B33" s="2" t="s">
        <v>7</v>
      </c>
      <c r="C33" s="11">
        <f>100*var_shares_PointEstimates!C36</f>
        <v>4.5184686505430678</v>
      </c>
      <c r="D33" s="11">
        <f>100*var_shares_PointEstimates!D36</f>
        <v>3.4571526303876081</v>
      </c>
      <c r="E33" s="11">
        <f>100*var_shares_PointEstimates!E36</f>
        <v>92.024378719069333</v>
      </c>
      <c r="F33" s="11">
        <f>100*('900'!C36-'100'!C36)/2</f>
        <v>5.6172243532547457</v>
      </c>
      <c r="G33" s="11">
        <f>100*('900'!D36-'100'!D36)/2</f>
        <v>5.0241815264265091</v>
      </c>
      <c r="H33" s="11">
        <f>100*('900'!E36-'100'!E36)/2</f>
        <v>7.8175882303691662</v>
      </c>
      <c r="J33" s="11">
        <v>32</v>
      </c>
      <c r="K33" s="11" t="str">
        <f t="shared" si="0"/>
        <v>MD</v>
      </c>
      <c r="L33" s="11">
        <f t="shared" si="1"/>
        <v>19.763180914691805</v>
      </c>
      <c r="M33" s="11">
        <f t="shared" si="2"/>
        <v>43.8814150784508</v>
      </c>
      <c r="N33" s="11">
        <f t="shared" si="6"/>
        <v>36.355404006857405</v>
      </c>
      <c r="O33" s="11">
        <f t="shared" si="3"/>
        <v>11.729534985446923</v>
      </c>
      <c r="P33" s="11">
        <f t="shared" si="4"/>
        <v>10.64287668170833</v>
      </c>
      <c r="Q33" s="11">
        <f t="shared" si="5"/>
        <v>8.7892167953924289</v>
      </c>
      <c r="R33" s="14">
        <f t="shared" si="7"/>
        <v>24.5</v>
      </c>
      <c r="S33" s="14">
        <f t="shared" si="8"/>
        <v>30.8</v>
      </c>
      <c r="T33" s="14">
        <f t="shared" si="9"/>
        <v>44.7</v>
      </c>
      <c r="U33" s="14"/>
      <c r="V33" s="14"/>
      <c r="W33" s="14"/>
      <c r="X33" s="14"/>
      <c r="Y33" s="14"/>
      <c r="Z33" s="14"/>
      <c r="AA33" s="14"/>
      <c r="AB33" s="14"/>
      <c r="AC33" s="14"/>
      <c r="AD33" s="14"/>
      <c r="AF33"/>
    </row>
    <row r="34" spans="1:32" s="11" customFormat="1">
      <c r="A34" s="15">
        <v>33</v>
      </c>
      <c r="B34" s="2" t="s">
        <v>8</v>
      </c>
      <c r="C34" s="11">
        <f>100*var_shares_PointEstimates!C37</f>
        <v>21.579094722279869</v>
      </c>
      <c r="D34" s="11">
        <f>100*var_shares_PointEstimates!D37</f>
        <v>28.843919593315746</v>
      </c>
      <c r="E34" s="11">
        <f>100*var_shares_PointEstimates!E37</f>
        <v>49.576985684404377</v>
      </c>
      <c r="F34" s="11">
        <f>100*('900'!C37-'100'!C37)/2</f>
        <v>11.262103853567938</v>
      </c>
      <c r="G34" s="11">
        <f>100*('900'!D37-'100'!D37)/2</f>
        <v>8.8918024546115646</v>
      </c>
      <c r="H34" s="11">
        <f>100*('900'!E37-'100'!E37)/2</f>
        <v>10.075804177497716</v>
      </c>
      <c r="J34" s="11">
        <v>33</v>
      </c>
      <c r="K34" s="11" t="str">
        <f t="shared" ref="K34:K52" si="10">INDEX($B$26:$B$76,MATCH($N34,$E$26:$E$76,0),1)</f>
        <v>AZ</v>
      </c>
      <c r="L34" s="11">
        <f t="shared" ref="L34:L52" si="11">INDEX($C$26:$C$76,MATCH($N34,$E$26:$E$76,0),1)</f>
        <v>27.422155451648418</v>
      </c>
      <c r="M34" s="11">
        <f t="shared" ref="M34:M52" si="12">INDEX($D$26:$D$76,MATCH($N34,$E$26:$E$76,0),1)</f>
        <v>38.103952513696811</v>
      </c>
      <c r="N34" s="11">
        <f t="shared" si="6"/>
        <v>34.473892034654781</v>
      </c>
      <c r="O34" s="11">
        <f t="shared" ref="O34:O52" si="13">INDEX($F$26:$F$76,MATCH($N34,$E$26:$E$76,0),1)</f>
        <v>14.103243772420043</v>
      </c>
      <c r="P34" s="11">
        <f t="shared" ref="P34:P52" si="14">INDEX($G$26:$G$76,MATCH($N34,$E$26:$E$76,0),1)</f>
        <v>12.160562207964343</v>
      </c>
      <c r="Q34" s="11">
        <f t="shared" ref="Q34:Q52" si="15">INDEX($H$26:$H$76,MATCH($N34,$E$26:$E$76,0),1)</f>
        <v>10.640793670465886</v>
      </c>
      <c r="R34" s="14">
        <f t="shared" si="7"/>
        <v>24.5</v>
      </c>
      <c r="S34" s="14">
        <f t="shared" si="8"/>
        <v>30.8</v>
      </c>
      <c r="T34" s="14">
        <f t="shared" si="9"/>
        <v>44.7</v>
      </c>
      <c r="U34" s="14"/>
      <c r="V34" s="14"/>
      <c r="W34" s="14"/>
      <c r="X34" s="14"/>
      <c r="Y34" s="14"/>
      <c r="Z34" s="14"/>
      <c r="AA34" s="14"/>
      <c r="AB34" s="14"/>
      <c r="AC34" s="14"/>
      <c r="AD34" s="14"/>
      <c r="AF34"/>
    </row>
    <row r="35" spans="1:32" s="11" customFormat="1">
      <c r="A35" s="15">
        <v>34</v>
      </c>
      <c r="B35" s="2" t="s">
        <v>9</v>
      </c>
      <c r="C35" s="11">
        <f>100*var_shares_PointEstimates!C38</f>
        <v>21.802985990666016</v>
      </c>
      <c r="D35" s="11">
        <f>100*var_shares_PointEstimates!D38</f>
        <v>46.038323698935578</v>
      </c>
      <c r="E35" s="11">
        <f>100*var_shares_PointEstimates!E38</f>
        <v>32.158690310398399</v>
      </c>
      <c r="F35" s="11">
        <f>100*('900'!C38-'100'!C38)/2</f>
        <v>14.757161758344081</v>
      </c>
      <c r="G35" s="11">
        <f>100*('900'!D38-'100'!D38)/2</f>
        <v>11.71183745238687</v>
      </c>
      <c r="H35" s="11">
        <f>100*('900'!E38-'100'!E38)/2</f>
        <v>9.9899150210792662</v>
      </c>
      <c r="J35" s="11">
        <v>34</v>
      </c>
      <c r="K35" s="11" t="str">
        <f t="shared" si="10"/>
        <v>VA</v>
      </c>
      <c r="L35" s="11">
        <f t="shared" si="11"/>
        <v>27.129193068350244</v>
      </c>
      <c r="M35" s="11">
        <f t="shared" si="12"/>
        <v>38.433390363588707</v>
      </c>
      <c r="N35" s="11">
        <f t="shared" si="6"/>
        <v>34.437416568061053</v>
      </c>
      <c r="O35" s="11">
        <f t="shared" si="13"/>
        <v>12.724302476124727</v>
      </c>
      <c r="P35" s="11">
        <f t="shared" si="14"/>
        <v>10.475231187985967</v>
      </c>
      <c r="Q35" s="11">
        <f t="shared" si="15"/>
        <v>8.7135816726973232</v>
      </c>
      <c r="R35" s="14">
        <f t="shared" si="7"/>
        <v>24.5</v>
      </c>
      <c r="S35" s="14">
        <f t="shared" si="8"/>
        <v>30.8</v>
      </c>
      <c r="T35" s="14">
        <f t="shared" si="9"/>
        <v>44.7</v>
      </c>
      <c r="U35" s="14"/>
      <c r="V35" s="14"/>
      <c r="W35" s="14"/>
      <c r="X35" s="14"/>
      <c r="Y35" s="14"/>
      <c r="Z35" s="14"/>
      <c r="AA35" s="14"/>
      <c r="AB35" s="14"/>
      <c r="AC35" s="14"/>
      <c r="AD35" s="14"/>
      <c r="AF35"/>
    </row>
    <row r="36" spans="1:32" s="11" customFormat="1">
      <c r="A36" s="15">
        <v>35</v>
      </c>
      <c r="B36" s="2" t="s">
        <v>10</v>
      </c>
      <c r="C36" s="11">
        <f>100*var_shares_PointEstimates!C39</f>
        <v>29.036799792570172</v>
      </c>
      <c r="D36" s="11">
        <f>100*var_shares_PointEstimates!D39</f>
        <v>45.758721046054603</v>
      </c>
      <c r="E36" s="11">
        <f>100*var_shares_PointEstimates!E39</f>
        <v>25.204479161375225</v>
      </c>
      <c r="F36" s="11">
        <f>100*('900'!C39-'100'!C39)/2</f>
        <v>14.751611772399931</v>
      </c>
      <c r="G36" s="11">
        <f>100*('900'!D39-'100'!D39)/2</f>
        <v>12.32764620838741</v>
      </c>
      <c r="H36" s="11">
        <f>100*('900'!E39-'100'!E39)/2</f>
        <v>7.9838875440805355</v>
      </c>
      <c r="J36" s="11">
        <v>35</v>
      </c>
      <c r="K36" s="11" t="str">
        <f t="shared" si="10"/>
        <v>MO</v>
      </c>
      <c r="L36" s="11">
        <f t="shared" si="11"/>
        <v>27.326404556714078</v>
      </c>
      <c r="M36" s="11">
        <f t="shared" si="12"/>
        <v>40.02242540819325</v>
      </c>
      <c r="N36" s="11">
        <f t="shared" si="6"/>
        <v>32.651170035092676</v>
      </c>
      <c r="O36" s="11">
        <f t="shared" si="13"/>
        <v>12.959089562256926</v>
      </c>
      <c r="P36" s="11">
        <f t="shared" si="14"/>
        <v>9.9013463871756748</v>
      </c>
      <c r="Q36" s="11">
        <f t="shared" si="15"/>
        <v>8.141371832503852</v>
      </c>
      <c r="R36" s="14">
        <f t="shared" si="7"/>
        <v>24.5</v>
      </c>
      <c r="S36" s="14">
        <f t="shared" si="8"/>
        <v>30.8</v>
      </c>
      <c r="T36" s="14">
        <f t="shared" si="9"/>
        <v>44.7</v>
      </c>
      <c r="U36" s="14"/>
      <c r="V36" s="14"/>
      <c r="W36" s="14"/>
      <c r="X36" s="14"/>
      <c r="Y36" s="14"/>
      <c r="Z36" s="14"/>
      <c r="AA36" s="14"/>
      <c r="AB36" s="14"/>
      <c r="AC36" s="14"/>
      <c r="AD36" s="14"/>
      <c r="AF36"/>
    </row>
    <row r="37" spans="1:32" s="11" customFormat="1">
      <c r="A37" s="15">
        <v>36</v>
      </c>
      <c r="B37" s="2" t="s">
        <v>11</v>
      </c>
      <c r="C37" s="11">
        <f>100*var_shares_PointEstimates!C40</f>
        <v>14.587377658366652</v>
      </c>
      <c r="D37" s="11">
        <f>100*var_shares_PointEstimates!D40</f>
        <v>6.9179400594890152</v>
      </c>
      <c r="E37" s="11">
        <f>100*var_shares_PointEstimates!E40</f>
        <v>78.494682282144339</v>
      </c>
      <c r="F37" s="11">
        <f>100*('900'!C40-'100'!C40)/2</f>
        <v>11.064732198416682</v>
      </c>
      <c r="G37" s="11">
        <f>100*('900'!D40-'100'!D40)/2</f>
        <v>5.9811928058296315</v>
      </c>
      <c r="H37" s="11">
        <f>100*('900'!E40-'100'!E40)/2</f>
        <v>11.823153997471959</v>
      </c>
      <c r="J37" s="11">
        <v>36</v>
      </c>
      <c r="K37" s="11" t="str">
        <f t="shared" si="10"/>
        <v>FL</v>
      </c>
      <c r="L37" s="11">
        <f t="shared" si="11"/>
        <v>21.802985990666016</v>
      </c>
      <c r="M37" s="11">
        <f t="shared" si="12"/>
        <v>46.038323698935578</v>
      </c>
      <c r="N37" s="11">
        <f t="shared" si="6"/>
        <v>32.158690310398399</v>
      </c>
      <c r="O37" s="11">
        <f t="shared" si="13"/>
        <v>14.757161758344081</v>
      </c>
      <c r="P37" s="11">
        <f t="shared" si="14"/>
        <v>11.71183745238687</v>
      </c>
      <c r="Q37" s="11">
        <f t="shared" si="15"/>
        <v>9.9899150210792662</v>
      </c>
      <c r="R37" s="14">
        <f t="shared" si="7"/>
        <v>24.5</v>
      </c>
      <c r="S37" s="14">
        <f t="shared" si="8"/>
        <v>30.8</v>
      </c>
      <c r="T37" s="14">
        <f t="shared" si="9"/>
        <v>44.7</v>
      </c>
      <c r="U37" s="14"/>
      <c r="V37" s="14"/>
      <c r="W37" s="14"/>
      <c r="X37" s="14"/>
      <c r="Y37" s="14"/>
      <c r="Z37" s="14"/>
      <c r="AA37" s="14"/>
      <c r="AB37" s="14"/>
      <c r="AC37" s="14"/>
      <c r="AD37" s="14"/>
      <c r="AF37"/>
    </row>
    <row r="38" spans="1:32" s="11" customFormat="1">
      <c r="A38" s="15">
        <v>37</v>
      </c>
      <c r="B38" s="2" t="s">
        <v>12</v>
      </c>
      <c r="C38" s="11">
        <f>100*var_shares_PointEstimates!C41</f>
        <v>22.756437650906459</v>
      </c>
      <c r="D38" s="11">
        <f>100*var_shares_PointEstimates!D41</f>
        <v>36.126055781217133</v>
      </c>
      <c r="E38" s="11">
        <f>100*var_shares_PointEstimates!E41</f>
        <v>41.117506567876411</v>
      </c>
      <c r="F38" s="11">
        <f>100*('900'!C41-'100'!C41)/2</f>
        <v>13.038149176335395</v>
      </c>
      <c r="G38" s="11">
        <f>100*('900'!D41-'100'!D41)/2</f>
        <v>11.938011966369563</v>
      </c>
      <c r="H38" s="11">
        <f>100*('900'!E41-'100'!E41)/2</f>
        <v>10.224833857452124</v>
      </c>
      <c r="J38" s="11">
        <v>37</v>
      </c>
      <c r="K38" s="11" t="str">
        <f t="shared" si="10"/>
        <v>MI</v>
      </c>
      <c r="L38" s="11">
        <f t="shared" si="11"/>
        <v>21.893142858994096</v>
      </c>
      <c r="M38" s="11">
        <f t="shared" si="12"/>
        <v>46.411210602275588</v>
      </c>
      <c r="N38" s="11">
        <f t="shared" si="6"/>
        <v>31.695646538730315</v>
      </c>
      <c r="O38" s="11">
        <f t="shared" si="13"/>
        <v>13.036728341647704</v>
      </c>
      <c r="P38" s="11">
        <f t="shared" si="14"/>
        <v>12.013655934922058</v>
      </c>
      <c r="Q38" s="11">
        <f t="shared" si="15"/>
        <v>9.5616116462260656</v>
      </c>
      <c r="R38" s="14">
        <f t="shared" si="7"/>
        <v>24.5</v>
      </c>
      <c r="S38" s="14">
        <f t="shared" si="8"/>
        <v>30.8</v>
      </c>
      <c r="T38" s="14">
        <f t="shared" si="9"/>
        <v>44.7</v>
      </c>
      <c r="U38" s="14"/>
      <c r="V38" s="14"/>
      <c r="W38" s="14"/>
      <c r="X38" s="14"/>
      <c r="Y38" s="14"/>
      <c r="Z38" s="14"/>
      <c r="AA38" s="14"/>
      <c r="AB38" s="14"/>
      <c r="AC38" s="14"/>
      <c r="AD38" s="14"/>
      <c r="AF38"/>
    </row>
    <row r="39" spans="1:32" s="11" customFormat="1">
      <c r="A39" s="15">
        <v>38</v>
      </c>
      <c r="B39" s="2" t="s">
        <v>13</v>
      </c>
      <c r="C39" s="11">
        <f>100*var_shares_PointEstimates!C42</f>
        <v>29.167045461178141</v>
      </c>
      <c r="D39" s="11">
        <f>100*var_shares_PointEstimates!D42</f>
        <v>21.161984065353519</v>
      </c>
      <c r="E39" s="11">
        <f>100*var_shares_PointEstimates!E42</f>
        <v>49.67097047346833</v>
      </c>
      <c r="F39" s="11">
        <f>100*('900'!C42-'100'!C42)/2</f>
        <v>15.525036270622138</v>
      </c>
      <c r="G39" s="11">
        <f>100*('900'!D42-'100'!D42)/2</f>
        <v>9.8491106435555302</v>
      </c>
      <c r="H39" s="11">
        <f>100*('900'!E42-'100'!E42)/2</f>
        <v>13.578376092929673</v>
      </c>
      <c r="J39" s="11">
        <v>38</v>
      </c>
      <c r="K39" s="11" t="str">
        <f t="shared" si="10"/>
        <v>OR</v>
      </c>
      <c r="L39" s="11">
        <f t="shared" si="11"/>
        <v>33.913298141251076</v>
      </c>
      <c r="M39" s="11">
        <f t="shared" si="12"/>
        <v>36.229055880270877</v>
      </c>
      <c r="N39" s="11">
        <f t="shared" si="6"/>
        <v>29.857645978478047</v>
      </c>
      <c r="O39" s="11">
        <f t="shared" si="13"/>
        <v>15.452405701763478</v>
      </c>
      <c r="P39" s="11">
        <f t="shared" si="14"/>
        <v>12.492411959730132</v>
      </c>
      <c r="Q39" s="11">
        <f t="shared" si="15"/>
        <v>9.5366471415355036</v>
      </c>
      <c r="R39" s="14">
        <f t="shared" si="7"/>
        <v>24.5</v>
      </c>
      <c r="S39" s="14">
        <f t="shared" si="8"/>
        <v>30.8</v>
      </c>
      <c r="T39" s="14">
        <f t="shared" si="9"/>
        <v>44.7</v>
      </c>
      <c r="U39" s="14"/>
      <c r="V39" s="14"/>
      <c r="W39" s="14"/>
      <c r="X39" s="14"/>
      <c r="Y39" s="14"/>
      <c r="Z39" s="14"/>
      <c r="AA39" s="14"/>
      <c r="AB39" s="14"/>
      <c r="AC39" s="14"/>
      <c r="AD39" s="14"/>
      <c r="AF39"/>
    </row>
    <row r="40" spans="1:32">
      <c r="A40" s="15">
        <v>39</v>
      </c>
      <c r="B40" s="2" t="s">
        <v>14</v>
      </c>
      <c r="C40" s="11">
        <f>100*var_shares_PointEstimates!C43</f>
        <v>42.128336435521959</v>
      </c>
      <c r="D40" s="11">
        <f>100*var_shares_PointEstimates!D43</f>
        <v>32.775927621914754</v>
      </c>
      <c r="E40" s="11">
        <f>100*var_shares_PointEstimates!E43</f>
        <v>25.09573594256328</v>
      </c>
      <c r="F40" s="11">
        <f>100*('900'!C43-'100'!C43)/2</f>
        <v>15.135351882787438</v>
      </c>
      <c r="G40" s="11">
        <f>100*('900'!D43-'100'!D43)/2</f>
        <v>10.554192478789401</v>
      </c>
      <c r="H40" s="11">
        <f>100*('900'!E43-'100'!E43)/2</f>
        <v>8.2321392274889629</v>
      </c>
      <c r="J40" s="11">
        <v>39</v>
      </c>
      <c r="K40" s="11" t="str">
        <f t="shared" si="10"/>
        <v>KY</v>
      </c>
      <c r="L40" s="11">
        <f t="shared" si="11"/>
        <v>32.295094072155791</v>
      </c>
      <c r="M40" s="11">
        <f t="shared" si="12"/>
        <v>38.690288349210171</v>
      </c>
      <c r="N40" s="11">
        <f t="shared" si="6"/>
        <v>29.014617578634038</v>
      </c>
      <c r="O40" s="11">
        <f t="shared" si="13"/>
        <v>13.855096092591557</v>
      </c>
      <c r="P40" s="11">
        <f t="shared" si="14"/>
        <v>10.748392373810661</v>
      </c>
      <c r="Q40" s="11">
        <f t="shared" si="15"/>
        <v>8.1371353910535369</v>
      </c>
      <c r="R40" s="14">
        <f t="shared" si="7"/>
        <v>24.5</v>
      </c>
      <c r="S40" s="14">
        <f t="shared" si="8"/>
        <v>30.8</v>
      </c>
      <c r="T40" s="14">
        <f t="shared" si="9"/>
        <v>44.7</v>
      </c>
      <c r="U40" s="14"/>
      <c r="V40" s="14"/>
      <c r="W40" s="14"/>
      <c r="X40" s="14"/>
      <c r="Y40" s="14"/>
      <c r="Z40" s="14"/>
      <c r="AA40" s="14"/>
      <c r="AB40" s="14"/>
      <c r="AC40" s="14"/>
      <c r="AD40" s="14"/>
    </row>
    <row r="41" spans="1:32">
      <c r="A41" s="15">
        <v>40</v>
      </c>
      <c r="B41" s="2" t="s">
        <v>15</v>
      </c>
      <c r="C41" s="11">
        <f>100*var_shares_PointEstimates!C44</f>
        <v>32.790812785660947</v>
      </c>
      <c r="D41" s="11">
        <f>100*var_shares_PointEstimates!D44</f>
        <v>43.43214567744586</v>
      </c>
      <c r="E41" s="11">
        <f>100*var_shares_PointEstimates!E44</f>
        <v>23.777041536893201</v>
      </c>
      <c r="F41" s="11">
        <f>100*('900'!C44-'100'!C44)/2</f>
        <v>14.572629675976307</v>
      </c>
      <c r="G41" s="11">
        <f>100*('900'!D44-'100'!D44)/2</f>
        <v>12.776368826869517</v>
      </c>
      <c r="H41" s="11">
        <f>100*('900'!E44-'100'!E44)/2</f>
        <v>6.9707978386464653</v>
      </c>
      <c r="J41" s="11">
        <v>40</v>
      </c>
      <c r="K41" s="11" t="str">
        <f t="shared" si="10"/>
        <v>AL</v>
      </c>
      <c r="L41" s="11">
        <f t="shared" si="11"/>
        <v>35.5237400033648</v>
      </c>
      <c r="M41" s="11">
        <f t="shared" si="12"/>
        <v>38.681680494903894</v>
      </c>
      <c r="N41" s="11">
        <f t="shared" si="6"/>
        <v>25.794579501731295</v>
      </c>
      <c r="O41" s="11">
        <f t="shared" si="13"/>
        <v>14.843198403810975</v>
      </c>
      <c r="P41" s="11">
        <f t="shared" si="14"/>
        <v>12.047572810315769</v>
      </c>
      <c r="Q41" s="11">
        <f t="shared" si="15"/>
        <v>7.9147492773391175</v>
      </c>
      <c r="R41" s="14">
        <f t="shared" si="7"/>
        <v>24.5</v>
      </c>
      <c r="S41" s="14">
        <f t="shared" si="8"/>
        <v>30.8</v>
      </c>
      <c r="T41" s="14">
        <f t="shared" si="9"/>
        <v>44.7</v>
      </c>
      <c r="U41" s="14"/>
      <c r="V41" s="14"/>
      <c r="W41" s="14"/>
      <c r="X41" s="14"/>
      <c r="Y41" s="14"/>
      <c r="Z41" s="14"/>
      <c r="AA41" s="14"/>
      <c r="AB41" s="14"/>
      <c r="AC41" s="14"/>
      <c r="AD41" s="14"/>
    </row>
    <row r="42" spans="1:32">
      <c r="A42" s="15">
        <v>41</v>
      </c>
      <c r="B42" s="2" t="s">
        <v>16</v>
      </c>
      <c r="C42" s="11">
        <f>100*var_shares_PointEstimates!C45</f>
        <v>34.190623098186215</v>
      </c>
      <c r="D42" s="11">
        <f>100*var_shares_PointEstimates!D45</f>
        <v>23.231140067793639</v>
      </c>
      <c r="E42" s="11">
        <f>100*var_shares_PointEstimates!E45</f>
        <v>42.578236834020153</v>
      </c>
      <c r="F42" s="11">
        <f>100*('900'!C45-'100'!C45)/2</f>
        <v>12.330084686140353</v>
      </c>
      <c r="G42" s="11">
        <f>100*('900'!D45-'100'!D45)/2</f>
        <v>8.7053512897724286</v>
      </c>
      <c r="H42" s="11">
        <f>100*('900'!E45-'100'!E45)/2</f>
        <v>9.5406366165133143</v>
      </c>
      <c r="J42" s="11">
        <v>41</v>
      </c>
      <c r="K42" s="11" t="str">
        <f t="shared" si="10"/>
        <v>GA</v>
      </c>
      <c r="L42" s="11">
        <f t="shared" si="11"/>
        <v>29.036799792570172</v>
      </c>
      <c r="M42" s="11">
        <f t="shared" si="12"/>
        <v>45.758721046054603</v>
      </c>
      <c r="N42" s="11">
        <f t="shared" si="6"/>
        <v>25.204479161375225</v>
      </c>
      <c r="O42" s="11">
        <f t="shared" si="13"/>
        <v>14.751611772399931</v>
      </c>
      <c r="P42" s="11">
        <f t="shared" si="14"/>
        <v>12.32764620838741</v>
      </c>
      <c r="Q42" s="11">
        <f t="shared" si="15"/>
        <v>7.9838875440805355</v>
      </c>
      <c r="R42" s="14">
        <f t="shared" si="7"/>
        <v>24.5</v>
      </c>
      <c r="S42" s="14">
        <f t="shared" si="8"/>
        <v>30.8</v>
      </c>
      <c r="T42" s="14">
        <f t="shared" si="9"/>
        <v>44.7</v>
      </c>
      <c r="U42" s="14"/>
      <c r="V42" s="14"/>
      <c r="W42" s="14"/>
      <c r="X42" s="14"/>
      <c r="Y42" s="14"/>
      <c r="Z42" s="14"/>
      <c r="AA42" s="14"/>
      <c r="AB42" s="14"/>
      <c r="AC42" s="14"/>
      <c r="AD42" s="14"/>
    </row>
    <row r="43" spans="1:32">
      <c r="A43" s="15">
        <v>42</v>
      </c>
      <c r="B43" s="2" t="s">
        <v>17</v>
      </c>
      <c r="C43" s="11">
        <f>100*var_shares_PointEstimates!C46</f>
        <v>32.295094072155791</v>
      </c>
      <c r="D43" s="11">
        <f>100*var_shares_PointEstimates!D46</f>
        <v>38.690288349210171</v>
      </c>
      <c r="E43" s="11">
        <f>100*var_shares_PointEstimates!E46</f>
        <v>29.014617578634038</v>
      </c>
      <c r="F43" s="11">
        <f>100*('900'!C46-'100'!C46)/2</f>
        <v>13.855096092591557</v>
      </c>
      <c r="G43" s="11">
        <f>100*('900'!D46-'100'!D46)/2</f>
        <v>10.748392373810661</v>
      </c>
      <c r="H43" s="11">
        <f>100*('900'!E46-'100'!E46)/2</f>
        <v>8.1371353910535369</v>
      </c>
      <c r="J43" s="11">
        <v>42</v>
      </c>
      <c r="K43" s="11" t="str">
        <f t="shared" si="10"/>
        <v>IL</v>
      </c>
      <c r="L43" s="11">
        <f t="shared" si="11"/>
        <v>42.128336435521959</v>
      </c>
      <c r="M43" s="11">
        <f t="shared" si="12"/>
        <v>32.775927621914754</v>
      </c>
      <c r="N43" s="11">
        <f t="shared" si="6"/>
        <v>25.09573594256328</v>
      </c>
      <c r="O43" s="11">
        <f t="shared" si="13"/>
        <v>15.135351882787438</v>
      </c>
      <c r="P43" s="11">
        <f t="shared" si="14"/>
        <v>10.554192478789401</v>
      </c>
      <c r="Q43" s="11">
        <f t="shared" si="15"/>
        <v>8.2321392274889629</v>
      </c>
      <c r="R43" s="14">
        <f t="shared" si="7"/>
        <v>24.5</v>
      </c>
      <c r="S43" s="14">
        <f t="shared" si="8"/>
        <v>30.8</v>
      </c>
      <c r="T43" s="14">
        <f t="shared" si="9"/>
        <v>44.7</v>
      </c>
      <c r="U43" s="14"/>
      <c r="V43" s="14"/>
      <c r="W43" s="14"/>
      <c r="X43" s="14"/>
      <c r="Y43" s="14"/>
      <c r="Z43" s="14"/>
      <c r="AA43" s="14"/>
      <c r="AB43" s="14"/>
      <c r="AC43" s="14"/>
      <c r="AD43" s="14"/>
    </row>
    <row r="44" spans="1:32">
      <c r="A44" s="15">
        <v>43</v>
      </c>
      <c r="B44" s="2" t="s">
        <v>18</v>
      </c>
      <c r="C44" s="11">
        <f>100*var_shares_PointEstimates!C47</f>
        <v>5.7379472299802528</v>
      </c>
      <c r="D44" s="11">
        <f>100*var_shares_PointEstimates!D47</f>
        <v>6.8771833249790717</v>
      </c>
      <c r="E44" s="11">
        <f>100*var_shares_PointEstimates!E47</f>
        <v>87.384869445040678</v>
      </c>
      <c r="F44" s="11">
        <f>100*('900'!C47-'100'!C47)/2</f>
        <v>7.7628404997245131</v>
      </c>
      <c r="G44" s="11">
        <f>100*('900'!D47-'100'!D47)/2</f>
        <v>4.5128256476265838</v>
      </c>
      <c r="H44" s="11">
        <f>100*('900'!E47-'100'!E47)/2</f>
        <v>8.8501905061407147</v>
      </c>
      <c r="J44" s="11">
        <v>43</v>
      </c>
      <c r="K44" s="11" t="str">
        <f t="shared" si="10"/>
        <v>MN</v>
      </c>
      <c r="L44" s="11">
        <f t="shared" si="11"/>
        <v>35.55334672466433</v>
      </c>
      <c r="M44" s="11">
        <f t="shared" si="12"/>
        <v>40.286965090612931</v>
      </c>
      <c r="N44" s="11">
        <f t="shared" si="6"/>
        <v>24.159688184722743</v>
      </c>
      <c r="O44" s="11">
        <f t="shared" si="13"/>
        <v>14.552963127918584</v>
      </c>
      <c r="P44" s="11">
        <f t="shared" si="14"/>
        <v>11.027586239069384</v>
      </c>
      <c r="Q44" s="11">
        <f t="shared" si="15"/>
        <v>7.1955915778500215</v>
      </c>
      <c r="R44" s="14">
        <f t="shared" si="7"/>
        <v>24.5</v>
      </c>
      <c r="S44" s="14">
        <f t="shared" si="8"/>
        <v>30.8</v>
      </c>
      <c r="T44" s="14">
        <f t="shared" si="9"/>
        <v>44.7</v>
      </c>
      <c r="U44" s="14"/>
      <c r="V44" s="14"/>
      <c r="W44" s="14"/>
      <c r="X44" s="14"/>
      <c r="Y44" s="14"/>
      <c r="Z44" s="14"/>
      <c r="AA44" s="14"/>
      <c r="AB44" s="14"/>
      <c r="AC44" s="14"/>
      <c r="AD44" s="14"/>
    </row>
    <row r="45" spans="1:32">
      <c r="A45" s="15">
        <v>44</v>
      </c>
      <c r="B45" s="2" t="s">
        <v>19</v>
      </c>
      <c r="C45" s="11">
        <f>100*var_shares_PointEstimates!C48</f>
        <v>14.393563135396617</v>
      </c>
      <c r="D45" s="11">
        <f>100*var_shares_PointEstimates!D48</f>
        <v>34.863601124900732</v>
      </c>
      <c r="E45" s="11">
        <f>100*var_shares_PointEstimates!E48</f>
        <v>50.742835739702649</v>
      </c>
      <c r="F45" s="11">
        <f>100*('900'!C48-'100'!C48)/2</f>
        <v>12.069513978167754</v>
      </c>
      <c r="G45" s="11">
        <f>100*('900'!D48-'100'!D48)/2</f>
        <v>11.52659725470007</v>
      </c>
      <c r="H45" s="11">
        <f>100*('900'!E48-'100'!E48)/2</f>
        <v>11.852858680858965</v>
      </c>
      <c r="J45" s="11">
        <v>44</v>
      </c>
      <c r="K45" s="11" t="str">
        <f t="shared" si="10"/>
        <v>IN</v>
      </c>
      <c r="L45" s="11">
        <f t="shared" si="11"/>
        <v>32.790812785660947</v>
      </c>
      <c r="M45" s="11">
        <f t="shared" si="12"/>
        <v>43.43214567744586</v>
      </c>
      <c r="N45" s="11">
        <f t="shared" si="6"/>
        <v>23.777041536893201</v>
      </c>
      <c r="O45" s="11">
        <f t="shared" si="13"/>
        <v>14.572629675976307</v>
      </c>
      <c r="P45" s="11">
        <f t="shared" si="14"/>
        <v>12.776368826869517</v>
      </c>
      <c r="Q45" s="11">
        <f t="shared" si="15"/>
        <v>6.9707978386464653</v>
      </c>
      <c r="R45" s="14">
        <f t="shared" si="7"/>
        <v>24.5</v>
      </c>
      <c r="S45" s="14">
        <f t="shared" si="8"/>
        <v>30.8</v>
      </c>
      <c r="T45" s="14">
        <f t="shared" si="9"/>
        <v>44.7</v>
      </c>
      <c r="U45" s="14"/>
      <c r="V45" s="14"/>
      <c r="W45" s="14"/>
      <c r="X45" s="14"/>
      <c r="Y45" s="14"/>
      <c r="Z45" s="14"/>
      <c r="AA45" s="14"/>
      <c r="AB45" s="14"/>
      <c r="AC45" s="14"/>
      <c r="AD45" s="14"/>
    </row>
    <row r="46" spans="1:32">
      <c r="A46" s="15">
        <v>45</v>
      </c>
      <c r="B46" s="2" t="s">
        <v>20</v>
      </c>
      <c r="C46" s="11">
        <f>100*var_shares_PointEstimates!C49</f>
        <v>19.763180914691805</v>
      </c>
      <c r="D46" s="11">
        <f>100*var_shares_PointEstimates!D49</f>
        <v>43.8814150784508</v>
      </c>
      <c r="E46" s="11">
        <f>100*var_shares_PointEstimates!E49</f>
        <v>36.355404006857405</v>
      </c>
      <c r="F46" s="11">
        <f>100*('900'!C49-'100'!C49)/2</f>
        <v>11.729534985446923</v>
      </c>
      <c r="G46" s="11">
        <f>100*('900'!D49-'100'!D49)/2</f>
        <v>10.64287668170833</v>
      </c>
      <c r="H46" s="11">
        <f>100*('900'!E49-'100'!E49)/2</f>
        <v>8.7892167953924289</v>
      </c>
      <c r="J46" s="11">
        <v>45</v>
      </c>
      <c r="K46" s="11" t="str">
        <f t="shared" si="10"/>
        <v>CA</v>
      </c>
      <c r="L46" s="11">
        <f t="shared" si="11"/>
        <v>37.981646188397775</v>
      </c>
      <c r="M46" s="11">
        <f t="shared" si="12"/>
        <v>38.653963649382703</v>
      </c>
      <c r="N46" s="11">
        <f t="shared" si="6"/>
        <v>23.364390162219518</v>
      </c>
      <c r="O46" s="11">
        <f t="shared" si="13"/>
        <v>16.04889743766001</v>
      </c>
      <c r="P46" s="11">
        <f t="shared" si="14"/>
        <v>13.153291431918021</v>
      </c>
      <c r="Q46" s="11">
        <f t="shared" si="15"/>
        <v>8.595101708242483</v>
      </c>
      <c r="R46" s="14">
        <f t="shared" si="7"/>
        <v>24.5</v>
      </c>
      <c r="S46" s="14">
        <f t="shared" si="8"/>
        <v>30.8</v>
      </c>
      <c r="T46" s="14">
        <f t="shared" si="9"/>
        <v>44.7</v>
      </c>
      <c r="U46" s="14"/>
      <c r="V46" s="14"/>
      <c r="W46" s="14"/>
      <c r="X46" s="14"/>
      <c r="Y46" s="14"/>
      <c r="Z46" s="14"/>
      <c r="AA46" s="14"/>
      <c r="AB46" s="14"/>
      <c r="AC46" s="14"/>
      <c r="AD46" s="14"/>
    </row>
    <row r="47" spans="1:32">
      <c r="A47" s="15">
        <v>46</v>
      </c>
      <c r="B47" s="2" t="s">
        <v>21</v>
      </c>
      <c r="C47" s="11">
        <f>100*var_shares_PointEstimates!C50</f>
        <v>19.369995451424987</v>
      </c>
      <c r="D47" s="11">
        <f>100*var_shares_PointEstimates!D50</f>
        <v>30.2624828561407</v>
      </c>
      <c r="E47" s="11">
        <f>100*var_shares_PointEstimates!E50</f>
        <v>50.367521692434316</v>
      </c>
      <c r="F47" s="11">
        <f>100*('900'!C50-'100'!C50)/2</f>
        <v>11.904769110693856</v>
      </c>
      <c r="G47" s="11">
        <f>100*('900'!D50-'100'!D50)/2</f>
        <v>11.332649232448851</v>
      </c>
      <c r="H47" s="11">
        <f>100*('900'!E50-'100'!E50)/2</f>
        <v>11.417665583245517</v>
      </c>
      <c r="J47" s="11">
        <v>46</v>
      </c>
      <c r="K47" s="11" t="str">
        <f t="shared" si="10"/>
        <v>SC</v>
      </c>
      <c r="L47" s="11">
        <f t="shared" si="11"/>
        <v>30.229358452598088</v>
      </c>
      <c r="M47" s="11">
        <f t="shared" si="12"/>
        <v>46.825594520227618</v>
      </c>
      <c r="N47" s="11">
        <f t="shared" si="6"/>
        <v>22.945047027174294</v>
      </c>
      <c r="O47" s="11">
        <f t="shared" si="13"/>
        <v>13.781411692687218</v>
      </c>
      <c r="P47" s="11">
        <f t="shared" si="14"/>
        <v>11.17291320794055</v>
      </c>
      <c r="Q47" s="11">
        <f t="shared" si="15"/>
        <v>6.7997302815904268</v>
      </c>
      <c r="R47" s="14">
        <f t="shared" si="7"/>
        <v>24.5</v>
      </c>
      <c r="S47" s="14">
        <f t="shared" si="8"/>
        <v>30.8</v>
      </c>
      <c r="T47" s="14">
        <f t="shared" si="9"/>
        <v>44.7</v>
      </c>
      <c r="U47" s="14"/>
      <c r="V47" s="14"/>
      <c r="W47" s="14"/>
      <c r="X47" s="14"/>
      <c r="Y47" s="14"/>
      <c r="Z47" s="14"/>
      <c r="AA47" s="14"/>
      <c r="AB47" s="14"/>
      <c r="AC47" s="14"/>
      <c r="AD47" s="14"/>
    </row>
    <row r="48" spans="1:32">
      <c r="A48" s="15">
        <v>47</v>
      </c>
      <c r="B48" s="2" t="s">
        <v>22</v>
      </c>
      <c r="C48" s="11">
        <f>100*var_shares_PointEstimates!C51</f>
        <v>21.893142858994096</v>
      </c>
      <c r="D48" s="11">
        <f>100*var_shares_PointEstimates!D51</f>
        <v>46.411210602275588</v>
      </c>
      <c r="E48" s="11">
        <f>100*var_shares_PointEstimates!E51</f>
        <v>31.695646538730315</v>
      </c>
      <c r="F48" s="11">
        <f>100*('900'!C51-'100'!C51)/2</f>
        <v>13.036728341647704</v>
      </c>
      <c r="G48" s="11">
        <f>100*('900'!D51-'100'!D51)/2</f>
        <v>12.013655934922058</v>
      </c>
      <c r="H48" s="11">
        <f>100*('900'!E51-'100'!E51)/2</f>
        <v>9.5616116462260656</v>
      </c>
      <c r="J48" s="11">
        <v>47</v>
      </c>
      <c r="K48" s="11" t="str">
        <f t="shared" si="10"/>
        <v>PA</v>
      </c>
      <c r="L48" s="11">
        <f t="shared" si="11"/>
        <v>37.045023917233692</v>
      </c>
      <c r="M48" s="11">
        <f t="shared" si="12"/>
        <v>40.659121656815636</v>
      </c>
      <c r="N48" s="11">
        <f t="shared" si="6"/>
        <v>22.295854425950662</v>
      </c>
      <c r="O48" s="11">
        <f t="shared" si="13"/>
        <v>14.286922165142801</v>
      </c>
      <c r="P48" s="11">
        <f t="shared" si="14"/>
        <v>12.122159197061439</v>
      </c>
      <c r="Q48" s="11">
        <f t="shared" si="15"/>
        <v>6.2736222509589625</v>
      </c>
      <c r="R48" s="14">
        <f t="shared" si="7"/>
        <v>24.5</v>
      </c>
      <c r="S48" s="14">
        <f t="shared" si="8"/>
        <v>30.8</v>
      </c>
      <c r="T48" s="14">
        <f t="shared" si="9"/>
        <v>44.7</v>
      </c>
      <c r="U48" s="14"/>
      <c r="V48" s="14"/>
      <c r="W48" s="14"/>
      <c r="X48" s="14"/>
      <c r="Y48" s="14"/>
      <c r="Z48" s="14"/>
      <c r="AA48" s="14"/>
      <c r="AB48" s="14"/>
      <c r="AC48" s="14"/>
      <c r="AD48" s="14"/>
    </row>
    <row r="49" spans="1:30">
      <c r="A49" s="15">
        <v>48</v>
      </c>
      <c r="B49" s="2" t="s">
        <v>23</v>
      </c>
      <c r="C49" s="11">
        <f>100*var_shares_PointEstimates!C52</f>
        <v>35.55334672466433</v>
      </c>
      <c r="D49" s="11">
        <f>100*var_shares_PointEstimates!D52</f>
        <v>40.286965090612931</v>
      </c>
      <c r="E49" s="11">
        <f>100*var_shares_PointEstimates!E52</f>
        <v>24.159688184722743</v>
      </c>
      <c r="F49" s="11">
        <f>100*('900'!C52-'100'!C52)/2</f>
        <v>14.552963127918584</v>
      </c>
      <c r="G49" s="11">
        <f>100*('900'!D52-'100'!D52)/2</f>
        <v>11.027586239069384</v>
      </c>
      <c r="H49" s="11">
        <f>100*('900'!E52-'100'!E52)/2</f>
        <v>7.1955915778500215</v>
      </c>
      <c r="J49" s="11">
        <v>48</v>
      </c>
      <c r="K49" s="11" t="str">
        <f t="shared" si="10"/>
        <v>TN</v>
      </c>
      <c r="L49" s="11">
        <f t="shared" si="11"/>
        <v>32.521937179233902</v>
      </c>
      <c r="M49" s="11">
        <f t="shared" si="12"/>
        <v>45.529528744496034</v>
      </c>
      <c r="N49" s="11">
        <f t="shared" si="6"/>
        <v>21.948534076270068</v>
      </c>
      <c r="O49" s="11">
        <f t="shared" si="13"/>
        <v>14.799177478820127</v>
      </c>
      <c r="P49" s="11">
        <f t="shared" si="14"/>
        <v>12.460268060114188</v>
      </c>
      <c r="Q49" s="11">
        <f t="shared" si="15"/>
        <v>6.8903407162963948</v>
      </c>
      <c r="R49" s="14">
        <f t="shared" si="7"/>
        <v>24.5</v>
      </c>
      <c r="S49" s="14">
        <f t="shared" si="8"/>
        <v>30.8</v>
      </c>
      <c r="T49" s="14">
        <f t="shared" si="9"/>
        <v>44.7</v>
      </c>
      <c r="U49" s="14"/>
      <c r="V49" s="14"/>
      <c r="W49" s="14"/>
      <c r="X49" s="14"/>
      <c r="Y49" s="14"/>
      <c r="Z49" s="14"/>
      <c r="AA49" s="14"/>
      <c r="AB49" s="14"/>
      <c r="AC49" s="14"/>
      <c r="AD49" s="14"/>
    </row>
    <row r="50" spans="1:30">
      <c r="A50" s="15">
        <v>49</v>
      </c>
      <c r="B50" s="2" t="s">
        <v>24</v>
      </c>
      <c r="C50" s="11">
        <f>100*var_shares_PointEstimates!C53</f>
        <v>27.326404556714078</v>
      </c>
      <c r="D50" s="11">
        <f>100*var_shares_PointEstimates!D53</f>
        <v>40.02242540819325</v>
      </c>
      <c r="E50" s="11">
        <f>100*var_shares_PointEstimates!E53</f>
        <v>32.651170035092676</v>
      </c>
      <c r="F50" s="11">
        <f>100*('900'!C53-'100'!C53)/2</f>
        <v>12.959089562256926</v>
      </c>
      <c r="G50" s="11">
        <f>100*('900'!D53-'100'!D53)/2</f>
        <v>9.9013463871756748</v>
      </c>
      <c r="H50" s="11">
        <f>100*('900'!E53-'100'!E53)/2</f>
        <v>8.141371832503852</v>
      </c>
      <c r="J50" s="11">
        <v>49</v>
      </c>
      <c r="K50" s="11" t="str">
        <f t="shared" si="10"/>
        <v>WI</v>
      </c>
      <c r="L50" s="11">
        <f t="shared" si="11"/>
        <v>38.503818910493145</v>
      </c>
      <c r="M50" s="11">
        <f t="shared" si="12"/>
        <v>39.603365537144597</v>
      </c>
      <c r="N50" s="11">
        <f t="shared" si="6"/>
        <v>21.892815552362261</v>
      </c>
      <c r="O50" s="11">
        <f t="shared" si="13"/>
        <v>15.224471675316927</v>
      </c>
      <c r="P50" s="11">
        <f t="shared" si="14"/>
        <v>12.014237162742051</v>
      </c>
      <c r="Q50" s="11">
        <f t="shared" si="15"/>
        <v>6.5688177449351572</v>
      </c>
      <c r="R50" s="14">
        <f t="shared" si="7"/>
        <v>24.5</v>
      </c>
      <c r="S50" s="14">
        <f t="shared" si="8"/>
        <v>30.8</v>
      </c>
      <c r="T50" s="14">
        <f t="shared" si="9"/>
        <v>44.7</v>
      </c>
      <c r="U50" s="14"/>
      <c r="V50" s="14"/>
      <c r="W50" s="14"/>
      <c r="X50" s="14"/>
      <c r="Y50" s="14"/>
      <c r="Z50" s="14"/>
      <c r="AA50" s="14"/>
      <c r="AB50" s="14"/>
      <c r="AC50" s="14"/>
      <c r="AD50" s="14"/>
    </row>
    <row r="51" spans="1:30">
      <c r="A51" s="15">
        <v>50</v>
      </c>
      <c r="B51" s="2" t="s">
        <v>25</v>
      </c>
      <c r="C51" s="11">
        <f>100*var_shares_PointEstimates!C54</f>
        <v>19.405563628725879</v>
      </c>
      <c r="D51" s="11">
        <f>100*var_shares_PointEstimates!D54</f>
        <v>36.884270620628527</v>
      </c>
      <c r="E51" s="11">
        <f>100*var_shares_PointEstimates!E54</f>
        <v>43.710165750645594</v>
      </c>
      <c r="F51" s="11">
        <f>100*('900'!C54-'100'!C54)/2</f>
        <v>12.020394648576161</v>
      </c>
      <c r="G51" s="11">
        <f>100*('900'!D54-'100'!D54)/2</f>
        <v>9.602402521533179</v>
      </c>
      <c r="H51" s="11">
        <f>100*('900'!E54-'100'!E54)/2</f>
        <v>10.410601754707418</v>
      </c>
      <c r="J51" s="11">
        <v>50</v>
      </c>
      <c r="K51" s="11" t="str">
        <f t="shared" si="10"/>
        <v>OH</v>
      </c>
      <c r="L51" s="11">
        <f t="shared" si="11"/>
        <v>33.903578418805196</v>
      </c>
      <c r="M51" s="11">
        <f t="shared" si="12"/>
        <v>47.544050204709002</v>
      </c>
      <c r="N51" s="11">
        <f t="shared" si="6"/>
        <v>18.552371376485802</v>
      </c>
      <c r="O51" s="11">
        <f t="shared" si="13"/>
        <v>14.914918096182161</v>
      </c>
      <c r="P51" s="11">
        <f t="shared" si="14"/>
        <v>13.063506266625286</v>
      </c>
      <c r="Q51" s="11">
        <f t="shared" si="15"/>
        <v>5.7501380229662598</v>
      </c>
      <c r="R51" s="14">
        <f t="shared" si="7"/>
        <v>24.5</v>
      </c>
      <c r="S51" s="14">
        <f t="shared" si="8"/>
        <v>30.8</v>
      </c>
      <c r="T51" s="14">
        <f t="shared" si="9"/>
        <v>44.7</v>
      </c>
      <c r="U51" s="14"/>
      <c r="V51" s="14"/>
      <c r="W51" s="14"/>
      <c r="X51" s="14"/>
      <c r="Y51" s="14"/>
      <c r="Z51" s="14"/>
      <c r="AA51" s="14"/>
      <c r="AB51" s="14"/>
      <c r="AC51" s="14"/>
      <c r="AD51" s="14"/>
    </row>
    <row r="52" spans="1:30">
      <c r="A52" s="15">
        <v>51</v>
      </c>
      <c r="B52" s="2" t="s">
        <v>26</v>
      </c>
      <c r="C52" s="11">
        <f>100*var_shares_PointEstimates!C55</f>
        <v>13.235439919443003</v>
      </c>
      <c r="D52" s="11">
        <f>100*var_shares_PointEstimates!D55</f>
        <v>11.133525059693746</v>
      </c>
      <c r="E52" s="11">
        <f>100*var_shares_PointEstimates!E55</f>
        <v>75.631035020863251</v>
      </c>
      <c r="F52" s="11">
        <f>100*('900'!C55-'100'!C55)/2</f>
        <v>9.3462001315729992</v>
      </c>
      <c r="G52" s="11">
        <f>100*('900'!D55-'100'!D55)/2</f>
        <v>7.8238416288459494</v>
      </c>
      <c r="H52" s="11">
        <f>100*('900'!E55-'100'!E55)/2</f>
        <v>10.60544909347883</v>
      </c>
      <c r="J52" s="11">
        <v>51</v>
      </c>
      <c r="K52" s="11" t="str">
        <f t="shared" si="10"/>
        <v>NC</v>
      </c>
      <c r="L52" s="11">
        <f t="shared" si="11"/>
        <v>35.234129876718434</v>
      </c>
      <c r="M52" s="11">
        <f t="shared" si="12"/>
        <v>46.21422890782047</v>
      </c>
      <c r="N52" s="11">
        <f t="shared" si="6"/>
        <v>18.5516412154611</v>
      </c>
      <c r="O52" s="11">
        <f t="shared" si="13"/>
        <v>15.064052958637911</v>
      </c>
      <c r="P52" s="11">
        <f t="shared" si="14"/>
        <v>12.463264466383439</v>
      </c>
      <c r="Q52" s="11">
        <f t="shared" si="15"/>
        <v>6.0276066039593967</v>
      </c>
      <c r="R52" s="14">
        <f t="shared" si="7"/>
        <v>24.5</v>
      </c>
      <c r="S52" s="14">
        <f t="shared" si="8"/>
        <v>30.8</v>
      </c>
      <c r="T52" s="14">
        <f t="shared" si="9"/>
        <v>44.7</v>
      </c>
      <c r="U52" s="14"/>
      <c r="V52" s="14"/>
      <c r="W52" s="14"/>
      <c r="X52" s="14"/>
      <c r="Y52" s="14"/>
      <c r="Z52" s="14"/>
      <c r="AA52" s="14"/>
      <c r="AB52" s="14"/>
      <c r="AC52" s="14"/>
      <c r="AD52" s="14"/>
    </row>
    <row r="53" spans="1:30">
      <c r="A53" s="15">
        <v>52</v>
      </c>
      <c r="B53" s="2" t="s">
        <v>27</v>
      </c>
      <c r="C53" s="11">
        <f>100*var_shares_PointEstimates!C56</f>
        <v>35.234129876718434</v>
      </c>
      <c r="D53" s="11">
        <f>100*var_shares_PointEstimates!D56</f>
        <v>46.21422890782047</v>
      </c>
      <c r="E53" s="11">
        <f>100*var_shares_PointEstimates!E56</f>
        <v>18.5516412154611</v>
      </c>
      <c r="F53" s="11">
        <f>100*('900'!C56-'100'!C56)/2</f>
        <v>15.064052958637911</v>
      </c>
      <c r="G53" s="11">
        <f>100*('900'!D56-'100'!D56)/2</f>
        <v>12.463264466383439</v>
      </c>
      <c r="H53" s="11">
        <f>100*('900'!E56-'100'!E56)/2</f>
        <v>6.0276066039593967</v>
      </c>
    </row>
    <row r="54" spans="1:30">
      <c r="A54" s="15">
        <v>53</v>
      </c>
      <c r="B54" s="2" t="s">
        <v>28</v>
      </c>
      <c r="C54" s="11">
        <f>100*var_shares_PointEstimates!C57</f>
        <v>4.5841386737070247</v>
      </c>
      <c r="D54" s="11">
        <f>100*var_shares_PointEstimates!D57</f>
        <v>8.9559178288547994</v>
      </c>
      <c r="E54" s="11">
        <f>100*var_shares_PointEstimates!E57</f>
        <v>86.459943497438189</v>
      </c>
      <c r="F54" s="11">
        <f>100*('900'!C57-'100'!C57)/2</f>
        <v>6.020761735178179</v>
      </c>
      <c r="G54" s="11">
        <f>100*('900'!D57-'100'!D57)/2</f>
        <v>7.2427132329758699</v>
      </c>
      <c r="H54" s="11">
        <f>100*('900'!E57-'100'!E57)/2</f>
        <v>9.1496610269986896</v>
      </c>
    </row>
    <row r="55" spans="1:30">
      <c r="A55" s="15">
        <v>54</v>
      </c>
      <c r="B55" s="2" t="s">
        <v>29</v>
      </c>
      <c r="C55" s="11">
        <f>100*var_shares_PointEstimates!C58</f>
        <v>23.868817608245671</v>
      </c>
      <c r="D55" s="11">
        <f>100*var_shares_PointEstimates!D58</f>
        <v>19.07837018273376</v>
      </c>
      <c r="E55" s="11">
        <f>100*var_shares_PointEstimates!E58</f>
        <v>57.052812209020573</v>
      </c>
      <c r="F55" s="11">
        <f>100*('900'!C58-'100'!C58)/2</f>
        <v>11.941160462325872</v>
      </c>
      <c r="G55" s="11">
        <f>100*('900'!D58-'100'!D58)/2</f>
        <v>8.0390293617782991</v>
      </c>
      <c r="H55" s="11">
        <f>100*('900'!E58-'100'!E58)/2</f>
        <v>11.949681498780473</v>
      </c>
    </row>
    <row r="56" spans="1:30">
      <c r="A56" s="15">
        <v>55</v>
      </c>
      <c r="B56" s="2" t="s">
        <v>30</v>
      </c>
      <c r="C56" s="11">
        <f>100*var_shares_PointEstimates!C59</f>
        <v>10.527506595596556</v>
      </c>
      <c r="D56" s="11">
        <f>100*var_shares_PointEstimates!D59</f>
        <v>35.662675582859094</v>
      </c>
      <c r="E56" s="11">
        <f>100*var_shares_PointEstimates!E59</f>
        <v>53.80981782154435</v>
      </c>
      <c r="F56" s="11">
        <f>100*('900'!C59-'100'!C59)/2</f>
        <v>10.288416065765656</v>
      </c>
      <c r="G56" s="11">
        <f>100*('900'!D59-'100'!D59)/2</f>
        <v>12.260520346709965</v>
      </c>
      <c r="H56" s="11">
        <f>100*('900'!E59-'100'!E59)/2</f>
        <v>12.423348541748206</v>
      </c>
    </row>
    <row r="57" spans="1:30">
      <c r="A57" s="15">
        <v>56</v>
      </c>
      <c r="B57" s="2" t="s">
        <v>31</v>
      </c>
      <c r="C57" s="11">
        <f>100*var_shares_PointEstimates!C60</f>
        <v>15.904763609775744</v>
      </c>
      <c r="D57" s="11">
        <f>100*var_shares_PointEstimates!D60</f>
        <v>45.27764659239056</v>
      </c>
      <c r="E57" s="11">
        <f>100*var_shares_PointEstimates!E60</f>
        <v>38.817589797833698</v>
      </c>
      <c r="F57" s="11">
        <f>100*('900'!C60-'100'!C60)/2</f>
        <v>11.789843927160085</v>
      </c>
      <c r="G57" s="11">
        <f>100*('900'!D60-'100'!D60)/2</f>
        <v>10.483779231624835</v>
      </c>
      <c r="H57" s="11">
        <f>100*('900'!E60-'100'!E60)/2</f>
        <v>9.6381218170970442</v>
      </c>
    </row>
    <row r="58" spans="1:30">
      <c r="A58" s="15">
        <v>57</v>
      </c>
      <c r="B58" s="2" t="s">
        <v>32</v>
      </c>
      <c r="C58" s="11">
        <f>100*var_shares_PointEstimates!C61</f>
        <v>27.261069180860964</v>
      </c>
      <c r="D58" s="11">
        <f>100*var_shares_PointEstimates!D61</f>
        <v>20.008292547680593</v>
      </c>
      <c r="E58" s="11">
        <f>100*var_shares_PointEstimates!E61</f>
        <v>52.730638271458439</v>
      </c>
      <c r="F58" s="11">
        <f>100*('900'!C61-'100'!C61)/2</f>
        <v>13.053892591553257</v>
      </c>
      <c r="G58" s="11">
        <f>100*('900'!D61-'100'!D61)/2</f>
        <v>8.6229910578970141</v>
      </c>
      <c r="H58" s="11">
        <f>100*('900'!E61-'100'!E61)/2</f>
        <v>12.172171745527811</v>
      </c>
    </row>
    <row r="59" spans="1:30">
      <c r="A59" s="15">
        <v>58</v>
      </c>
      <c r="B59" s="2" t="s">
        <v>33</v>
      </c>
      <c r="C59" s="11">
        <f>100*var_shares_PointEstimates!C62</f>
        <v>30.889656752275652</v>
      </c>
      <c r="D59" s="11">
        <f>100*var_shares_PointEstimates!D62</f>
        <v>32.726350801492671</v>
      </c>
      <c r="E59" s="11">
        <f>100*var_shares_PointEstimates!E62</f>
        <v>36.383992446231673</v>
      </c>
      <c r="F59" s="11">
        <f>100*('900'!C62-'100'!C62)/2</f>
        <v>16.351103350409009</v>
      </c>
      <c r="G59" s="11">
        <f>100*('900'!D62-'100'!D62)/2</f>
        <v>12.270205946434192</v>
      </c>
      <c r="H59" s="11">
        <f>100*('900'!E62-'100'!E62)/2</f>
        <v>12.039053065994201</v>
      </c>
    </row>
    <row r="60" spans="1:30">
      <c r="A60" s="15">
        <v>59</v>
      </c>
      <c r="B60" s="2" t="s">
        <v>34</v>
      </c>
      <c r="C60" s="11">
        <f>100*var_shares_PointEstimates!C63</f>
        <v>21.840542584367213</v>
      </c>
      <c r="D60" s="11">
        <f>100*var_shares_PointEstimates!D63</f>
        <v>41.398106984450692</v>
      </c>
      <c r="E60" s="11">
        <f>100*var_shares_PointEstimates!E63</f>
        <v>36.761350431182102</v>
      </c>
      <c r="F60" s="11">
        <f>100*('900'!C63-'100'!C63)/2</f>
        <v>13.508016128349876</v>
      </c>
      <c r="G60" s="11">
        <f>100*('900'!D63-'100'!D63)/2</f>
        <v>11.494888948348281</v>
      </c>
      <c r="H60" s="11">
        <f>100*('900'!E63-'100'!E63)/2</f>
        <v>10.192595251303743</v>
      </c>
    </row>
    <row r="61" spans="1:30">
      <c r="A61" s="15">
        <v>60</v>
      </c>
      <c r="B61" s="2" t="s">
        <v>35</v>
      </c>
      <c r="C61" s="11">
        <f>100*var_shares_PointEstimates!C64</f>
        <v>33.903578418805196</v>
      </c>
      <c r="D61" s="11">
        <f>100*var_shares_PointEstimates!D64</f>
        <v>47.544050204709002</v>
      </c>
      <c r="E61" s="11">
        <f>100*var_shares_PointEstimates!E64</f>
        <v>18.552371376485802</v>
      </c>
      <c r="F61" s="11">
        <f>100*('900'!C64-'100'!C64)/2</f>
        <v>14.914918096182161</v>
      </c>
      <c r="G61" s="11">
        <f>100*('900'!D64-'100'!D64)/2</f>
        <v>13.063506266625286</v>
      </c>
      <c r="H61" s="11">
        <f>100*('900'!E64-'100'!E64)/2</f>
        <v>5.7501380229662598</v>
      </c>
    </row>
    <row r="62" spans="1:30">
      <c r="A62" s="15">
        <v>61</v>
      </c>
      <c r="B62" s="2" t="s">
        <v>36</v>
      </c>
      <c r="C62" s="11">
        <f>100*var_shares_PointEstimates!C65</f>
        <v>20.265183432935451</v>
      </c>
      <c r="D62" s="11">
        <f>100*var_shares_PointEstimates!D65</f>
        <v>10.426767953756942</v>
      </c>
      <c r="E62" s="11">
        <f>100*var_shares_PointEstimates!E65</f>
        <v>69.308048613307605</v>
      </c>
      <c r="F62" s="11">
        <f>100*('900'!C65-'100'!C65)/2</f>
        <v>12.921874603097052</v>
      </c>
      <c r="G62" s="11">
        <f>100*('900'!D65-'100'!D65)/2</f>
        <v>7.6827994754364886</v>
      </c>
      <c r="H62" s="11">
        <f>100*('900'!E65-'100'!E65)/2</f>
        <v>13.77999460945148</v>
      </c>
    </row>
    <row r="63" spans="1:30">
      <c r="A63" s="15">
        <v>62</v>
      </c>
      <c r="B63" s="2" t="s">
        <v>37</v>
      </c>
      <c r="C63" s="11">
        <f>100*var_shares_PointEstimates!C66</f>
        <v>33.913298141251076</v>
      </c>
      <c r="D63" s="11">
        <f>100*var_shares_PointEstimates!D66</f>
        <v>36.229055880270877</v>
      </c>
      <c r="E63" s="11">
        <f>100*var_shares_PointEstimates!E66</f>
        <v>29.857645978478047</v>
      </c>
      <c r="F63" s="11">
        <f>100*('900'!C66-'100'!C66)/2</f>
        <v>15.452405701763478</v>
      </c>
      <c r="G63" s="11">
        <f>100*('900'!D66-'100'!D66)/2</f>
        <v>12.492411959730132</v>
      </c>
      <c r="H63" s="11">
        <f>100*('900'!E66-'100'!E66)/2</f>
        <v>9.5366471415355036</v>
      </c>
    </row>
    <row r="64" spans="1:30">
      <c r="A64" s="15">
        <v>63</v>
      </c>
      <c r="B64" s="2" t="s">
        <v>38</v>
      </c>
      <c r="C64" s="11">
        <f>100*var_shares_PointEstimates!C67</f>
        <v>37.045023917233692</v>
      </c>
      <c r="D64" s="11">
        <f>100*var_shares_PointEstimates!D67</f>
        <v>40.659121656815636</v>
      </c>
      <c r="E64" s="11">
        <f>100*var_shares_PointEstimates!E67</f>
        <v>22.295854425950662</v>
      </c>
      <c r="F64" s="11">
        <f>100*('900'!C67-'100'!C67)/2</f>
        <v>14.286922165142801</v>
      </c>
      <c r="G64" s="11">
        <f>100*('900'!D67-'100'!D67)/2</f>
        <v>12.122159197061439</v>
      </c>
      <c r="H64" s="11">
        <f>100*('900'!E67-'100'!E67)/2</f>
        <v>6.2736222509589625</v>
      </c>
    </row>
    <row r="65" spans="1:8">
      <c r="A65" s="15">
        <v>64</v>
      </c>
      <c r="B65" s="2" t="s">
        <v>39</v>
      </c>
      <c r="C65" s="11">
        <f>100*var_shares_PointEstimates!C68</f>
        <v>11.672308166980137</v>
      </c>
      <c r="D65" s="11">
        <f>100*var_shares_PointEstimates!D68</f>
        <v>39.460015284076029</v>
      </c>
      <c r="E65" s="11">
        <f>100*var_shares_PointEstimates!E68</f>
        <v>48.867676548943827</v>
      </c>
      <c r="F65" s="11">
        <f>100*('900'!C68-'100'!C68)/2</f>
        <v>9.4419869888551915</v>
      </c>
      <c r="G65" s="11">
        <f>100*('900'!D68-'100'!D68)/2</f>
        <v>10.986803299575545</v>
      </c>
      <c r="H65" s="11">
        <f>100*('900'!E68-'100'!E68)/2</f>
        <v>10.423026037074628</v>
      </c>
    </row>
    <row r="66" spans="1:8">
      <c r="A66" s="15">
        <v>65</v>
      </c>
      <c r="B66" s="2" t="s">
        <v>40</v>
      </c>
      <c r="C66" s="11">
        <f>100*var_shares_PointEstimates!C69</f>
        <v>30.229358452598088</v>
      </c>
      <c r="D66" s="11">
        <f>100*var_shares_PointEstimates!D69</f>
        <v>46.825594520227618</v>
      </c>
      <c r="E66" s="11">
        <f>100*var_shares_PointEstimates!E69</f>
        <v>22.945047027174294</v>
      </c>
      <c r="F66" s="11">
        <f>100*('900'!C69-'100'!C69)/2</f>
        <v>13.781411692687218</v>
      </c>
      <c r="G66" s="11">
        <f>100*('900'!D69-'100'!D69)/2</f>
        <v>11.17291320794055</v>
      </c>
      <c r="H66" s="11">
        <f>100*('900'!E69-'100'!E69)/2</f>
        <v>6.7997302815904268</v>
      </c>
    </row>
    <row r="67" spans="1:8">
      <c r="A67" s="15">
        <v>66</v>
      </c>
      <c r="B67" s="2" t="s">
        <v>41</v>
      </c>
      <c r="C67" s="11">
        <f>100*var_shares_PointEstimates!C70</f>
        <v>23.235416233698523</v>
      </c>
      <c r="D67" s="11">
        <f>100*var_shares_PointEstimates!D70</f>
        <v>14.613834555808747</v>
      </c>
      <c r="E67" s="11">
        <f>100*var_shares_PointEstimates!E70</f>
        <v>62.150749210492741</v>
      </c>
      <c r="F67" s="11">
        <f>100*('900'!C70-'100'!C70)/2</f>
        <v>11.582245453191256</v>
      </c>
      <c r="G67" s="11">
        <f>100*('900'!D70-'100'!D70)/2</f>
        <v>7.445804995227526</v>
      </c>
      <c r="H67" s="11">
        <f>100*('900'!E70-'100'!E70)/2</f>
        <v>11.186110849521725</v>
      </c>
    </row>
    <row r="68" spans="1:8">
      <c r="A68" s="15">
        <v>67</v>
      </c>
      <c r="B68" s="2" t="s">
        <v>42</v>
      </c>
      <c r="C68" s="11">
        <f>100*var_shares_PointEstimates!C71</f>
        <v>32.521937179233902</v>
      </c>
      <c r="D68" s="11">
        <f>100*var_shares_PointEstimates!D71</f>
        <v>45.529528744496034</v>
      </c>
      <c r="E68" s="11">
        <f>100*var_shares_PointEstimates!E71</f>
        <v>21.948534076270068</v>
      </c>
      <c r="F68" s="11">
        <f>100*('900'!C71-'100'!C71)/2</f>
        <v>14.799177478820127</v>
      </c>
      <c r="G68" s="11">
        <f>100*('900'!D71-'100'!D71)/2</f>
        <v>12.460268060114188</v>
      </c>
      <c r="H68" s="11">
        <f>100*('900'!E71-'100'!E71)/2</f>
        <v>6.8903407162963948</v>
      </c>
    </row>
    <row r="69" spans="1:8">
      <c r="A69" s="15">
        <v>68</v>
      </c>
      <c r="B69" s="2" t="s">
        <v>43</v>
      </c>
      <c r="C69" s="11">
        <f>100*var_shares_PointEstimates!C72</f>
        <v>34.14326248051939</v>
      </c>
      <c r="D69" s="11">
        <f>100*var_shares_PointEstimates!D72</f>
        <v>24.638572995737622</v>
      </c>
      <c r="E69" s="11">
        <f>100*var_shares_PointEstimates!E72</f>
        <v>41.218164523742985</v>
      </c>
      <c r="F69" s="11">
        <f>100*('900'!C72-'100'!C72)/2</f>
        <v>17.43247704815586</v>
      </c>
      <c r="G69" s="11">
        <f>100*('900'!D72-'100'!D72)/2</f>
        <v>10.370624478317177</v>
      </c>
      <c r="H69" s="11">
        <f>100*('900'!E72-'100'!E72)/2</f>
        <v>13.854189996454574</v>
      </c>
    </row>
    <row r="70" spans="1:8">
      <c r="A70" s="15">
        <v>69</v>
      </c>
      <c r="B70" s="2" t="s">
        <v>44</v>
      </c>
      <c r="C70" s="11">
        <f>100*var_shares_PointEstimates!C73</f>
        <v>32.464676546183455</v>
      </c>
      <c r="D70" s="11">
        <f>100*var_shares_PointEstimates!D73</f>
        <v>29.906782236564055</v>
      </c>
      <c r="E70" s="11">
        <f>100*var_shares_PointEstimates!E73</f>
        <v>37.62854121725249</v>
      </c>
      <c r="F70" s="11">
        <f>100*('900'!C73-'100'!C73)/2</f>
        <v>15.592492431736474</v>
      </c>
      <c r="G70" s="11">
        <f>100*('900'!D73-'100'!D73)/2</f>
        <v>12.325542242699663</v>
      </c>
      <c r="H70" s="11">
        <f>100*('900'!E73-'100'!E73)/2</f>
        <v>11.533248410094178</v>
      </c>
    </row>
    <row r="71" spans="1:8">
      <c r="A71" s="15">
        <v>70</v>
      </c>
      <c r="B71" s="2" t="s">
        <v>45</v>
      </c>
      <c r="C71" s="11">
        <f>100*var_shares_PointEstimates!C74</f>
        <v>27.129193068350244</v>
      </c>
      <c r="D71" s="11">
        <f>100*var_shares_PointEstimates!D74</f>
        <v>38.433390363588707</v>
      </c>
      <c r="E71" s="11">
        <f>100*var_shares_PointEstimates!E74</f>
        <v>34.437416568061053</v>
      </c>
      <c r="F71" s="11">
        <f>100*('900'!C74-'100'!C74)/2</f>
        <v>12.724302476124727</v>
      </c>
      <c r="G71" s="11">
        <f>100*('900'!D74-'100'!D74)/2</f>
        <v>10.475231187985967</v>
      </c>
      <c r="H71" s="11">
        <f>100*('900'!E74-'100'!E74)/2</f>
        <v>8.7135816726973232</v>
      </c>
    </row>
    <row r="72" spans="1:8">
      <c r="A72" s="15">
        <v>71</v>
      </c>
      <c r="B72" s="2" t="s">
        <v>46</v>
      </c>
      <c r="C72" s="11">
        <f>100*var_shares_PointEstimates!C75</f>
        <v>19.706867204762023</v>
      </c>
      <c r="D72" s="11">
        <f>100*var_shares_PointEstimates!D75</f>
        <v>30.549048874586742</v>
      </c>
      <c r="E72" s="11">
        <f>100*var_shares_PointEstimates!E75</f>
        <v>49.744083920651235</v>
      </c>
      <c r="F72" s="11">
        <f>100*('900'!C75-'100'!C75)/2</f>
        <v>12.432672157196587</v>
      </c>
      <c r="G72" s="11">
        <f>100*('900'!D75-'100'!D75)/2</f>
        <v>10.457330499463898</v>
      </c>
      <c r="H72" s="11">
        <f>100*('900'!E75-'100'!E75)/2</f>
        <v>11.759621243645402</v>
      </c>
    </row>
    <row r="73" spans="1:8">
      <c r="A73" s="15">
        <v>72</v>
      </c>
      <c r="B73" s="2" t="s">
        <v>47</v>
      </c>
      <c r="C73" s="11">
        <f>100*var_shares_PointEstimates!C76</f>
        <v>37.957357218379293</v>
      </c>
      <c r="D73" s="11">
        <f>100*var_shares_PointEstimates!D76</f>
        <v>25.22615044595813</v>
      </c>
      <c r="E73" s="11">
        <f>100*var_shares_PointEstimates!E76</f>
        <v>36.816492335662581</v>
      </c>
      <c r="F73" s="11">
        <f>100*('900'!C76-'100'!C76)/2</f>
        <v>14.464747504780156</v>
      </c>
      <c r="G73" s="11">
        <f>100*('900'!D76-'100'!D76)/2</f>
        <v>10.119976062579273</v>
      </c>
      <c r="H73" s="11">
        <f>100*('900'!E76-'100'!E76)/2</f>
        <v>10.364413609606876</v>
      </c>
    </row>
    <row r="74" spans="1:8">
      <c r="A74" s="15">
        <v>73</v>
      </c>
      <c r="B74" s="2" t="s">
        <v>48</v>
      </c>
      <c r="C74" s="11">
        <f>100*var_shares_PointEstimates!C77</f>
        <v>38.503818910493145</v>
      </c>
      <c r="D74" s="11">
        <f>100*var_shares_PointEstimates!D77</f>
        <v>39.603365537144597</v>
      </c>
      <c r="E74" s="11">
        <f>100*var_shares_PointEstimates!E77</f>
        <v>21.892815552362261</v>
      </c>
      <c r="F74" s="11">
        <f>100*('900'!C77-'100'!C77)/2</f>
        <v>15.224471675316927</v>
      </c>
      <c r="G74" s="11">
        <f>100*('900'!D77-'100'!D77)/2</f>
        <v>12.014237162742051</v>
      </c>
      <c r="H74" s="11">
        <f>100*('900'!E77-'100'!E77)/2</f>
        <v>6.5688177449351572</v>
      </c>
    </row>
    <row r="75" spans="1:8">
      <c r="A75" s="15">
        <v>74</v>
      </c>
      <c r="B75" s="2" t="s">
        <v>49</v>
      </c>
      <c r="C75" s="11">
        <f>100*var_shares_PointEstimates!C78</f>
        <v>9.420041821784336</v>
      </c>
      <c r="D75" s="11">
        <f>100*var_shares_PointEstimates!D78</f>
        <v>10.758090623630485</v>
      </c>
      <c r="E75" s="11">
        <f>100*var_shares_PointEstimates!E78</f>
        <v>79.821867554585182</v>
      </c>
      <c r="F75" s="11">
        <f>100*('900'!C78-'100'!C78)/2</f>
        <v>8.0644450593478751</v>
      </c>
      <c r="G75" s="11">
        <f>100*('900'!D78-'100'!D78)/2</f>
        <v>7.0474476184686941</v>
      </c>
      <c r="H75" s="11">
        <f>100*('900'!E78-'100'!E78)/2</f>
        <v>8.1942044042850206</v>
      </c>
    </row>
    <row r="76" spans="1:8">
      <c r="A76" s="15">
        <v>75</v>
      </c>
      <c r="B76" s="2" t="s">
        <v>50</v>
      </c>
      <c r="C76" s="11">
        <f>100*var_shares_PointEstimates!C79</f>
        <v>16.934631648360458</v>
      </c>
      <c r="D76" s="11">
        <f>100*var_shares_PointEstimates!D79</f>
        <v>4.6301243184340732</v>
      </c>
      <c r="E76" s="11">
        <f>100*var_shares_PointEstimates!E79</f>
        <v>78.435244033205464</v>
      </c>
      <c r="F76" s="11">
        <f>100*('900'!C79-'100'!C79)/2</f>
        <v>13.151257353417357</v>
      </c>
      <c r="G76" s="11">
        <f>100*('900'!D79-'100'!D79)/2</f>
        <v>7.2395171536070935</v>
      </c>
      <c r="H76" s="11">
        <f>100*('900'!E79-'100'!E79)/2</f>
        <v>14.706260032138907</v>
      </c>
    </row>
    <row r="77" spans="1:8">
      <c r="B77" s="11"/>
      <c r="C77" s="11"/>
      <c r="D77" s="11"/>
      <c r="E77" s="11"/>
    </row>
    <row r="78" spans="1:8">
      <c r="B78" s="11"/>
      <c r="C78" s="11"/>
      <c r="D78" s="11"/>
      <c r="E78" s="11"/>
    </row>
    <row r="79" spans="1:8">
      <c r="B79" s="11"/>
      <c r="C79" s="11"/>
      <c r="D79" s="11"/>
      <c r="E79" s="11"/>
    </row>
    <row r="80" spans="1:8">
      <c r="B80" s="11"/>
      <c r="C80" s="11"/>
      <c r="D80" s="11"/>
      <c r="E80" s="11"/>
    </row>
    <row r="81" spans="1:5">
      <c r="B81" s="11"/>
      <c r="C81" s="11"/>
      <c r="D81" s="16"/>
      <c r="E81" s="16"/>
    </row>
    <row r="82" spans="1:5">
      <c r="B82" s="11"/>
      <c r="C82" s="11"/>
      <c r="D82" s="11"/>
      <c r="E82" s="11"/>
    </row>
    <row r="83" spans="1:5">
      <c r="B83" s="11"/>
      <c r="C83" s="11"/>
      <c r="D83" s="11"/>
      <c r="E83" s="11"/>
    </row>
    <row r="84" spans="1:5">
      <c r="B84" s="11"/>
      <c r="C84" s="11"/>
      <c r="D84" s="11"/>
      <c r="E84" s="11"/>
    </row>
    <row r="85" spans="1:5">
      <c r="B85" s="11"/>
      <c r="C85" s="11"/>
      <c r="D85" s="11"/>
      <c r="E85" s="11"/>
    </row>
    <row r="86" spans="1:5">
      <c r="B86" s="11"/>
      <c r="C86" s="11"/>
      <c r="D86" s="11"/>
      <c r="E86" s="11"/>
    </row>
    <row r="87" spans="1:5">
      <c r="B87" s="11"/>
      <c r="C87" s="11"/>
      <c r="D87" s="11"/>
      <c r="E87" s="11"/>
    </row>
    <row r="88" spans="1:5">
      <c r="B88" s="11"/>
      <c r="C88" s="11"/>
      <c r="D88" s="11"/>
      <c r="E88" s="11"/>
    </row>
    <row r="89" spans="1:5">
      <c r="B89" s="11"/>
      <c r="C89" s="11"/>
      <c r="D89" s="11"/>
      <c r="E89" s="11"/>
    </row>
    <row r="90" spans="1:5">
      <c r="A90" s="10"/>
      <c r="B90" s="10"/>
      <c r="C90" s="10"/>
      <c r="D90" s="10"/>
      <c r="E90" s="10"/>
    </row>
    <row r="91" spans="1:5">
      <c r="A91" s="10"/>
      <c r="B91" s="10"/>
      <c r="C91" s="10"/>
      <c r="D91" s="10"/>
      <c r="E91" s="10"/>
    </row>
    <row r="92" spans="1:5">
      <c r="A92" s="10"/>
      <c r="B92" s="10"/>
      <c r="C92" s="10"/>
      <c r="D92" s="10"/>
      <c r="E92" s="10"/>
    </row>
    <row r="93" spans="1:5">
      <c r="A93" s="10"/>
      <c r="B93" s="9"/>
      <c r="C93" s="9"/>
      <c r="D93" s="9"/>
      <c r="E93" s="9"/>
    </row>
    <row r="94" spans="1:5">
      <c r="A94" s="10"/>
      <c r="B94" s="9"/>
      <c r="C94" s="9"/>
      <c r="D94" s="9"/>
      <c r="E94" s="9"/>
    </row>
    <row r="95" spans="1:5">
      <c r="A95" s="10"/>
      <c r="B95" s="9"/>
      <c r="C95" s="9"/>
      <c r="D95" s="9"/>
      <c r="E95" s="9"/>
    </row>
    <row r="96" spans="1:5">
      <c r="A96" s="10"/>
      <c r="B96" s="9"/>
      <c r="C96" s="9"/>
      <c r="D96" s="9"/>
      <c r="E96" s="9"/>
    </row>
    <row r="97" spans="1:5">
      <c r="A97" s="10"/>
      <c r="B97" s="9"/>
      <c r="C97" s="9"/>
      <c r="D97" s="9"/>
      <c r="E97" s="9"/>
    </row>
    <row r="98" spans="1:5">
      <c r="A98" s="10"/>
      <c r="B98" s="9"/>
      <c r="C98" s="9"/>
      <c r="D98" s="9"/>
      <c r="E98" s="9"/>
    </row>
    <row r="99" spans="1:5">
      <c r="A99" s="10"/>
      <c r="B99" s="9"/>
      <c r="C99" s="9"/>
      <c r="D99" s="9"/>
      <c r="E99" s="9"/>
    </row>
    <row r="100" spans="1:5">
      <c r="A100" s="10"/>
      <c r="B100" s="9"/>
      <c r="C100" s="9"/>
      <c r="D100" s="9"/>
      <c r="E100" s="9"/>
    </row>
    <row r="101" spans="1:5">
      <c r="A101" s="10"/>
      <c r="B101" s="9"/>
      <c r="C101" s="9"/>
      <c r="D101" s="9"/>
      <c r="E101" s="9"/>
    </row>
    <row r="102" spans="1:5">
      <c r="A102" s="10"/>
      <c r="B102" s="9"/>
      <c r="C102" s="9"/>
      <c r="D102" s="9"/>
      <c r="E102" s="9"/>
    </row>
    <row r="103" spans="1:5">
      <c r="A103" s="10"/>
      <c r="B103" s="9"/>
      <c r="C103" s="9"/>
      <c r="D103" s="9"/>
      <c r="E103" s="9"/>
    </row>
    <row r="104" spans="1:5">
      <c r="A104" s="10"/>
      <c r="B104" s="9"/>
      <c r="C104" s="9"/>
      <c r="D104" s="9"/>
      <c r="E104" s="9"/>
    </row>
    <row r="105" spans="1:5">
      <c r="A105" s="10"/>
      <c r="B105" s="9"/>
      <c r="C105" s="9"/>
      <c r="D105" s="9"/>
      <c r="E105" s="9"/>
    </row>
    <row r="106" spans="1:5">
      <c r="A106" s="10"/>
      <c r="B106" s="9"/>
      <c r="C106" s="9"/>
      <c r="D106" s="9"/>
      <c r="E106" s="9"/>
    </row>
    <row r="107" spans="1:5">
      <c r="A107" s="10"/>
      <c r="B107" s="9"/>
      <c r="C107" s="9"/>
      <c r="D107" s="9"/>
      <c r="E107" s="9"/>
    </row>
    <row r="108" spans="1:5">
      <c r="A108" s="10"/>
      <c r="B108" s="9"/>
      <c r="C108" s="9"/>
      <c r="D108" s="9"/>
      <c r="E108" s="9"/>
    </row>
    <row r="109" spans="1:5">
      <c r="A109" s="10"/>
      <c r="B109" s="9"/>
      <c r="C109" s="9"/>
      <c r="D109" s="9"/>
      <c r="E109" s="9"/>
    </row>
    <row r="110" spans="1:5">
      <c r="A110" s="10"/>
      <c r="B110" s="9"/>
      <c r="C110" s="9"/>
      <c r="D110" s="9"/>
      <c r="E110" s="9"/>
    </row>
    <row r="111" spans="1:5">
      <c r="A111" s="10"/>
      <c r="B111" s="9"/>
      <c r="C111" s="9"/>
      <c r="D111" s="9"/>
      <c r="E111" s="9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79"/>
  <sheetViews>
    <sheetView workbookViewId="0">
      <selection activeCell="C5" sqref="C5:E79"/>
    </sheetView>
  </sheetViews>
  <sheetFormatPr defaultColWidth="9.140625" defaultRowHeight="15"/>
  <cols>
    <col min="2" max="16384" width="9.140625" style="5"/>
  </cols>
  <sheetData>
    <row r="5" spans="1:5">
      <c r="A5">
        <v>1</v>
      </c>
      <c r="C5" s="6">
        <v>0.13486393834287158</v>
      </c>
      <c r="D5" s="6">
        <v>0</v>
      </c>
      <c r="E5" s="6">
        <v>0.62483152439680478</v>
      </c>
    </row>
    <row r="6" spans="1:5">
      <c r="A6">
        <v>2</v>
      </c>
      <c r="C6" s="6">
        <v>8.3892583972895261E-3</v>
      </c>
      <c r="D6" s="6">
        <v>0</v>
      </c>
      <c r="E6" s="6">
        <v>0.81705356639800208</v>
      </c>
    </row>
    <row r="7" spans="1:5">
      <c r="A7">
        <v>3</v>
      </c>
      <c r="C7" s="6">
        <v>0.10883527547870549</v>
      </c>
      <c r="D7" s="6">
        <v>0</v>
      </c>
      <c r="E7" s="6">
        <v>0.56966404096818968</v>
      </c>
    </row>
    <row r="8" spans="1:5">
      <c r="A8">
        <v>4</v>
      </c>
      <c r="C8" s="6">
        <v>0.22821099271079043</v>
      </c>
      <c r="D8" s="6">
        <v>0</v>
      </c>
      <c r="E8" s="6">
        <v>0.3339152471966349</v>
      </c>
    </row>
    <row r="9" spans="1:5">
      <c r="A9">
        <v>5</v>
      </c>
      <c r="C9" s="6">
        <v>8.4326964086762546E-2</v>
      </c>
      <c r="D9" s="6">
        <v>0</v>
      </c>
      <c r="E9" s="6">
        <v>0.55926174219080205</v>
      </c>
    </row>
    <row r="10" spans="1:5">
      <c r="A10">
        <v>6</v>
      </c>
      <c r="C10" s="6">
        <v>1.179744949476692E-2</v>
      </c>
      <c r="D10" s="6">
        <v>0</v>
      </c>
      <c r="E10" s="6">
        <v>0.82363373152554797</v>
      </c>
    </row>
    <row r="11" spans="1:5">
      <c r="A11">
        <v>7</v>
      </c>
      <c r="C11" s="6">
        <v>3.1758377232613814E-2</v>
      </c>
      <c r="D11" s="6">
        <v>0</v>
      </c>
      <c r="E11" s="6">
        <v>0.74183184922090328</v>
      </c>
    </row>
    <row r="12" spans="1:5">
      <c r="A12">
        <v>8</v>
      </c>
      <c r="C12" s="6">
        <v>0.26304307276997119</v>
      </c>
      <c r="D12" s="6">
        <v>0</v>
      </c>
      <c r="E12" s="6">
        <v>0.36020992005366598</v>
      </c>
    </row>
    <row r="13" spans="1:5">
      <c r="A13">
        <v>9</v>
      </c>
      <c r="C13" s="6">
        <v>0.1537797616226248</v>
      </c>
      <c r="D13" s="6">
        <v>0</v>
      </c>
      <c r="E13" s="6">
        <v>0.50445318712202847</v>
      </c>
    </row>
    <row r="14" spans="1:5">
      <c r="A14">
        <v>10</v>
      </c>
      <c r="C14" s="6">
        <v>0.25793057535882707</v>
      </c>
      <c r="D14" s="6">
        <v>0</v>
      </c>
      <c r="E14" s="6">
        <v>0.37108929651615691</v>
      </c>
    </row>
    <row r="15" spans="1:5">
      <c r="A15">
        <v>11</v>
      </c>
      <c r="C15" s="6">
        <v>6.3751461510744956E-2</v>
      </c>
      <c r="D15" s="6">
        <v>0</v>
      </c>
      <c r="E15" s="6">
        <v>0.66128083556974426</v>
      </c>
    </row>
    <row r="16" spans="1:5">
      <c r="A16">
        <v>12</v>
      </c>
      <c r="C16" s="6">
        <v>6.8744073220269236E-2</v>
      </c>
      <c r="D16" s="6">
        <v>0</v>
      </c>
      <c r="E16" s="6">
        <v>0.64802054879498394</v>
      </c>
    </row>
    <row r="17" spans="1:5">
      <c r="A17">
        <v>13</v>
      </c>
      <c r="C17" s="6">
        <v>6.1408710345129569E-2</v>
      </c>
      <c r="D17" s="6">
        <v>0</v>
      </c>
      <c r="E17" s="6">
        <v>0.66805520862002832</v>
      </c>
    </row>
    <row r="18" spans="1:5">
      <c r="A18">
        <v>14</v>
      </c>
      <c r="C18" s="6">
        <v>0.21276188260554771</v>
      </c>
      <c r="D18" s="6">
        <v>0</v>
      </c>
      <c r="E18" s="6">
        <v>0.52470145417839831</v>
      </c>
    </row>
    <row r="19" spans="1:5">
      <c r="A19">
        <v>15</v>
      </c>
      <c r="C19" s="6">
        <v>4.2643545851640915E-2</v>
      </c>
      <c r="D19" s="6">
        <v>0</v>
      </c>
      <c r="E19" s="6">
        <v>0.71037317466460514</v>
      </c>
    </row>
    <row r="20" spans="1:5">
      <c r="A20">
        <v>16</v>
      </c>
      <c r="C20" s="6">
        <v>4.8607755446513731E-2</v>
      </c>
      <c r="D20" s="6">
        <v>0</v>
      </c>
      <c r="E20" s="6">
        <v>0.62064706150375393</v>
      </c>
    </row>
    <row r="21" spans="1:5">
      <c r="A21">
        <v>17</v>
      </c>
      <c r="C21" s="6">
        <v>6.1191515968593957E-2</v>
      </c>
      <c r="D21" s="6">
        <v>0</v>
      </c>
      <c r="E21" s="6">
        <v>0.60094070124506982</v>
      </c>
    </row>
    <row r="22" spans="1:5">
      <c r="A22">
        <v>18</v>
      </c>
      <c r="C22" s="6">
        <v>0.14070190105538838</v>
      </c>
      <c r="D22" s="6">
        <v>0</v>
      </c>
      <c r="E22" s="6">
        <v>0.59827203245826621</v>
      </c>
    </row>
    <row r="23" spans="1:5">
      <c r="A23">
        <v>19</v>
      </c>
      <c r="C23" s="6">
        <v>0.20350206960545841</v>
      </c>
      <c r="D23" s="6">
        <v>0</v>
      </c>
      <c r="E23" s="6">
        <v>0.45887339355872964</v>
      </c>
    </row>
    <row r="24" spans="1:5">
      <c r="A24">
        <v>20</v>
      </c>
      <c r="C24" s="6">
        <v>0.15013045191499808</v>
      </c>
      <c r="D24" s="6">
        <v>0</v>
      </c>
      <c r="E24" s="6">
        <v>0.508913716225462</v>
      </c>
    </row>
    <row r="25" spans="1:5">
      <c r="A25">
        <v>21</v>
      </c>
      <c r="C25" s="6">
        <v>7.5643259294765258E-2</v>
      </c>
      <c r="D25" s="6">
        <v>0</v>
      </c>
      <c r="E25" s="6">
        <v>0.58784316499291678</v>
      </c>
    </row>
    <row r="26" spans="1:5">
      <c r="A26">
        <v>22</v>
      </c>
      <c r="C26" s="6">
        <v>5.1608770949821345E-2</v>
      </c>
      <c r="D26" s="6">
        <v>0.60191938625922958</v>
      </c>
      <c r="E26" s="6">
        <v>-9.6808754050535409E-4</v>
      </c>
    </row>
    <row r="27" spans="1:5">
      <c r="A27">
        <v>23</v>
      </c>
      <c r="C27" s="6">
        <v>0.1742421892622511</v>
      </c>
      <c r="D27" s="6">
        <v>0.33692701616408838</v>
      </c>
      <c r="E27" s="6">
        <v>-6.617236204948025E-3</v>
      </c>
    </row>
    <row r="28" spans="1:5">
      <c r="A28">
        <v>24</v>
      </c>
      <c r="C28" s="6">
        <v>1</v>
      </c>
      <c r="D28" s="6">
        <v>0</v>
      </c>
      <c r="E28" s="6">
        <v>0</v>
      </c>
    </row>
    <row r="29" spans="1:5">
      <c r="A29">
        <v>25</v>
      </c>
      <c r="C29" s="6">
        <v>1.9404265224853786E-3</v>
      </c>
      <c r="D29" s="6">
        <v>4.8497021354324876E-2</v>
      </c>
      <c r="E29" s="6">
        <v>0.66013027215978592</v>
      </c>
    </row>
    <row r="30" spans="1:5">
      <c r="A30">
        <v>26</v>
      </c>
      <c r="C30" s="6">
        <v>0.13290676295896756</v>
      </c>
      <c r="D30" s="6">
        <v>0.21789897895282628</v>
      </c>
      <c r="E30" s="6">
        <v>0.15432307404786905</v>
      </c>
    </row>
    <row r="31" spans="1:5">
      <c r="A31">
        <v>27</v>
      </c>
      <c r="C31" s="6">
        <v>6.119336571335101E-2</v>
      </c>
      <c r="D31" s="6">
        <v>0.20080971535385267</v>
      </c>
      <c r="E31" s="6">
        <v>0.26952606471354468</v>
      </c>
    </row>
    <row r="32" spans="1:5">
      <c r="A32">
        <v>28</v>
      </c>
      <c r="C32" s="6">
        <v>7.4626781676096682E-2</v>
      </c>
      <c r="D32" s="6">
        <v>0.21574750777579013</v>
      </c>
      <c r="E32" s="6">
        <v>0.20124850546779999</v>
      </c>
    </row>
    <row r="33" spans="1:5">
      <c r="A33">
        <v>29</v>
      </c>
      <c r="C33" s="6">
        <v>0.12562146391875603</v>
      </c>
      <c r="D33" s="6">
        <v>0.21079878192574922</v>
      </c>
      <c r="E33" s="6">
        <v>0.12940479458168089</v>
      </c>
    </row>
    <row r="34" spans="1:5">
      <c r="A34">
        <v>30</v>
      </c>
      <c r="C34" s="6">
        <v>6.8162809325635343E-2</v>
      </c>
      <c r="D34" s="6">
        <v>0.13138857839053322</v>
      </c>
      <c r="E34" s="6">
        <v>0.24780193246012547</v>
      </c>
    </row>
    <row r="35" spans="1:5">
      <c r="A35">
        <v>31</v>
      </c>
      <c r="C35" s="6">
        <v>5.4312024904028255E-2</v>
      </c>
      <c r="D35" s="6">
        <v>0.14409276336701776</v>
      </c>
      <c r="E35" s="6">
        <v>0.30566525578324277</v>
      </c>
    </row>
    <row r="36" spans="1:5">
      <c r="A36">
        <v>32</v>
      </c>
      <c r="C36" s="6">
        <v>5.871641525487763E-3</v>
      </c>
      <c r="D36" s="6">
        <v>7.5252752243363547E-3</v>
      </c>
      <c r="E36" s="6">
        <v>0.73537114922253632</v>
      </c>
    </row>
    <row r="37" spans="1:5">
      <c r="A37">
        <v>33</v>
      </c>
      <c r="C37" s="6">
        <v>5.9609925362430372E-2</v>
      </c>
      <c r="D37" s="6">
        <v>0.17071707413339954</v>
      </c>
      <c r="E37" s="6">
        <v>0.34398467200833227</v>
      </c>
    </row>
    <row r="38" spans="1:5">
      <c r="A38">
        <v>34</v>
      </c>
      <c r="C38" s="6">
        <v>2.918990829159062E-2</v>
      </c>
      <c r="D38" s="6">
        <v>0.28253581809620298</v>
      </c>
      <c r="E38" s="6">
        <v>0.18445850800454497</v>
      </c>
    </row>
    <row r="39" spans="1:5">
      <c r="A39">
        <v>35</v>
      </c>
      <c r="C39" s="6">
        <v>7.5612197993743469E-2</v>
      </c>
      <c r="D39" s="6">
        <v>0.27888445748398283</v>
      </c>
      <c r="E39" s="6">
        <v>0.15489372506509111</v>
      </c>
    </row>
    <row r="40" spans="1:5">
      <c r="A40">
        <v>36</v>
      </c>
      <c r="C40" s="6">
        <v>3.0316811551983291E-2</v>
      </c>
      <c r="D40" s="6">
        <v>1.8111307252647993E-2</v>
      </c>
      <c r="E40" s="6">
        <v>0.56017109453738767</v>
      </c>
    </row>
    <row r="41" spans="1:5">
      <c r="A41">
        <v>37</v>
      </c>
      <c r="C41" s="6">
        <v>6.7259786536172358E-2</v>
      </c>
      <c r="D41" s="6">
        <v>0.19597526041626856</v>
      </c>
      <c r="E41" s="6">
        <v>0.2614811272607368</v>
      </c>
    </row>
    <row r="42" spans="1:5">
      <c r="A42">
        <v>38</v>
      </c>
      <c r="C42" s="6">
        <v>8.3737103358015999E-2</v>
      </c>
      <c r="D42" s="6">
        <v>0.1023639108848497</v>
      </c>
      <c r="E42" s="6">
        <v>0.28790556760011543</v>
      </c>
    </row>
    <row r="43" spans="1:5">
      <c r="A43">
        <v>39</v>
      </c>
      <c r="C43" s="6">
        <v>0.17071870782646434</v>
      </c>
      <c r="D43" s="6">
        <v>0.19101736030166783</v>
      </c>
      <c r="E43" s="6">
        <v>0.14712286411782799</v>
      </c>
    </row>
    <row r="44" spans="1:5">
      <c r="A44">
        <v>40</v>
      </c>
      <c r="C44" s="6">
        <v>0.11711691629973058</v>
      </c>
      <c r="D44" s="6">
        <v>0.25769223697461507</v>
      </c>
      <c r="E44" s="6">
        <v>0.14735625327323804</v>
      </c>
    </row>
    <row r="45" spans="1:5">
      <c r="A45">
        <v>41</v>
      </c>
      <c r="C45" s="6">
        <v>0.15362594762552789</v>
      </c>
      <c r="D45" s="6">
        <v>0.12198997038675639</v>
      </c>
      <c r="E45" s="6">
        <v>0.28343290355277101</v>
      </c>
    </row>
    <row r="46" spans="1:5">
      <c r="A46">
        <v>42</v>
      </c>
      <c r="C46" s="6">
        <v>0.11389781002480728</v>
      </c>
      <c r="D46" s="6">
        <v>0.23808870401783461</v>
      </c>
      <c r="E46" s="6">
        <v>0.1763479596591159</v>
      </c>
    </row>
    <row r="47" spans="1:5">
      <c r="A47">
        <v>43</v>
      </c>
      <c r="C47" s="6">
        <v>5.2608559726751818E-3</v>
      </c>
      <c r="D47" s="6">
        <v>2.846485972853811E-2</v>
      </c>
      <c r="E47" s="6">
        <v>0.65100933141674755</v>
      </c>
    </row>
    <row r="48" spans="1:5">
      <c r="A48">
        <v>44</v>
      </c>
      <c r="C48" s="6">
        <v>1.679190917212945E-2</v>
      </c>
      <c r="D48" s="6">
        <v>0.20357421229510872</v>
      </c>
      <c r="E48" s="6">
        <v>0.30235298791819798</v>
      </c>
    </row>
    <row r="49" spans="1:5">
      <c r="A49">
        <v>45</v>
      </c>
      <c r="C49" s="6">
        <v>4.3259408735052803E-2</v>
      </c>
      <c r="D49" s="6">
        <v>0.2839210547959336</v>
      </c>
      <c r="E49" s="6">
        <v>0.24377960903152635</v>
      </c>
    </row>
    <row r="50" spans="1:5">
      <c r="A50">
        <v>46</v>
      </c>
      <c r="C50" s="6">
        <v>4.2627489516695025E-2</v>
      </c>
      <c r="D50" s="6">
        <v>0.14762244939121588</v>
      </c>
      <c r="E50" s="6">
        <v>0.34047649274877967</v>
      </c>
    </row>
    <row r="51" spans="1:5">
      <c r="A51">
        <v>47</v>
      </c>
      <c r="C51" s="6">
        <v>5.1636960465066079E-2</v>
      </c>
      <c r="D51" s="6">
        <v>0.27998619981707118</v>
      </c>
      <c r="E51" s="6">
        <v>0.19061442097541603</v>
      </c>
    </row>
    <row r="52" spans="1:5">
      <c r="A52">
        <v>48</v>
      </c>
      <c r="C52" s="6">
        <v>0.12956608560519828</v>
      </c>
      <c r="D52" s="6">
        <v>0.25082571101232137</v>
      </c>
      <c r="E52" s="6">
        <v>0.15028320271854334</v>
      </c>
    </row>
    <row r="53" spans="1:5">
      <c r="A53">
        <v>49</v>
      </c>
      <c r="C53" s="6">
        <v>7.8512272640134578E-2</v>
      </c>
      <c r="D53" s="6">
        <v>0.25812192847981769</v>
      </c>
      <c r="E53" s="6">
        <v>0.21318383434295818</v>
      </c>
    </row>
    <row r="54" spans="1:5">
      <c r="A54">
        <v>50</v>
      </c>
      <c r="C54" s="6">
        <v>4.2695803720637332E-2</v>
      </c>
      <c r="D54" s="6">
        <v>0.23692944584488268</v>
      </c>
      <c r="E54" s="6">
        <v>0.28311515487696842</v>
      </c>
    </row>
    <row r="55" spans="1:5">
      <c r="A55">
        <v>51</v>
      </c>
      <c r="C55" s="6">
        <v>2.671907371065238E-2</v>
      </c>
      <c r="D55" s="6">
        <v>3.2603424714323884E-2</v>
      </c>
      <c r="E55" s="6">
        <v>0.56369430060187442</v>
      </c>
    </row>
    <row r="56" spans="1:5">
      <c r="A56">
        <v>52</v>
      </c>
      <c r="C56" s="6">
        <v>0.11689019028382738</v>
      </c>
      <c r="D56" s="6">
        <v>0.28644893192791487</v>
      </c>
      <c r="E56" s="6">
        <v>0.11543383694474238</v>
      </c>
    </row>
    <row r="57" spans="1:5">
      <c r="A57">
        <v>53</v>
      </c>
      <c r="C57" s="6">
        <v>7.1733395452353473E-3</v>
      </c>
      <c r="D57" s="6">
        <v>3.2367535178095042E-2</v>
      </c>
      <c r="E57" s="6">
        <v>0.65593193889602586</v>
      </c>
    </row>
    <row r="58" spans="1:5">
      <c r="A58">
        <v>54</v>
      </c>
      <c r="C58" s="6">
        <v>7.903959336375449E-2</v>
      </c>
      <c r="D58" s="6">
        <v>9.3809236088147868E-2</v>
      </c>
      <c r="E58" s="6">
        <v>0.384961622548325</v>
      </c>
    </row>
    <row r="59" spans="1:5">
      <c r="A59">
        <v>55</v>
      </c>
      <c r="C59" s="6">
        <v>7.0294660721196252E-3</v>
      </c>
      <c r="D59" s="6">
        <v>0.1784397062623693</v>
      </c>
      <c r="E59" s="6">
        <v>0.33948467508103053</v>
      </c>
    </row>
    <row r="60" spans="1:5">
      <c r="A60">
        <v>56</v>
      </c>
      <c r="C60" s="6">
        <v>2.295399555386354E-2</v>
      </c>
      <c r="D60" s="6">
        <v>0.2888086222123265</v>
      </c>
      <c r="E60" s="6">
        <v>0.2526554342650339</v>
      </c>
    </row>
    <row r="61" spans="1:5">
      <c r="A61">
        <v>57</v>
      </c>
      <c r="C61" s="6">
        <v>9.3739108596822135E-2</v>
      </c>
      <c r="D61" s="6">
        <v>9.1312165561221736E-2</v>
      </c>
      <c r="E61" s="6">
        <v>0.34465469611856792</v>
      </c>
    </row>
    <row r="62" spans="1:5">
      <c r="A62">
        <v>58</v>
      </c>
      <c r="C62" s="6">
        <v>8.615335990158654E-2</v>
      </c>
      <c r="D62" s="6">
        <v>0.16255250819805336</v>
      </c>
      <c r="E62" s="6">
        <v>0.19882048504480876</v>
      </c>
    </row>
    <row r="63" spans="1:5">
      <c r="A63">
        <v>59</v>
      </c>
      <c r="C63" s="6">
        <v>3.8919830618753953E-2</v>
      </c>
      <c r="D63" s="6">
        <v>0.25250390549744506</v>
      </c>
      <c r="E63" s="6">
        <v>0.21836040636240311</v>
      </c>
    </row>
    <row r="64" spans="1:5">
      <c r="A64">
        <v>60</v>
      </c>
      <c r="C64" s="6">
        <v>0.11381506610421392</v>
      </c>
      <c r="D64" s="6">
        <v>0.29395568116079834</v>
      </c>
      <c r="E64" s="6">
        <v>0.11639510149654489</v>
      </c>
    </row>
    <row r="65" spans="1:5">
      <c r="A65">
        <v>61</v>
      </c>
      <c r="C65" s="6">
        <v>4.0987581341538216E-2</v>
      </c>
      <c r="D65" s="6">
        <v>3.225897204360885E-2</v>
      </c>
      <c r="E65" s="6">
        <v>0.45351903798008775</v>
      </c>
    </row>
    <row r="66" spans="1:5">
      <c r="A66">
        <v>62</v>
      </c>
      <c r="C66" s="6">
        <v>0.10806583986858286</v>
      </c>
      <c r="D66" s="6">
        <v>0.19962149670908375</v>
      </c>
      <c r="E66" s="6">
        <v>0.17423526839074421</v>
      </c>
    </row>
    <row r="67" spans="1:5">
      <c r="A67">
        <v>63</v>
      </c>
      <c r="C67" s="6">
        <v>0.13834178972214262</v>
      </c>
      <c r="D67" s="6">
        <v>0.24645762138387109</v>
      </c>
      <c r="E67" s="6">
        <v>0.14256205644474729</v>
      </c>
    </row>
    <row r="68" spans="1:5">
      <c r="A68">
        <v>64</v>
      </c>
      <c r="C68" s="6">
        <v>1.907968714682879E-2</v>
      </c>
      <c r="D68" s="6">
        <v>0.22289390940598347</v>
      </c>
      <c r="E68" s="6">
        <v>0.32708665902572431</v>
      </c>
    </row>
    <row r="69" spans="1:5">
      <c r="A69">
        <v>65</v>
      </c>
      <c r="C69" s="6">
        <v>9.6905950610079269E-2</v>
      </c>
      <c r="D69" s="6">
        <v>0.30784266180290598</v>
      </c>
      <c r="E69" s="6">
        <v>0.14312670874622319</v>
      </c>
    </row>
    <row r="70" spans="1:5">
      <c r="A70">
        <v>66</v>
      </c>
      <c r="C70" s="6">
        <v>8.0316199284359985E-2</v>
      </c>
      <c r="D70" s="6">
        <v>5.7517928183304007E-2</v>
      </c>
      <c r="E70" s="6">
        <v>0.42351838444869916</v>
      </c>
    </row>
    <row r="71" spans="1:5">
      <c r="A71">
        <v>67</v>
      </c>
      <c r="C71" s="6">
        <v>0.10560392435136687</v>
      </c>
      <c r="D71" s="6">
        <v>0.2802901270618211</v>
      </c>
      <c r="E71" s="6">
        <v>0.13213225864115763</v>
      </c>
    </row>
    <row r="72" spans="1:5">
      <c r="A72">
        <v>68</v>
      </c>
      <c r="C72" s="6">
        <v>9.496179968550808E-2</v>
      </c>
      <c r="D72" s="6">
        <v>0.12067365086542373</v>
      </c>
      <c r="E72" s="6">
        <v>0.21246169761188768</v>
      </c>
    </row>
    <row r="73" spans="1:5">
      <c r="A73">
        <v>69</v>
      </c>
      <c r="C73" s="6">
        <v>0.1087076305422351</v>
      </c>
      <c r="D73" s="6">
        <v>0.13815747073006612</v>
      </c>
      <c r="E73" s="6">
        <v>0.20935977195529429</v>
      </c>
    </row>
    <row r="74" spans="1:5">
      <c r="A74">
        <v>70</v>
      </c>
      <c r="C74" s="6">
        <v>8.19563171681916E-2</v>
      </c>
      <c r="D74" s="6">
        <v>0.24019588456659358</v>
      </c>
      <c r="E74" s="6">
        <v>0.22326197389464186</v>
      </c>
    </row>
    <row r="75" spans="1:5">
      <c r="A75">
        <v>71</v>
      </c>
      <c r="C75" s="6">
        <v>3.6221920968831034E-2</v>
      </c>
      <c r="D75" s="6">
        <v>0.17161255825526761</v>
      </c>
      <c r="E75" s="6">
        <v>0.32823614295063908</v>
      </c>
    </row>
    <row r="76" spans="1:5">
      <c r="A76">
        <v>72</v>
      </c>
      <c r="C76" s="6">
        <v>0.15314193266723844</v>
      </c>
      <c r="D76" s="6">
        <v>0.12101952508013905</v>
      </c>
      <c r="E76" s="6">
        <v>0.22718827044303286</v>
      </c>
    </row>
    <row r="77" spans="1:5">
      <c r="A77">
        <v>73</v>
      </c>
      <c r="C77" s="6">
        <v>0.14432004234351553</v>
      </c>
      <c r="D77" s="6">
        <v>0.23549521898172771</v>
      </c>
      <c r="E77" s="6">
        <v>0.13473027658107328</v>
      </c>
    </row>
    <row r="78" spans="1:5">
      <c r="A78">
        <v>74</v>
      </c>
      <c r="C78" s="6">
        <v>2.5358737383880198E-2</v>
      </c>
      <c r="D78" s="6">
        <v>4.1404552570706785E-2</v>
      </c>
      <c r="E78" s="6">
        <v>0.60639061279614914</v>
      </c>
    </row>
    <row r="79" spans="1:5">
      <c r="A79">
        <v>75</v>
      </c>
      <c r="C79" s="6">
        <v>2.4466861685707712E-2</v>
      </c>
      <c r="D79" s="6">
        <v>1.0153667655475021E-2</v>
      </c>
      <c r="E79" s="6">
        <v>0.51034844173487559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79"/>
  <sheetViews>
    <sheetView workbookViewId="0">
      <selection activeCell="C5" sqref="C5:E79"/>
    </sheetView>
  </sheetViews>
  <sheetFormatPr defaultColWidth="9.140625" defaultRowHeight="15"/>
  <sheetData>
    <row r="5" spans="1:5">
      <c r="A5">
        <v>1</v>
      </c>
      <c r="C5">
        <v>0.14850719539983756</v>
      </c>
      <c r="D5">
        <v>0</v>
      </c>
      <c r="E5">
        <v>0.64690121239808485</v>
      </c>
    </row>
    <row r="6" spans="1:5">
      <c r="A6">
        <v>2</v>
      </c>
      <c r="C6">
        <v>1.4415903710467411E-2</v>
      </c>
      <c r="D6">
        <v>0</v>
      </c>
      <c r="E6">
        <v>0.83443290071638476</v>
      </c>
    </row>
    <row r="7" spans="1:5">
      <c r="A7">
        <v>3</v>
      </c>
      <c r="C7">
        <v>0.12833400454443405</v>
      </c>
      <c r="D7">
        <v>0</v>
      </c>
      <c r="E7">
        <v>0.59743638922823616</v>
      </c>
    </row>
    <row r="8" spans="1:5">
      <c r="A8">
        <v>4</v>
      </c>
      <c r="C8">
        <v>0.26910344978264811</v>
      </c>
      <c r="D8">
        <v>0</v>
      </c>
      <c r="E8">
        <v>0.36099735366281555</v>
      </c>
    </row>
    <row r="9" spans="1:5">
      <c r="A9">
        <v>5</v>
      </c>
      <c r="C9">
        <v>0.10924711121190361</v>
      </c>
      <c r="D9">
        <v>0</v>
      </c>
      <c r="E9">
        <v>0.58707616756427095</v>
      </c>
    </row>
    <row r="10" spans="1:5">
      <c r="A10">
        <v>6</v>
      </c>
      <c r="C10">
        <v>1.6384057712812993E-2</v>
      </c>
      <c r="D10">
        <v>0</v>
      </c>
      <c r="E10">
        <v>0.84836931302805274</v>
      </c>
    </row>
    <row r="11" spans="1:5">
      <c r="A11">
        <v>7</v>
      </c>
      <c r="C11">
        <v>4.1444141890863734E-2</v>
      </c>
      <c r="D11">
        <v>0</v>
      </c>
      <c r="E11">
        <v>0.76748070121439482</v>
      </c>
    </row>
    <row r="12" spans="1:5">
      <c r="A12">
        <v>8</v>
      </c>
      <c r="C12">
        <v>0.2930906930616014</v>
      </c>
      <c r="D12">
        <v>0</v>
      </c>
      <c r="E12">
        <v>0.38418450341167543</v>
      </c>
    </row>
    <row r="13" spans="1:5">
      <c r="A13">
        <v>9</v>
      </c>
      <c r="C13">
        <v>0.17353035427287761</v>
      </c>
      <c r="D13">
        <v>0</v>
      </c>
      <c r="E13">
        <v>0.53399791882515513</v>
      </c>
    </row>
    <row r="14" spans="1:5">
      <c r="A14">
        <v>10</v>
      </c>
      <c r="C14">
        <v>0.28702193077310195</v>
      </c>
      <c r="D14">
        <v>0</v>
      </c>
      <c r="E14">
        <v>0.39740842409503052</v>
      </c>
    </row>
    <row r="15" spans="1:5">
      <c r="A15">
        <v>11</v>
      </c>
      <c r="C15">
        <v>7.9231570413804242E-2</v>
      </c>
      <c r="D15">
        <v>0</v>
      </c>
      <c r="E15">
        <v>0.6908614533282903</v>
      </c>
    </row>
    <row r="16" spans="1:5">
      <c r="A16">
        <v>12</v>
      </c>
      <c r="C16">
        <v>8.4247239165057219E-2</v>
      </c>
      <c r="D16">
        <v>0</v>
      </c>
      <c r="E16">
        <v>0.67286897581754546</v>
      </c>
    </row>
    <row r="17" spans="1:5">
      <c r="A17">
        <v>13</v>
      </c>
      <c r="C17">
        <v>7.5635130723735219E-2</v>
      </c>
      <c r="D17">
        <v>0</v>
      </c>
      <c r="E17">
        <v>0.69338742000582387</v>
      </c>
    </row>
    <row r="18" spans="1:5">
      <c r="A18">
        <v>14</v>
      </c>
      <c r="C18">
        <v>0.23352389437801493</v>
      </c>
      <c r="D18">
        <v>0</v>
      </c>
      <c r="E18">
        <v>0.54418703453024064</v>
      </c>
    </row>
    <row r="19" spans="1:5">
      <c r="A19">
        <v>15</v>
      </c>
      <c r="C19">
        <v>5.4800642142465002E-2</v>
      </c>
      <c r="D19">
        <v>0</v>
      </c>
      <c r="E19">
        <v>0.74193624415179871</v>
      </c>
    </row>
    <row r="20" spans="1:5">
      <c r="A20">
        <v>16</v>
      </c>
      <c r="C20">
        <v>6.4880674455998016E-2</v>
      </c>
      <c r="D20">
        <v>0</v>
      </c>
      <c r="E20">
        <v>0.64781477311493796</v>
      </c>
    </row>
    <row r="21" spans="1:5">
      <c r="A21">
        <v>17</v>
      </c>
      <c r="C21">
        <v>7.5892775236144835E-2</v>
      </c>
      <c r="D21">
        <v>0</v>
      </c>
      <c r="E21">
        <v>0.63057268209327533</v>
      </c>
    </row>
    <row r="22" spans="1:5">
      <c r="A22">
        <v>18</v>
      </c>
      <c r="C22">
        <v>0.15917044937578401</v>
      </c>
      <c r="D22">
        <v>0</v>
      </c>
      <c r="E22">
        <v>0.61867446181312657</v>
      </c>
    </row>
    <row r="23" spans="1:5">
      <c r="A23">
        <v>19</v>
      </c>
      <c r="C23">
        <v>0.22349740044493979</v>
      </c>
      <c r="D23">
        <v>0</v>
      </c>
      <c r="E23">
        <v>0.48262967006129642</v>
      </c>
    </row>
    <row r="24" spans="1:5">
      <c r="A24">
        <v>20</v>
      </c>
      <c r="C24">
        <v>0.1707089375721752</v>
      </c>
      <c r="D24">
        <v>0</v>
      </c>
      <c r="E24">
        <v>0.54451981628443358</v>
      </c>
    </row>
    <row r="25" spans="1:5">
      <c r="A25">
        <v>21</v>
      </c>
      <c r="C25">
        <v>9.2943748216612124E-2</v>
      </c>
      <c r="D25">
        <v>0</v>
      </c>
      <c r="E25">
        <v>0.6194755553821143</v>
      </c>
    </row>
    <row r="26" spans="1:5">
      <c r="A26">
        <v>22</v>
      </c>
      <c r="C26">
        <v>6.6073086614176935E-2</v>
      </c>
      <c r="D26">
        <v>0.63798692246591493</v>
      </c>
      <c r="E26">
        <v>-3.2396489900354234E-4</v>
      </c>
    </row>
    <row r="27" spans="1:5">
      <c r="A27">
        <v>23</v>
      </c>
      <c r="C27">
        <v>0.21762252010657734</v>
      </c>
      <c r="D27">
        <v>0.36603897539306912</v>
      </c>
      <c r="E27">
        <v>-4.1531383921322293E-3</v>
      </c>
    </row>
    <row r="28" spans="1:5">
      <c r="A28">
        <v>24</v>
      </c>
      <c r="C28">
        <v>1</v>
      </c>
      <c r="D28">
        <v>0</v>
      </c>
      <c r="E28">
        <v>0</v>
      </c>
    </row>
    <row r="29" spans="1:5">
      <c r="A29">
        <v>25</v>
      </c>
      <c r="C29">
        <v>2.8701887139509098E-3</v>
      </c>
      <c r="D29">
        <v>5.9957371263142503E-2</v>
      </c>
      <c r="E29">
        <v>0.68395483143287683</v>
      </c>
    </row>
    <row r="30" spans="1:5">
      <c r="A30">
        <v>26</v>
      </c>
      <c r="C30">
        <v>0.16397615616787961</v>
      </c>
      <c r="D30">
        <v>0.2397421549929222</v>
      </c>
      <c r="E30">
        <v>0.17017212955552366</v>
      </c>
    </row>
    <row r="31" spans="1:5">
      <c r="A31">
        <v>27</v>
      </c>
      <c r="C31">
        <v>8.0539544422647408E-2</v>
      </c>
      <c r="D31">
        <v>0.22347088744781315</v>
      </c>
      <c r="E31">
        <v>0.28596697857682341</v>
      </c>
    </row>
    <row r="32" spans="1:5">
      <c r="A32">
        <v>28</v>
      </c>
      <c r="C32">
        <v>0.10075753875176803</v>
      </c>
      <c r="D32">
        <v>0.2390367543170438</v>
      </c>
      <c r="E32">
        <v>0.21770556408984837</v>
      </c>
    </row>
    <row r="33" spans="1:5">
      <c r="A33">
        <v>29</v>
      </c>
      <c r="C33">
        <v>0.16296957922211575</v>
      </c>
      <c r="D33">
        <v>0.23404507309436318</v>
      </c>
      <c r="E33">
        <v>0.14301686897678983</v>
      </c>
    </row>
    <row r="34" spans="1:5">
      <c r="A34">
        <v>30</v>
      </c>
      <c r="C34">
        <v>0.10193400972366692</v>
      </c>
      <c r="D34">
        <v>0.14825086247645902</v>
      </c>
      <c r="E34">
        <v>0.27045187250045993</v>
      </c>
    </row>
    <row r="35" spans="1:5">
      <c r="A35">
        <v>31</v>
      </c>
      <c r="C35">
        <v>7.8838880725074501E-2</v>
      </c>
      <c r="D35">
        <v>0.16750999053895327</v>
      </c>
      <c r="E35">
        <v>0.32698412557753387</v>
      </c>
    </row>
    <row r="36" spans="1:5">
      <c r="A36">
        <v>32</v>
      </c>
      <c r="C36">
        <v>9.2141260364409852E-3</v>
      </c>
      <c r="D36">
        <v>1.0740157097777385E-2</v>
      </c>
      <c r="E36">
        <v>0.76168998980669333</v>
      </c>
    </row>
    <row r="37" spans="1:5">
      <c r="A37">
        <v>33</v>
      </c>
      <c r="C37">
        <v>7.909998272763738E-2</v>
      </c>
      <c r="D37">
        <v>0.18916022083470518</v>
      </c>
      <c r="E37">
        <v>0.36447890144619483</v>
      </c>
    </row>
    <row r="38" spans="1:5">
      <c r="A38">
        <v>34</v>
      </c>
      <c r="C38">
        <v>4.9149373522585089E-2</v>
      </c>
      <c r="D38">
        <v>0.31070400404249876</v>
      </c>
      <c r="E38">
        <v>0.20377164555454702</v>
      </c>
    </row>
    <row r="39" spans="1:5">
      <c r="A39">
        <v>35</v>
      </c>
      <c r="C39">
        <v>0.10573438612680384</v>
      </c>
      <c r="D39">
        <v>0.30622183047046714</v>
      </c>
      <c r="E39">
        <v>0.16649095772931724</v>
      </c>
    </row>
    <row r="40" spans="1:5">
      <c r="A40">
        <v>36</v>
      </c>
      <c r="C40">
        <v>4.35655787348911E-2</v>
      </c>
      <c r="D40">
        <v>2.3050704637738027E-2</v>
      </c>
      <c r="E40">
        <v>0.58900407926638354</v>
      </c>
    </row>
    <row r="41" spans="1:5">
      <c r="A41">
        <v>37</v>
      </c>
      <c r="C41">
        <v>8.2740242093978428E-2</v>
      </c>
      <c r="D41">
        <v>0.21673058087762057</v>
      </c>
      <c r="E41">
        <v>0.27727663779078254</v>
      </c>
    </row>
    <row r="42" spans="1:5">
      <c r="A42">
        <v>38</v>
      </c>
      <c r="C42">
        <v>0.10762781112505702</v>
      </c>
      <c r="D42">
        <v>0.11565960389667661</v>
      </c>
      <c r="E42">
        <v>0.31498559507155732</v>
      </c>
    </row>
    <row r="43" spans="1:5">
      <c r="A43">
        <v>39</v>
      </c>
      <c r="C43">
        <v>0.20259763781370366</v>
      </c>
      <c r="D43">
        <v>0.21340030585118469</v>
      </c>
      <c r="E43">
        <v>0.16107846907158085</v>
      </c>
    </row>
    <row r="44" spans="1:5">
      <c r="A44">
        <v>40</v>
      </c>
      <c r="C44">
        <v>0.14483607876950266</v>
      </c>
      <c r="D44">
        <v>0.28183072688504684</v>
      </c>
      <c r="E44">
        <v>0.15796294147666351</v>
      </c>
    </row>
    <row r="45" spans="1:5">
      <c r="A45">
        <v>41</v>
      </c>
      <c r="C45">
        <v>0.18138496930738993</v>
      </c>
      <c r="D45">
        <v>0.13880476712843215</v>
      </c>
      <c r="E45">
        <v>0.30079146153638392</v>
      </c>
    </row>
    <row r="46" spans="1:5">
      <c r="A46">
        <v>42</v>
      </c>
      <c r="C46">
        <v>0.1412321568179927</v>
      </c>
      <c r="D46">
        <v>0.26017147967428067</v>
      </c>
      <c r="E46">
        <v>0.19260603158156009</v>
      </c>
    </row>
    <row r="47" spans="1:5">
      <c r="A47">
        <v>43</v>
      </c>
      <c r="C47">
        <v>8.3689811335881173E-3</v>
      </c>
      <c r="D47">
        <v>3.489820085831008E-2</v>
      </c>
      <c r="E47">
        <v>0.69540071278885085</v>
      </c>
    </row>
    <row r="48" spans="1:5">
      <c r="A48">
        <v>44</v>
      </c>
      <c r="C48">
        <v>2.650692477784812E-2</v>
      </c>
      <c r="D48">
        <v>0.22643998904549081</v>
      </c>
      <c r="E48">
        <v>0.3279826677028016</v>
      </c>
    </row>
    <row r="49" spans="1:5">
      <c r="A49">
        <v>45</v>
      </c>
      <c r="C49">
        <v>5.8467402812578562E-2</v>
      </c>
      <c r="D49">
        <v>0.30732555425422248</v>
      </c>
      <c r="E49">
        <v>0.25912919257936656</v>
      </c>
    </row>
    <row r="50" spans="1:5">
      <c r="A50">
        <v>46</v>
      </c>
      <c r="C50">
        <v>5.7710946908258953E-2</v>
      </c>
      <c r="D50">
        <v>0.16993034443572291</v>
      </c>
      <c r="E50">
        <v>0.35768631878113893</v>
      </c>
    </row>
    <row r="51" spans="1:5">
      <c r="A51">
        <v>47</v>
      </c>
      <c r="C51">
        <v>6.6806095461489468E-2</v>
      </c>
      <c r="D51">
        <v>0.31269676692051884</v>
      </c>
      <c r="E51">
        <v>0.20767292642549987</v>
      </c>
    </row>
    <row r="52" spans="1:5">
      <c r="A52">
        <v>48</v>
      </c>
      <c r="C52">
        <v>0.15831394772342661</v>
      </c>
      <c r="D52">
        <v>0.27030125893129764</v>
      </c>
      <c r="E52">
        <v>0.16131146630291626</v>
      </c>
    </row>
    <row r="53" spans="1:5">
      <c r="A53">
        <v>49</v>
      </c>
      <c r="C53">
        <v>0.10758051713444033</v>
      </c>
      <c r="D53">
        <v>0.28014668982490087</v>
      </c>
      <c r="E53">
        <v>0.23034603089131087</v>
      </c>
    </row>
    <row r="54" spans="1:5">
      <c r="A54">
        <v>50</v>
      </c>
      <c r="C54">
        <v>5.8560282290353968E-2</v>
      </c>
      <c r="D54">
        <v>0.25131680050657834</v>
      </c>
      <c r="E54">
        <v>0.30325248358338641</v>
      </c>
    </row>
    <row r="55" spans="1:5">
      <c r="A55">
        <v>51</v>
      </c>
      <c r="C55">
        <v>4.1631964735515906E-2</v>
      </c>
      <c r="D55">
        <v>4.2819461373007094E-2</v>
      </c>
      <c r="E55">
        <v>0.58805530421895869</v>
      </c>
    </row>
    <row r="56" spans="1:5">
      <c r="A56">
        <v>52</v>
      </c>
      <c r="C56">
        <v>0.14936307334968815</v>
      </c>
      <c r="D56">
        <v>0.30847734776407509</v>
      </c>
      <c r="E56">
        <v>0.12443038199038714</v>
      </c>
    </row>
    <row r="57" spans="1:5">
      <c r="A57">
        <v>53</v>
      </c>
      <c r="C57">
        <v>1.0685446482315404E-2</v>
      </c>
      <c r="D57">
        <v>4.1751955504631247E-2</v>
      </c>
      <c r="E57">
        <v>0.6833515749311142</v>
      </c>
    </row>
    <row r="58" spans="1:5">
      <c r="A58">
        <v>54</v>
      </c>
      <c r="C58">
        <v>9.8073750894139833E-2</v>
      </c>
      <c r="D58">
        <v>0.10688113587357631</v>
      </c>
      <c r="E58">
        <v>0.41268668151869892</v>
      </c>
    </row>
    <row r="59" spans="1:5">
      <c r="A59">
        <v>55</v>
      </c>
      <c r="C59">
        <v>1.2715431691425798E-2</v>
      </c>
      <c r="D59">
        <v>0.20749361271676781</v>
      </c>
      <c r="E59">
        <v>0.36607405875026422</v>
      </c>
    </row>
    <row r="60" spans="1:5">
      <c r="A60">
        <v>56</v>
      </c>
      <c r="C60">
        <v>3.5263939824010562E-2</v>
      </c>
      <c r="D60">
        <v>0.3173817308132354</v>
      </c>
      <c r="E60">
        <v>0.26681799424452329</v>
      </c>
    </row>
    <row r="61" spans="1:5">
      <c r="A61">
        <v>57</v>
      </c>
      <c r="C61">
        <v>0.11347572966326713</v>
      </c>
      <c r="D61">
        <v>0.10595356487367649</v>
      </c>
      <c r="E61">
        <v>0.37022902200744578</v>
      </c>
    </row>
    <row r="62" spans="1:5">
      <c r="A62">
        <v>58</v>
      </c>
      <c r="C62">
        <v>0.10932424199237986</v>
      </c>
      <c r="D62">
        <v>0.18658718034465704</v>
      </c>
      <c r="E62">
        <v>0.22234411165884649</v>
      </c>
    </row>
    <row r="63" spans="1:5">
      <c r="A63">
        <v>59</v>
      </c>
      <c r="C63">
        <v>5.6872679477433304E-2</v>
      </c>
      <c r="D63">
        <v>0.27638840694405464</v>
      </c>
      <c r="E63">
        <v>0.23838758637020568</v>
      </c>
    </row>
    <row r="64" spans="1:5">
      <c r="A64">
        <v>60</v>
      </c>
      <c r="C64">
        <v>0.14204382025304729</v>
      </c>
      <c r="D64">
        <v>0.31794900441963458</v>
      </c>
      <c r="E64">
        <v>0.12618551978973402</v>
      </c>
    </row>
    <row r="65" spans="1:5">
      <c r="A65">
        <v>61</v>
      </c>
      <c r="C65">
        <v>6.0195934470878829E-2</v>
      </c>
      <c r="D65">
        <v>4.0457396102508446E-2</v>
      </c>
      <c r="E65">
        <v>0.48849759807776105</v>
      </c>
    </row>
    <row r="66" spans="1:5">
      <c r="A66">
        <v>62</v>
      </c>
      <c r="C66">
        <v>0.14075429785543048</v>
      </c>
      <c r="D66">
        <v>0.21952904334523876</v>
      </c>
      <c r="E66">
        <v>0.18813843202347535</v>
      </c>
    </row>
    <row r="67" spans="1:5">
      <c r="A67">
        <v>63</v>
      </c>
      <c r="C67">
        <v>0.16541351341795424</v>
      </c>
      <c r="D67">
        <v>0.26711989235818057</v>
      </c>
      <c r="E67">
        <v>0.15398921206137897</v>
      </c>
    </row>
    <row r="68" spans="1:5">
      <c r="A68">
        <v>64</v>
      </c>
      <c r="C68">
        <v>2.8623817921658093E-2</v>
      </c>
      <c r="D68">
        <v>0.2531338184684111</v>
      </c>
      <c r="E68">
        <v>0.34950875289803351</v>
      </c>
    </row>
    <row r="69" spans="1:5">
      <c r="A69">
        <v>65</v>
      </c>
      <c r="C69">
        <v>0.12457053577663255</v>
      </c>
      <c r="D69">
        <v>0.33135477375502687</v>
      </c>
      <c r="E69">
        <v>0.15612950571732054</v>
      </c>
    </row>
    <row r="70" spans="1:5">
      <c r="A70">
        <v>66</v>
      </c>
      <c r="C70">
        <v>0.10281660908703863</v>
      </c>
      <c r="D70">
        <v>7.10536534041908E-2</v>
      </c>
      <c r="E70">
        <v>0.45617647270755118</v>
      </c>
    </row>
    <row r="71" spans="1:5">
      <c r="A71">
        <v>67</v>
      </c>
      <c r="C71">
        <v>0.13391998282054379</v>
      </c>
      <c r="D71">
        <v>0.30315607013699608</v>
      </c>
      <c r="E71">
        <v>0.14296357548492578</v>
      </c>
    </row>
    <row r="72" spans="1:5">
      <c r="A72">
        <v>68</v>
      </c>
      <c r="C72">
        <v>0.12628820361428994</v>
      </c>
      <c r="D72">
        <v>0.14059932065538111</v>
      </c>
      <c r="E72">
        <v>0.23422641289461243</v>
      </c>
    </row>
    <row r="73" spans="1:5">
      <c r="A73">
        <v>69</v>
      </c>
      <c r="C73">
        <v>0.1361194260801506</v>
      </c>
      <c r="D73">
        <v>0.16084730215989246</v>
      </c>
      <c r="E73">
        <v>0.22655870658188382</v>
      </c>
    </row>
    <row r="74" spans="1:5">
      <c r="A74">
        <v>70</v>
      </c>
      <c r="C74">
        <v>0.10700239816293511</v>
      </c>
      <c r="D74">
        <v>0.26195785259130733</v>
      </c>
      <c r="E74">
        <v>0.24036908103553578</v>
      </c>
    </row>
    <row r="75" spans="1:5">
      <c r="A75">
        <v>71</v>
      </c>
      <c r="C75">
        <v>5.5653377867475984E-2</v>
      </c>
      <c r="D75">
        <v>0.18719169803941321</v>
      </c>
      <c r="E75">
        <v>0.34953092832340366</v>
      </c>
    </row>
    <row r="76" spans="1:5">
      <c r="A76">
        <v>72</v>
      </c>
      <c r="C76">
        <v>0.19137972904922332</v>
      </c>
      <c r="D76">
        <v>0.13586800276331817</v>
      </c>
      <c r="E76">
        <v>0.24371523387955313</v>
      </c>
    </row>
    <row r="77" spans="1:5">
      <c r="A77">
        <v>73</v>
      </c>
      <c r="C77">
        <v>0.18262600075918972</v>
      </c>
      <c r="D77">
        <v>0.25714682759963337</v>
      </c>
      <c r="E77">
        <v>0.14673136265870645</v>
      </c>
    </row>
    <row r="78" spans="1:5">
      <c r="A78">
        <v>74</v>
      </c>
      <c r="C78">
        <v>3.2937282298495171E-2</v>
      </c>
      <c r="D78">
        <v>4.9859062975138271E-2</v>
      </c>
      <c r="E78">
        <v>0.64298025644974088</v>
      </c>
    </row>
    <row r="79" spans="1:5">
      <c r="A79">
        <v>75</v>
      </c>
      <c r="C79">
        <v>3.8918605359305983E-2</v>
      </c>
      <c r="D79">
        <v>1.4014452343391631E-2</v>
      </c>
      <c r="E79">
        <v>0.53580439806412616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79"/>
  <sheetViews>
    <sheetView workbookViewId="0">
      <selection activeCell="C5" sqref="C5:E79"/>
    </sheetView>
  </sheetViews>
  <sheetFormatPr defaultColWidth="9.140625" defaultRowHeight="15"/>
  <sheetData>
    <row r="5" spans="1:5">
      <c r="A5">
        <v>1</v>
      </c>
      <c r="C5">
        <v>0.16667396624553826</v>
      </c>
      <c r="D5">
        <v>0</v>
      </c>
      <c r="E5">
        <v>0.67077204168168869</v>
      </c>
    </row>
    <row r="6" spans="1:5">
      <c r="A6">
        <v>2</v>
      </c>
      <c r="C6">
        <v>2.1545649040059463E-2</v>
      </c>
      <c r="D6">
        <v>0</v>
      </c>
      <c r="E6">
        <v>0.85560512997793237</v>
      </c>
    </row>
    <row r="7" spans="1:5">
      <c r="A7">
        <v>3</v>
      </c>
      <c r="C7">
        <v>0.15196298448910039</v>
      </c>
      <c r="D7">
        <v>0</v>
      </c>
      <c r="E7">
        <v>0.63024132848283221</v>
      </c>
    </row>
    <row r="8" spans="1:5">
      <c r="A8">
        <v>4</v>
      </c>
      <c r="C8">
        <v>0.31241266547399449</v>
      </c>
      <c r="D8">
        <v>0</v>
      </c>
      <c r="E8">
        <v>0.40072281784668329</v>
      </c>
    </row>
    <row r="9" spans="1:5">
      <c r="A9">
        <v>5</v>
      </c>
      <c r="C9">
        <v>0.13593419728987274</v>
      </c>
      <c r="D9">
        <v>0</v>
      </c>
      <c r="E9">
        <v>0.62261484235279463</v>
      </c>
    </row>
    <row r="10" spans="1:5">
      <c r="A10">
        <v>6</v>
      </c>
      <c r="C10">
        <v>2.428288068609704E-2</v>
      </c>
      <c r="D10">
        <v>0</v>
      </c>
      <c r="E10">
        <v>0.871968720310343</v>
      </c>
    </row>
    <row r="11" spans="1:5">
      <c r="A11">
        <v>7</v>
      </c>
      <c r="C11">
        <v>5.4146387729839776E-2</v>
      </c>
      <c r="D11">
        <v>0</v>
      </c>
      <c r="E11">
        <v>0.79396920840668783</v>
      </c>
    </row>
    <row r="12" spans="1:5">
      <c r="A12">
        <v>8</v>
      </c>
      <c r="C12">
        <v>0.32517838680897648</v>
      </c>
      <c r="D12">
        <v>0</v>
      </c>
      <c r="E12">
        <v>0.42079010483338208</v>
      </c>
    </row>
    <row r="13" spans="1:5">
      <c r="A13">
        <v>9</v>
      </c>
      <c r="C13">
        <v>0.20211766843922507</v>
      </c>
      <c r="D13">
        <v>0</v>
      </c>
      <c r="E13">
        <v>0.56833161120350439</v>
      </c>
    </row>
    <row r="14" spans="1:5">
      <c r="A14">
        <v>10</v>
      </c>
      <c r="C14">
        <v>0.32343577830471265</v>
      </c>
      <c r="D14">
        <v>0</v>
      </c>
      <c r="E14">
        <v>0.43010517407359017</v>
      </c>
    </row>
    <row r="15" spans="1:5">
      <c r="A15">
        <v>11</v>
      </c>
      <c r="C15">
        <v>0.10033807887439466</v>
      </c>
      <c r="D15">
        <v>0</v>
      </c>
      <c r="E15">
        <v>0.71561185643403347</v>
      </c>
    </row>
    <row r="16" spans="1:5">
      <c r="A16">
        <v>12</v>
      </c>
      <c r="C16">
        <v>0.10489653663263981</v>
      </c>
      <c r="D16">
        <v>0</v>
      </c>
      <c r="E16">
        <v>0.70443339915183811</v>
      </c>
    </row>
    <row r="17" spans="1:5">
      <c r="A17">
        <v>13</v>
      </c>
      <c r="C17">
        <v>9.6351798455414389E-2</v>
      </c>
      <c r="D17">
        <v>0</v>
      </c>
      <c r="E17">
        <v>0.7211948304057032</v>
      </c>
    </row>
    <row r="18" spans="1:5">
      <c r="A18">
        <v>14</v>
      </c>
      <c r="C18">
        <v>0.26057972922304218</v>
      </c>
      <c r="D18">
        <v>0</v>
      </c>
      <c r="E18">
        <v>0.56608420081027833</v>
      </c>
    </row>
    <row r="19" spans="1:5">
      <c r="A19">
        <v>15</v>
      </c>
      <c r="C19">
        <v>6.9570114029205321E-2</v>
      </c>
      <c r="D19">
        <v>0</v>
      </c>
      <c r="E19">
        <v>0.77247763513180112</v>
      </c>
    </row>
    <row r="20" spans="1:5">
      <c r="A20">
        <v>16</v>
      </c>
      <c r="C20">
        <v>8.9395158657948476E-2</v>
      </c>
      <c r="D20">
        <v>0</v>
      </c>
      <c r="E20">
        <v>0.68314374550425638</v>
      </c>
    </row>
    <row r="21" spans="1:5">
      <c r="A21">
        <v>17</v>
      </c>
      <c r="C21">
        <v>9.9122621931687277E-2</v>
      </c>
      <c r="D21">
        <v>0</v>
      </c>
      <c r="E21">
        <v>0.67172677820071125</v>
      </c>
    </row>
    <row r="22" spans="1:5">
      <c r="A22">
        <v>18</v>
      </c>
      <c r="C22">
        <v>0.18235957214541615</v>
      </c>
      <c r="D22">
        <v>0</v>
      </c>
      <c r="E22">
        <v>0.64288213165010799</v>
      </c>
    </row>
    <row r="23" spans="1:5">
      <c r="A23">
        <v>19</v>
      </c>
      <c r="C23">
        <v>0.24982240761520233</v>
      </c>
      <c r="D23">
        <v>0</v>
      </c>
      <c r="E23">
        <v>0.51379033543924302</v>
      </c>
    </row>
    <row r="24" spans="1:5">
      <c r="A24">
        <v>20</v>
      </c>
      <c r="C24">
        <v>0.1967771956237041</v>
      </c>
      <c r="D24">
        <v>0</v>
      </c>
      <c r="E24">
        <v>0.57577808267403952</v>
      </c>
    </row>
    <row r="25" spans="1:5">
      <c r="A25">
        <v>21</v>
      </c>
      <c r="C25">
        <v>0.11838871549447996</v>
      </c>
      <c r="D25">
        <v>0</v>
      </c>
      <c r="E25">
        <v>0.65812412494452177</v>
      </c>
    </row>
    <row r="26" spans="1:5">
      <c r="A26">
        <v>22</v>
      </c>
      <c r="C26">
        <v>8.7424299827041918E-2</v>
      </c>
      <c r="D26">
        <v>0.67481900875600087</v>
      </c>
      <c r="E26">
        <v>1.3575292628780646E-4</v>
      </c>
    </row>
    <row r="27" spans="1:5">
      <c r="A27">
        <v>23</v>
      </c>
      <c r="C27">
        <v>0.2638468658462445</v>
      </c>
      <c r="D27">
        <v>0.40588529743035651</v>
      </c>
      <c r="E27">
        <v>-2.0604220098159949E-3</v>
      </c>
    </row>
    <row r="28" spans="1:5">
      <c r="A28">
        <v>24</v>
      </c>
      <c r="C28">
        <v>1</v>
      </c>
      <c r="D28">
        <v>0</v>
      </c>
      <c r="E28">
        <v>0</v>
      </c>
    </row>
    <row r="29" spans="1:5">
      <c r="A29">
        <v>25</v>
      </c>
      <c r="C29">
        <v>4.9978434843423909E-3</v>
      </c>
      <c r="D29">
        <v>7.9976025543811502E-2</v>
      </c>
      <c r="E29">
        <v>0.71140678210953268</v>
      </c>
    </row>
    <row r="30" spans="1:5">
      <c r="A30">
        <v>26</v>
      </c>
      <c r="C30">
        <v>0.20205222679097701</v>
      </c>
      <c r="D30">
        <v>0.27053291428668907</v>
      </c>
      <c r="E30">
        <v>0.18541403496677128</v>
      </c>
    </row>
    <row r="31" spans="1:5">
      <c r="A31">
        <v>27</v>
      </c>
      <c r="C31">
        <v>0.11170300830400193</v>
      </c>
      <c r="D31">
        <v>0.24745570663936745</v>
      </c>
      <c r="E31">
        <v>0.30792381415433728</v>
      </c>
    </row>
    <row r="32" spans="1:5">
      <c r="A32">
        <v>28</v>
      </c>
      <c r="C32">
        <v>0.13002350949229247</v>
      </c>
      <c r="D32">
        <v>0.26763191727446944</v>
      </c>
      <c r="E32">
        <v>0.24154843488665834</v>
      </c>
    </row>
    <row r="33" spans="1:5">
      <c r="A33">
        <v>29</v>
      </c>
      <c r="C33">
        <v>0.20797092227895198</v>
      </c>
      <c r="D33">
        <v>0.26262746150053645</v>
      </c>
      <c r="E33">
        <v>0.15927929694206311</v>
      </c>
    </row>
    <row r="34" spans="1:5">
      <c r="A34">
        <v>30</v>
      </c>
      <c r="C34">
        <v>0.13880904246683173</v>
      </c>
      <c r="D34">
        <v>0.1712474780056483</v>
      </c>
      <c r="E34">
        <v>0.30199801676568627</v>
      </c>
    </row>
    <row r="35" spans="1:5">
      <c r="A35">
        <v>31</v>
      </c>
      <c r="C35">
        <v>0.10828650258882677</v>
      </c>
      <c r="D35">
        <v>0.19297895370452864</v>
      </c>
      <c r="E35">
        <v>0.35520503198922859</v>
      </c>
    </row>
    <row r="36" spans="1:5">
      <c r="A36">
        <v>32</v>
      </c>
      <c r="C36">
        <v>1.4428044417446622E-2</v>
      </c>
      <c r="D36">
        <v>1.7471947509051573E-2</v>
      </c>
      <c r="E36">
        <v>0.78929655786578223</v>
      </c>
    </row>
    <row r="37" spans="1:5">
      <c r="A37">
        <v>33</v>
      </c>
      <c r="C37">
        <v>0.10304279512770101</v>
      </c>
      <c r="D37">
        <v>0.21186724920259417</v>
      </c>
      <c r="E37">
        <v>0.39107310055511235</v>
      </c>
    </row>
    <row r="38" spans="1:5">
      <c r="A38">
        <v>34</v>
      </c>
      <c r="C38">
        <v>7.7201828482347537E-2</v>
      </c>
      <c r="D38">
        <v>0.34019053034139313</v>
      </c>
      <c r="E38">
        <v>0.22386156695628104</v>
      </c>
    </row>
    <row r="39" spans="1:5">
      <c r="A39">
        <v>35</v>
      </c>
      <c r="C39">
        <v>0.13829661327849563</v>
      </c>
      <c r="D39">
        <v>0.33605554109268509</v>
      </c>
      <c r="E39">
        <v>0.18203943831778305</v>
      </c>
    </row>
    <row r="40" spans="1:5">
      <c r="A40">
        <v>36</v>
      </c>
      <c r="C40">
        <v>5.9488491082265407E-2</v>
      </c>
      <c r="D40">
        <v>3.3156241707309103E-2</v>
      </c>
      <c r="E40">
        <v>0.62841289201411499</v>
      </c>
    </row>
    <row r="41" spans="1:5">
      <c r="A41">
        <v>37</v>
      </c>
      <c r="C41">
        <v>0.10865007372757723</v>
      </c>
      <c r="D41">
        <v>0.24428840061920948</v>
      </c>
      <c r="E41">
        <v>0.30199369245371438</v>
      </c>
    </row>
    <row r="42" spans="1:5">
      <c r="A42">
        <v>38</v>
      </c>
      <c r="C42">
        <v>0.14270001765726195</v>
      </c>
      <c r="D42">
        <v>0.13567388770780825</v>
      </c>
      <c r="E42">
        <v>0.34712527094325563</v>
      </c>
    </row>
    <row r="43" spans="1:5">
      <c r="A43">
        <v>39</v>
      </c>
      <c r="C43">
        <v>0.24547539881835317</v>
      </c>
      <c r="D43">
        <v>0.24383995809311404</v>
      </c>
      <c r="E43">
        <v>0.17796068722562147</v>
      </c>
    </row>
    <row r="44" spans="1:5">
      <c r="A44">
        <v>40</v>
      </c>
      <c r="C44">
        <v>0.17904767164461619</v>
      </c>
      <c r="D44">
        <v>0.31159296900934608</v>
      </c>
      <c r="E44">
        <v>0.17450757783319584</v>
      </c>
    </row>
    <row r="45" spans="1:5">
      <c r="A45">
        <v>41</v>
      </c>
      <c r="C45">
        <v>0.2157071767438844</v>
      </c>
      <c r="D45">
        <v>0.15875000816256346</v>
      </c>
      <c r="E45">
        <v>0.3232480133886253</v>
      </c>
    </row>
    <row r="46" spans="1:5">
      <c r="A46">
        <v>42</v>
      </c>
      <c r="C46">
        <v>0.17267863796720231</v>
      </c>
      <c r="D46">
        <v>0.29086478173154096</v>
      </c>
      <c r="E46">
        <v>0.21222139001678458</v>
      </c>
    </row>
    <row r="47" spans="1:5">
      <c r="A47">
        <v>43</v>
      </c>
      <c r="C47">
        <v>1.6029194950784129E-2</v>
      </c>
      <c r="D47">
        <v>4.3727065419514211E-2</v>
      </c>
      <c r="E47">
        <v>0.73129101168540678</v>
      </c>
    </row>
    <row r="48" spans="1:5">
      <c r="A48">
        <v>44</v>
      </c>
      <c r="C48">
        <v>4.1129793045527947E-2</v>
      </c>
      <c r="D48">
        <v>0.25195650602926639</v>
      </c>
      <c r="E48">
        <v>0.36448746535377136</v>
      </c>
    </row>
    <row r="49" spans="1:5">
      <c r="A49">
        <v>45</v>
      </c>
      <c r="C49">
        <v>8.04622701388997E-2</v>
      </c>
      <c r="D49">
        <v>0.33525690605549086</v>
      </c>
      <c r="E49">
        <v>0.27809562742908611</v>
      </c>
    </row>
    <row r="50" spans="1:5">
      <c r="A50">
        <v>46</v>
      </c>
      <c r="C50">
        <v>7.9358249679082699E-2</v>
      </c>
      <c r="D50">
        <v>0.2009535832817396</v>
      </c>
      <c r="E50">
        <v>0.38335904165177526</v>
      </c>
    </row>
    <row r="51" spans="1:5">
      <c r="A51">
        <v>47</v>
      </c>
      <c r="C51">
        <v>9.3767147318136804E-2</v>
      </c>
      <c r="D51">
        <v>0.34476644104474319</v>
      </c>
      <c r="E51">
        <v>0.22657002657736408</v>
      </c>
    </row>
    <row r="52" spans="1:5">
      <c r="A52">
        <v>48</v>
      </c>
      <c r="C52">
        <v>0.19523012580276794</v>
      </c>
      <c r="D52">
        <v>0.29905246168593741</v>
      </c>
      <c r="E52">
        <v>0.17958699608074263</v>
      </c>
    </row>
    <row r="53" spans="1:5">
      <c r="A53">
        <v>49</v>
      </c>
      <c r="C53">
        <v>0.14061560622877767</v>
      </c>
      <c r="D53">
        <v>0.30647850686199785</v>
      </c>
      <c r="E53">
        <v>0.24904749133964632</v>
      </c>
    </row>
    <row r="54" spans="1:5">
      <c r="A54">
        <v>50</v>
      </c>
      <c r="C54">
        <v>8.3089331044580939E-2</v>
      </c>
      <c r="D54">
        <v>0.27972764623176777</v>
      </c>
      <c r="E54">
        <v>0.32408325102133811</v>
      </c>
    </row>
    <row r="55" spans="1:5">
      <c r="A55">
        <v>51</v>
      </c>
      <c r="C55">
        <v>5.5704860472703122E-2</v>
      </c>
      <c r="D55">
        <v>5.7536407039990384E-2</v>
      </c>
      <c r="E55">
        <v>0.61868441997665935</v>
      </c>
    </row>
    <row r="56" spans="1:5">
      <c r="A56">
        <v>52</v>
      </c>
      <c r="C56">
        <v>0.18888344508006566</v>
      </c>
      <c r="D56">
        <v>0.34348692260071623</v>
      </c>
      <c r="E56">
        <v>0.13540811535749994</v>
      </c>
    </row>
    <row r="57" spans="1:5">
      <c r="A57">
        <v>53</v>
      </c>
      <c r="C57">
        <v>1.6835896026071322E-2</v>
      </c>
      <c r="D57">
        <v>5.3356388681988901E-2</v>
      </c>
      <c r="E57">
        <v>0.71379418312035559</v>
      </c>
    </row>
    <row r="58" spans="1:5">
      <c r="A58">
        <v>54</v>
      </c>
      <c r="C58">
        <v>0.12180987485871142</v>
      </c>
      <c r="D58">
        <v>0.12531577568813412</v>
      </c>
      <c r="E58">
        <v>0.4391343235423113</v>
      </c>
    </row>
    <row r="59" spans="1:5">
      <c r="A59">
        <v>55</v>
      </c>
      <c r="C59">
        <v>2.1589584003609854E-2</v>
      </c>
      <c r="D59">
        <v>0.24191094278359354</v>
      </c>
      <c r="E59">
        <v>0.3992211099597231</v>
      </c>
    </row>
    <row r="60" spans="1:5">
      <c r="A60">
        <v>56</v>
      </c>
      <c r="C60">
        <v>5.3142398380651559E-2</v>
      </c>
      <c r="D60">
        <v>0.34571328959708514</v>
      </c>
      <c r="E60">
        <v>0.29086602234749626</v>
      </c>
    </row>
    <row r="61" spans="1:5">
      <c r="A61">
        <v>57</v>
      </c>
      <c r="C61">
        <v>0.14856604130747786</v>
      </c>
      <c r="D61">
        <v>0.12686110716032889</v>
      </c>
      <c r="E61">
        <v>0.39657134739865307</v>
      </c>
    </row>
    <row r="62" spans="1:5">
      <c r="A62">
        <v>58</v>
      </c>
      <c r="C62">
        <v>0.14566788169131775</v>
      </c>
      <c r="D62">
        <v>0.21439981287629847</v>
      </c>
      <c r="E62">
        <v>0.24388286757932248</v>
      </c>
    </row>
    <row r="63" spans="1:5">
      <c r="A63">
        <v>59</v>
      </c>
      <c r="C63">
        <v>8.8234385722379544E-2</v>
      </c>
      <c r="D63">
        <v>0.30245606670657721</v>
      </c>
      <c r="E63">
        <v>0.26265760413924033</v>
      </c>
    </row>
    <row r="64" spans="1:5">
      <c r="A64">
        <v>60</v>
      </c>
      <c r="C64">
        <v>0.17802351045078124</v>
      </c>
      <c r="D64">
        <v>0.34821844411586977</v>
      </c>
      <c r="E64">
        <v>0.13802758412239788</v>
      </c>
    </row>
    <row r="65" spans="1:5">
      <c r="A65">
        <v>61</v>
      </c>
      <c r="C65">
        <v>8.9117707632439688E-2</v>
      </c>
      <c r="D65">
        <v>5.165665908512667E-2</v>
      </c>
      <c r="E65">
        <v>0.52323538423705462</v>
      </c>
    </row>
    <row r="66" spans="1:5">
      <c r="A66">
        <v>62</v>
      </c>
      <c r="C66">
        <v>0.18071169370491946</v>
      </c>
      <c r="D66">
        <v>0.24747145417776362</v>
      </c>
      <c r="E66">
        <v>0.20893489604698595</v>
      </c>
    </row>
    <row r="67" spans="1:5">
      <c r="A67">
        <v>63</v>
      </c>
      <c r="C67">
        <v>0.21144488984739185</v>
      </c>
      <c r="D67">
        <v>0.2971515467838749</v>
      </c>
      <c r="E67">
        <v>0.1682874902882065</v>
      </c>
    </row>
    <row r="68" spans="1:5">
      <c r="A68">
        <v>64</v>
      </c>
      <c r="C68">
        <v>4.367197590732886E-2</v>
      </c>
      <c r="D68">
        <v>0.28134689887326164</v>
      </c>
      <c r="E68">
        <v>0.37673391971875192</v>
      </c>
    </row>
    <row r="69" spans="1:5">
      <c r="A69">
        <v>65</v>
      </c>
      <c r="C69">
        <v>0.15829091040858401</v>
      </c>
      <c r="D69">
        <v>0.3606671643923427</v>
      </c>
      <c r="E69">
        <v>0.17230901919344088</v>
      </c>
    </row>
    <row r="70" spans="1:5">
      <c r="A70">
        <v>66</v>
      </c>
      <c r="C70">
        <v>0.12733613714684774</v>
      </c>
      <c r="D70">
        <v>8.7895373851528527E-2</v>
      </c>
      <c r="E70">
        <v>0.48824461867997204</v>
      </c>
    </row>
    <row r="71" spans="1:5">
      <c r="A71">
        <v>67</v>
      </c>
      <c r="C71">
        <v>0.17272185046364652</v>
      </c>
      <c r="D71">
        <v>0.335229861542653</v>
      </c>
      <c r="E71">
        <v>0.15747538564148955</v>
      </c>
    </row>
    <row r="72" spans="1:5">
      <c r="A72">
        <v>68</v>
      </c>
      <c r="C72">
        <v>0.17090968936973272</v>
      </c>
      <c r="D72">
        <v>0.16093195360165069</v>
      </c>
      <c r="E72">
        <v>0.25968475615960906</v>
      </c>
    </row>
    <row r="73" spans="1:5">
      <c r="A73">
        <v>69</v>
      </c>
      <c r="C73">
        <v>0.17042821800262126</v>
      </c>
      <c r="D73">
        <v>0.18276849776708665</v>
      </c>
      <c r="E73">
        <v>0.25864575421641445</v>
      </c>
    </row>
    <row r="74" spans="1:5">
      <c r="A74">
        <v>70</v>
      </c>
      <c r="C74">
        <v>0.14110241214934141</v>
      </c>
      <c r="D74">
        <v>0.28843982643964206</v>
      </c>
      <c r="E74">
        <v>0.26039392168336539</v>
      </c>
    </row>
    <row r="75" spans="1:5">
      <c r="A75">
        <v>71</v>
      </c>
      <c r="C75">
        <v>7.6243276442598595E-2</v>
      </c>
      <c r="D75">
        <v>0.21117743610247769</v>
      </c>
      <c r="E75">
        <v>0.37581513233014419</v>
      </c>
    </row>
    <row r="76" spans="1:5">
      <c r="A76">
        <v>72</v>
      </c>
      <c r="C76">
        <v>0.22761213238506572</v>
      </c>
      <c r="D76">
        <v>0.16203014160586976</v>
      </c>
      <c r="E76">
        <v>0.26778316674415714</v>
      </c>
    </row>
    <row r="77" spans="1:5">
      <c r="A77">
        <v>73</v>
      </c>
      <c r="C77">
        <v>0.21856608968255981</v>
      </c>
      <c r="D77">
        <v>0.28601112419487346</v>
      </c>
      <c r="E77">
        <v>0.16247291483010629</v>
      </c>
    </row>
    <row r="78" spans="1:5">
      <c r="A78">
        <v>74</v>
      </c>
      <c r="C78">
        <v>4.5060599423955031E-2</v>
      </c>
      <c r="D78">
        <v>6.3182007759659542E-2</v>
      </c>
      <c r="E78">
        <v>0.6696434519511556</v>
      </c>
    </row>
    <row r="79" spans="1:5">
      <c r="A79">
        <v>75</v>
      </c>
      <c r="C79">
        <v>6.2417181872822414E-2</v>
      </c>
      <c r="D79">
        <v>1.9916090946263822E-2</v>
      </c>
      <c r="E79">
        <v>0.58211006097437346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79"/>
  <sheetViews>
    <sheetView workbookViewId="0">
      <selection activeCell="C5" sqref="C5:E79"/>
    </sheetView>
  </sheetViews>
  <sheetFormatPr defaultColWidth="9.140625" defaultRowHeight="15"/>
  <cols>
    <col min="2" max="16384" width="9.140625" style="5"/>
  </cols>
  <sheetData>
    <row r="5" spans="1:5">
      <c r="A5">
        <v>1</v>
      </c>
      <c r="C5" s="7">
        <v>0.1801546453290282</v>
      </c>
      <c r="D5" s="7">
        <v>0</v>
      </c>
      <c r="E5" s="7">
        <v>0.68568825069721551</v>
      </c>
    </row>
    <row r="6" spans="1:5">
      <c r="A6">
        <v>2</v>
      </c>
      <c r="C6" s="7">
        <v>2.8820776915767007E-2</v>
      </c>
      <c r="D6" s="7">
        <v>0</v>
      </c>
      <c r="E6" s="7">
        <v>0.86962682612637199</v>
      </c>
    </row>
    <row r="7" spans="1:5">
      <c r="A7">
        <v>3</v>
      </c>
      <c r="C7" s="7">
        <v>0.16850862891996435</v>
      </c>
      <c r="D7" s="7">
        <v>0</v>
      </c>
      <c r="E7" s="7">
        <v>0.65327264426543752</v>
      </c>
    </row>
    <row r="8" spans="1:5">
      <c r="A8">
        <v>4</v>
      </c>
      <c r="C8" s="7">
        <v>0.34126589785597305</v>
      </c>
      <c r="D8" s="7">
        <v>0</v>
      </c>
      <c r="E8" s="7">
        <v>0.42653672499469975</v>
      </c>
    </row>
    <row r="9" spans="1:5">
      <c r="A9">
        <v>5</v>
      </c>
      <c r="C9" s="7">
        <v>0.15650223598101187</v>
      </c>
      <c r="D9" s="7">
        <v>0</v>
      </c>
      <c r="E9" s="7">
        <v>0.6463717397935278</v>
      </c>
    </row>
    <row r="10" spans="1:5">
      <c r="A10">
        <v>6</v>
      </c>
      <c r="C10" s="7">
        <v>2.9860561370072775E-2</v>
      </c>
      <c r="D10" s="7">
        <v>0</v>
      </c>
      <c r="E10" s="7">
        <v>0.88502404993099837</v>
      </c>
    </row>
    <row r="11" spans="1:5">
      <c r="A11">
        <v>7</v>
      </c>
      <c r="C11" s="7">
        <v>6.2146445506600215E-2</v>
      </c>
      <c r="D11" s="7">
        <v>0</v>
      </c>
      <c r="E11" s="7">
        <v>0.81418279227206736</v>
      </c>
    </row>
    <row r="12" spans="1:5">
      <c r="A12">
        <v>8</v>
      </c>
      <c r="C12" s="7">
        <v>0.34560721316353599</v>
      </c>
      <c r="D12" s="7">
        <v>0</v>
      </c>
      <c r="E12" s="7">
        <v>0.44515509916488005</v>
      </c>
    </row>
    <row r="13" spans="1:5">
      <c r="A13">
        <v>9</v>
      </c>
      <c r="C13" s="7">
        <v>0.22259570287821184</v>
      </c>
      <c r="D13" s="7">
        <v>0</v>
      </c>
      <c r="E13" s="7">
        <v>0.59074559193592691</v>
      </c>
    </row>
    <row r="14" spans="1:5">
      <c r="A14">
        <v>10</v>
      </c>
      <c r="C14" s="7">
        <v>0.34544340997948009</v>
      </c>
      <c r="D14" s="7">
        <v>0</v>
      </c>
      <c r="E14" s="7">
        <v>0.45591470729263539</v>
      </c>
    </row>
    <row r="15" spans="1:5">
      <c r="A15">
        <v>11</v>
      </c>
      <c r="C15" s="7">
        <v>0.11620350594777701</v>
      </c>
      <c r="D15" s="7">
        <v>0</v>
      </c>
      <c r="E15" s="7">
        <v>0.73112838134637959</v>
      </c>
    </row>
    <row r="16" spans="1:5">
      <c r="A16">
        <v>12</v>
      </c>
      <c r="C16" s="7">
        <v>0.12281290014614463</v>
      </c>
      <c r="D16" s="7">
        <v>0</v>
      </c>
      <c r="E16" s="7">
        <v>0.72544648568414161</v>
      </c>
    </row>
    <row r="17" spans="1:5">
      <c r="A17">
        <v>13</v>
      </c>
      <c r="C17" s="7">
        <v>0.11042959971672234</v>
      </c>
      <c r="D17" s="7">
        <v>0</v>
      </c>
      <c r="E17" s="7">
        <v>0.74094392318623736</v>
      </c>
    </row>
    <row r="18" spans="1:5">
      <c r="A18">
        <v>14</v>
      </c>
      <c r="C18" s="7">
        <v>0.27780876587320952</v>
      </c>
      <c r="D18" s="7">
        <v>0</v>
      </c>
      <c r="E18" s="7">
        <v>0.58152919247579593</v>
      </c>
    </row>
    <row r="19" spans="1:5">
      <c r="A19">
        <v>15</v>
      </c>
      <c r="C19" s="7">
        <v>8.2953106149345535E-2</v>
      </c>
      <c r="D19" s="7">
        <v>0</v>
      </c>
      <c r="E19" s="7">
        <v>0.78947072378894667</v>
      </c>
    </row>
    <row r="20" spans="1:5">
      <c r="A20">
        <v>16</v>
      </c>
      <c r="C20" s="7">
        <v>0.108700365104812</v>
      </c>
      <c r="D20" s="7">
        <v>0</v>
      </c>
      <c r="E20" s="7">
        <v>0.70406620410910681</v>
      </c>
    </row>
    <row r="21" spans="1:5">
      <c r="A21">
        <v>17</v>
      </c>
      <c r="C21" s="7">
        <v>0.11796815797458388</v>
      </c>
      <c r="D21" s="7">
        <v>0</v>
      </c>
      <c r="E21" s="7">
        <v>0.69565982300940588</v>
      </c>
    </row>
    <row r="22" spans="1:5">
      <c r="A22">
        <v>18</v>
      </c>
      <c r="C22" s="7">
        <v>0.19952964557131847</v>
      </c>
      <c r="D22" s="7">
        <v>0</v>
      </c>
      <c r="E22" s="7">
        <v>0.66002732506693507</v>
      </c>
    </row>
    <row r="23" spans="1:5">
      <c r="A23">
        <v>19</v>
      </c>
      <c r="C23" s="7">
        <v>0.27051933049371168</v>
      </c>
      <c r="D23" s="7">
        <v>0</v>
      </c>
      <c r="E23" s="7">
        <v>0.53898383056730959</v>
      </c>
    </row>
    <row r="24" spans="1:5">
      <c r="A24">
        <v>20</v>
      </c>
      <c r="C24" s="7">
        <v>0.21738859514565162</v>
      </c>
      <c r="D24" s="7">
        <v>0</v>
      </c>
      <c r="E24" s="7">
        <v>0.59858606899493405</v>
      </c>
    </row>
    <row r="25" spans="1:5">
      <c r="A25">
        <v>21</v>
      </c>
      <c r="C25" s="7">
        <v>0.13593956761424139</v>
      </c>
      <c r="D25" s="7">
        <v>0</v>
      </c>
      <c r="E25" s="7">
        <v>0.6810415382101116</v>
      </c>
    </row>
    <row r="26" spans="1:5">
      <c r="A26">
        <v>22</v>
      </c>
      <c r="C26" s="7">
        <v>0.10402431150680427</v>
      </c>
      <c r="D26" s="7">
        <v>0.70235399441032398</v>
      </c>
      <c r="E26" s="7">
        <v>5.2240577374909137E-4</v>
      </c>
    </row>
    <row r="27" spans="1:5">
      <c r="A27">
        <v>23</v>
      </c>
      <c r="C27" s="7">
        <v>0.29360873395697684</v>
      </c>
      <c r="D27" s="7">
        <v>0.43522559368747904</v>
      </c>
      <c r="E27" s="7">
        <v>-9.0256513631787813E-4</v>
      </c>
    </row>
    <row r="28" spans="1:5">
      <c r="A28">
        <v>24</v>
      </c>
      <c r="C28" s="7">
        <v>1</v>
      </c>
      <c r="D28" s="7">
        <v>0</v>
      </c>
      <c r="E28" s="7">
        <v>0</v>
      </c>
    </row>
    <row r="29" spans="1:5">
      <c r="A29">
        <v>25</v>
      </c>
      <c r="C29" s="7">
        <v>6.9599663179549512E-3</v>
      </c>
      <c r="D29" s="7">
        <v>9.0537259864987632E-2</v>
      </c>
      <c r="E29" s="7">
        <v>0.72987272825602734</v>
      </c>
    </row>
    <row r="30" spans="1:5">
      <c r="A30">
        <v>26</v>
      </c>
      <c r="C30" s="7">
        <v>0.22959414557349628</v>
      </c>
      <c r="D30" s="7">
        <v>0.29100324513272591</v>
      </c>
      <c r="E30" s="7">
        <v>0.19699767353279715</v>
      </c>
    </row>
    <row r="31" spans="1:5">
      <c r="A31">
        <v>27</v>
      </c>
      <c r="C31" s="7">
        <v>0.13258888315764794</v>
      </c>
      <c r="D31" s="7">
        <v>0.26639244629332465</v>
      </c>
      <c r="E31" s="7">
        <v>0.32630115936347204</v>
      </c>
    </row>
    <row r="32" spans="1:5">
      <c r="A32">
        <v>28</v>
      </c>
      <c r="C32" s="7">
        <v>0.15104802093258118</v>
      </c>
      <c r="D32" s="7">
        <v>0.2888537105708282</v>
      </c>
      <c r="E32" s="7">
        <v>0.25693062722206794</v>
      </c>
    </row>
    <row r="33" spans="1:5">
      <c r="A33">
        <v>29</v>
      </c>
      <c r="C33" s="7">
        <v>0.2311543015644546</v>
      </c>
      <c r="D33" s="7">
        <v>0.28535498731372283</v>
      </c>
      <c r="E33" s="7">
        <v>0.17166034155810231</v>
      </c>
    </row>
    <row r="34" spans="1:5">
      <c r="A34">
        <v>30</v>
      </c>
      <c r="C34" s="7">
        <v>0.16322965478537152</v>
      </c>
      <c r="D34" s="7">
        <v>0.18746238179253938</v>
      </c>
      <c r="E34" s="7">
        <v>0.32384664543332881</v>
      </c>
    </row>
    <row r="35" spans="1:5">
      <c r="A35">
        <v>31</v>
      </c>
      <c r="C35" s="7">
        <v>0.12704322777622493</v>
      </c>
      <c r="D35" s="7">
        <v>0.21495364915421333</v>
      </c>
      <c r="E35" s="7">
        <v>0.37685182875632506</v>
      </c>
    </row>
    <row r="36" spans="1:5">
      <c r="A36">
        <v>32</v>
      </c>
      <c r="C36" s="7">
        <v>2.045310028551316E-2</v>
      </c>
      <c r="D36" s="7">
        <v>2.2110149321248326E-2</v>
      </c>
      <c r="E36" s="7">
        <v>0.80926116050535524</v>
      </c>
    </row>
    <row r="37" spans="1:5">
      <c r="A37">
        <v>33</v>
      </c>
      <c r="C37" s="7">
        <v>0.11855384134347907</v>
      </c>
      <c r="D37" s="7">
        <v>0.22676634704838569</v>
      </c>
      <c r="E37" s="7">
        <v>0.40837782358029001</v>
      </c>
    </row>
    <row r="38" spans="1:5">
      <c r="A38">
        <v>34</v>
      </c>
      <c r="C38" s="7">
        <v>9.7798851525033384E-2</v>
      </c>
      <c r="D38" s="7">
        <v>0.36239999247425581</v>
      </c>
      <c r="E38" s="7">
        <v>0.23905821958949169</v>
      </c>
    </row>
    <row r="39" spans="1:5">
      <c r="A39">
        <v>35</v>
      </c>
      <c r="C39" s="7">
        <v>0.16310281863710627</v>
      </c>
      <c r="D39" s="7">
        <v>0.3587460084925545</v>
      </c>
      <c r="E39" s="7">
        <v>0.19272413971955582</v>
      </c>
    </row>
    <row r="40" spans="1:5">
      <c r="A40">
        <v>36</v>
      </c>
      <c r="C40" s="7">
        <v>7.4289278120486274E-2</v>
      </c>
      <c r="D40" s="7">
        <v>3.9885002631269033E-2</v>
      </c>
      <c r="E40" s="7">
        <v>0.65185035856655094</v>
      </c>
    </row>
    <row r="41" spans="1:5">
      <c r="A41">
        <v>37</v>
      </c>
      <c r="C41" s="7">
        <v>0.12839450523100765</v>
      </c>
      <c r="D41" s="7">
        <v>0.26595050821404459</v>
      </c>
      <c r="E41" s="7">
        <v>0.31972470512881812</v>
      </c>
    </row>
    <row r="42" spans="1:5">
      <c r="A42">
        <v>38</v>
      </c>
      <c r="C42" s="7">
        <v>0.16676700861828631</v>
      </c>
      <c r="D42" s="7">
        <v>0.14714654875752164</v>
      </c>
      <c r="E42" s="7">
        <v>0.36550500643146011</v>
      </c>
    </row>
    <row r="43" spans="1:5">
      <c r="A43">
        <v>39</v>
      </c>
      <c r="C43" s="7">
        <v>0.27625221459001409</v>
      </c>
      <c r="D43" s="7">
        <v>0.25963314583631059</v>
      </c>
      <c r="E43" s="7">
        <v>0.18903310120445038</v>
      </c>
    </row>
    <row r="44" spans="1:5">
      <c r="A44">
        <v>40</v>
      </c>
      <c r="C44" s="7">
        <v>0.20471060248715392</v>
      </c>
      <c r="D44" s="7">
        <v>0.33351638168517794</v>
      </c>
      <c r="E44" s="7">
        <v>0.18497980965861238</v>
      </c>
    </row>
    <row r="45" spans="1:5">
      <c r="A45">
        <v>41</v>
      </c>
      <c r="C45" s="7">
        <v>0.23710580426338118</v>
      </c>
      <c r="D45" s="7">
        <v>0.17068641566711371</v>
      </c>
      <c r="E45" s="7">
        <v>0.34020966690605492</v>
      </c>
    </row>
    <row r="46" spans="1:5">
      <c r="A46">
        <v>42</v>
      </c>
      <c r="C46" s="7">
        <v>0.19783472791384388</v>
      </c>
      <c r="D46" s="7">
        <v>0.30869146217324006</v>
      </c>
      <c r="E46" s="7">
        <v>0.22430754079642917</v>
      </c>
    </row>
    <row r="47" spans="1:5">
      <c r="A47">
        <v>43</v>
      </c>
      <c r="C47" s="7">
        <v>2.3107338618289258E-2</v>
      </c>
      <c r="D47" s="7">
        <v>5.1053312053608316E-2</v>
      </c>
      <c r="E47" s="7">
        <v>0.75789275119724686</v>
      </c>
    </row>
    <row r="48" spans="1:5">
      <c r="A48">
        <v>44</v>
      </c>
      <c r="C48" s="7">
        <v>5.4728392171195163E-2</v>
      </c>
      <c r="D48" s="7">
        <v>0.27147006820082531</v>
      </c>
      <c r="E48" s="7">
        <v>0.38528239397934899</v>
      </c>
    </row>
    <row r="49" spans="1:5">
      <c r="A49">
        <v>45</v>
      </c>
      <c r="C49" s="7">
        <v>9.9463083491099044E-2</v>
      </c>
      <c r="D49" s="7">
        <v>0.35795964472935804</v>
      </c>
      <c r="E49" s="7">
        <v>0.28829188170895625</v>
      </c>
    </row>
    <row r="50" spans="1:5">
      <c r="A50">
        <v>46</v>
      </c>
      <c r="C50" s="7">
        <v>9.5842706071483957E-2</v>
      </c>
      <c r="D50" s="7">
        <v>0.21876960099126053</v>
      </c>
      <c r="E50" s="7">
        <v>0.40159262635872006</v>
      </c>
    </row>
    <row r="51" spans="1:5">
      <c r="A51">
        <v>47</v>
      </c>
      <c r="C51" s="7">
        <v>0.11110041750644967</v>
      </c>
      <c r="D51" s="7">
        <v>0.36600941164519568</v>
      </c>
      <c r="E51" s="7">
        <v>0.24058427305356439</v>
      </c>
    </row>
    <row r="52" spans="1:5">
      <c r="A52">
        <v>48</v>
      </c>
      <c r="C52" s="7">
        <v>0.22314146895255188</v>
      </c>
      <c r="D52" s="7">
        <v>0.31701832963977172</v>
      </c>
      <c r="E52" s="7">
        <v>0.19078787592377414</v>
      </c>
    </row>
    <row r="53" spans="1:5">
      <c r="A53">
        <v>49</v>
      </c>
      <c r="C53" s="7">
        <v>0.16011210587298325</v>
      </c>
      <c r="D53" s="7">
        <v>0.32368998783092706</v>
      </c>
      <c r="E53" s="7">
        <v>0.26283966379533752</v>
      </c>
    </row>
    <row r="54" spans="1:5">
      <c r="A54">
        <v>50</v>
      </c>
      <c r="C54" s="7">
        <v>0.10256854050301957</v>
      </c>
      <c r="D54" s="7">
        <v>0.29734899808006299</v>
      </c>
      <c r="E54" s="7">
        <v>0.3420366419518831</v>
      </c>
    </row>
    <row r="55" spans="1:5">
      <c r="A55">
        <v>51</v>
      </c>
      <c r="C55" s="7">
        <v>7.12379895922719E-2</v>
      </c>
      <c r="D55" s="7">
        <v>6.7782538085037564E-2</v>
      </c>
      <c r="E55" s="7">
        <v>0.6372903737731952</v>
      </c>
    </row>
    <row r="56" spans="1:5">
      <c r="A56">
        <v>52</v>
      </c>
      <c r="C56" s="7">
        <v>0.21839260953915574</v>
      </c>
      <c r="D56" s="7">
        <v>0.36425112552780514</v>
      </c>
      <c r="E56" s="7">
        <v>0.14479223359387267</v>
      </c>
    </row>
    <row r="57" spans="1:5">
      <c r="A57">
        <v>53</v>
      </c>
      <c r="C57" s="7">
        <v>2.2349955499039641E-2</v>
      </c>
      <c r="D57" s="7">
        <v>6.3335143648790254E-2</v>
      </c>
      <c r="E57" s="7">
        <v>0.7379139572696729</v>
      </c>
    </row>
    <row r="58" spans="1:5">
      <c r="A58">
        <v>54</v>
      </c>
      <c r="C58" s="7">
        <v>0.13946634107201344</v>
      </c>
      <c r="D58" s="7">
        <v>0.13887370916517566</v>
      </c>
      <c r="E58" s="7">
        <v>0.46000873998622599</v>
      </c>
    </row>
    <row r="59" spans="1:5">
      <c r="A59">
        <v>55</v>
      </c>
      <c r="C59" s="7">
        <v>2.9598238911326943E-2</v>
      </c>
      <c r="D59" s="7">
        <v>0.26305209782783634</v>
      </c>
      <c r="E59" s="7">
        <v>0.42058501304002782</v>
      </c>
    </row>
    <row r="60" spans="1:5">
      <c r="A60">
        <v>56</v>
      </c>
      <c r="C60" s="7">
        <v>6.8375100565436372E-2</v>
      </c>
      <c r="D60" s="7">
        <v>0.36633435357125765</v>
      </c>
      <c r="E60" s="7">
        <v>0.30686028960637446</v>
      </c>
    </row>
    <row r="61" spans="1:5">
      <c r="A61">
        <v>57</v>
      </c>
      <c r="C61" s="7">
        <v>0.16892264680461577</v>
      </c>
      <c r="D61" s="7">
        <v>0.13977819548618292</v>
      </c>
      <c r="E61" s="7">
        <v>0.41598303441965473</v>
      </c>
    </row>
    <row r="62" spans="1:5">
      <c r="A62">
        <v>58</v>
      </c>
      <c r="C62" s="7">
        <v>0.17213910815756434</v>
      </c>
      <c r="D62" s="7">
        <v>0.23310197164398339</v>
      </c>
      <c r="E62" s="7">
        <v>0.26379640854733788</v>
      </c>
    </row>
    <row r="63" spans="1:5">
      <c r="A63">
        <v>59</v>
      </c>
      <c r="C63" s="7">
        <v>0.10940652077020374</v>
      </c>
      <c r="D63" s="7">
        <v>0.3259702057412277</v>
      </c>
      <c r="E63" s="7">
        <v>0.27828109851238736</v>
      </c>
    </row>
    <row r="64" spans="1:5">
      <c r="A64">
        <v>60</v>
      </c>
      <c r="C64" s="7">
        <v>0.20390110384436139</v>
      </c>
      <c r="D64" s="7">
        <v>0.3723438635687954</v>
      </c>
      <c r="E64" s="7">
        <v>0.14694519452676846</v>
      </c>
    </row>
    <row r="65" spans="1:5">
      <c r="A65">
        <v>61</v>
      </c>
      <c r="C65" s="7">
        <v>0.11074519012257165</v>
      </c>
      <c r="D65" s="7">
        <v>6.176059857236417E-2</v>
      </c>
      <c r="E65" s="7">
        <v>0.55249970449913954</v>
      </c>
    </row>
    <row r="66" spans="1:5">
      <c r="A66">
        <v>62</v>
      </c>
      <c r="C66" s="7">
        <v>0.20800822353288567</v>
      </c>
      <c r="D66" s="7">
        <v>0.26732024409793886</v>
      </c>
      <c r="E66" s="7">
        <v>0.22269708750236369</v>
      </c>
    </row>
    <row r="67" spans="1:5">
      <c r="A67">
        <v>63</v>
      </c>
      <c r="C67" s="7">
        <v>0.23817911075138809</v>
      </c>
      <c r="D67" s="7">
        <v>0.31823093996726337</v>
      </c>
      <c r="E67" s="7">
        <v>0.17831584564948036</v>
      </c>
    </row>
    <row r="68" spans="1:5">
      <c r="A68">
        <v>64</v>
      </c>
      <c r="C68" s="7">
        <v>5.2449141032233436E-2</v>
      </c>
      <c r="D68" s="7">
        <v>0.30022933270276475</v>
      </c>
      <c r="E68" s="7">
        <v>0.39580302289285357</v>
      </c>
    </row>
    <row r="69" spans="1:5">
      <c r="A69">
        <v>65</v>
      </c>
      <c r="C69" s="7">
        <v>0.17720258971884723</v>
      </c>
      <c r="D69" s="7">
        <v>0.37898862878663142</v>
      </c>
      <c r="E69" s="7">
        <v>0.18163673327324117</v>
      </c>
    </row>
    <row r="70" spans="1:5">
      <c r="A70">
        <v>66</v>
      </c>
      <c r="C70" s="7">
        <v>0.14571048710179926</v>
      </c>
      <c r="D70" s="7">
        <v>9.9097872870279921E-2</v>
      </c>
      <c r="E70" s="7">
        <v>0.51059729875393134</v>
      </c>
    </row>
    <row r="71" spans="1:5">
      <c r="A71">
        <v>67</v>
      </c>
      <c r="C71" s="7">
        <v>0.19684113991551311</v>
      </c>
      <c r="D71" s="7">
        <v>0.35712302007003915</v>
      </c>
      <c r="E71" s="7">
        <v>0.16879294475203499</v>
      </c>
    </row>
    <row r="72" spans="1:5">
      <c r="A72">
        <v>68</v>
      </c>
      <c r="C72" s="7">
        <v>0.20166783698716581</v>
      </c>
      <c r="D72" s="7">
        <v>0.17609753406595791</v>
      </c>
      <c r="E72" s="7">
        <v>0.28062872187970195</v>
      </c>
    </row>
    <row r="73" spans="1:5">
      <c r="A73">
        <v>69</v>
      </c>
      <c r="C73" s="7">
        <v>0.19651782914001337</v>
      </c>
      <c r="D73" s="7">
        <v>0.20392256669905162</v>
      </c>
      <c r="E73" s="7">
        <v>0.27603320921160357</v>
      </c>
    </row>
    <row r="74" spans="1:5">
      <c r="A74">
        <v>70</v>
      </c>
      <c r="C74" s="7">
        <v>0.16379821307797043</v>
      </c>
      <c r="D74" s="7">
        <v>0.30670720749814301</v>
      </c>
      <c r="E74" s="7">
        <v>0.27438998488715066</v>
      </c>
    </row>
    <row r="75" spans="1:5">
      <c r="A75">
        <v>71</v>
      </c>
      <c r="C75" s="7">
        <v>9.6887263801557183E-2</v>
      </c>
      <c r="D75" s="7">
        <v>0.23129311553272996</v>
      </c>
      <c r="E75" s="7">
        <v>0.39448280624571452</v>
      </c>
    </row>
    <row r="76" spans="1:5">
      <c r="A76">
        <v>72</v>
      </c>
      <c r="C76" s="7">
        <v>0.25581171632253391</v>
      </c>
      <c r="D76" s="7">
        <v>0.17731184027557662</v>
      </c>
      <c r="E76" s="7">
        <v>0.2850776097471267</v>
      </c>
    </row>
    <row r="77" spans="1:5">
      <c r="A77">
        <v>73</v>
      </c>
      <c r="C77" s="7">
        <v>0.24715915685008077</v>
      </c>
      <c r="D77" s="7">
        <v>0.30793084463391762</v>
      </c>
      <c r="E77" s="7">
        <v>0.17145084959395845</v>
      </c>
    </row>
    <row r="78" spans="1:5">
      <c r="A78">
        <v>74</v>
      </c>
      <c r="C78" s="7">
        <v>5.4300821662581579E-2</v>
      </c>
      <c r="D78" s="7">
        <v>7.3613520412477276E-2</v>
      </c>
      <c r="E78" s="7">
        <v>0.6872231227056409</v>
      </c>
    </row>
    <row r="79" spans="1:5">
      <c r="A79">
        <v>75</v>
      </c>
      <c r="C79" s="7">
        <v>7.9090754420198001E-2</v>
      </c>
      <c r="D79" s="7">
        <v>2.4701484619173486E-2</v>
      </c>
      <c r="E79" s="7">
        <v>0.61260369418813176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79"/>
  <sheetViews>
    <sheetView workbookViewId="0">
      <selection activeCell="C5" sqref="C5:E79"/>
    </sheetView>
  </sheetViews>
  <sheetFormatPr defaultColWidth="9.140625" defaultRowHeight="15"/>
  <sheetData>
    <row r="5" spans="1:5">
      <c r="A5">
        <v>1</v>
      </c>
      <c r="C5">
        <v>0.19470025271630106</v>
      </c>
      <c r="D5">
        <v>0</v>
      </c>
      <c r="E5">
        <v>0.69680579788473174</v>
      </c>
    </row>
    <row r="6" spans="1:5">
      <c r="A6">
        <v>2</v>
      </c>
      <c r="C6">
        <v>3.6374218944697091E-2</v>
      </c>
      <c r="D6">
        <v>0</v>
      </c>
      <c r="E6">
        <v>0.88128468144853256</v>
      </c>
    </row>
    <row r="7" spans="1:5">
      <c r="A7">
        <v>3</v>
      </c>
      <c r="C7">
        <v>0.18200689892549005</v>
      </c>
      <c r="D7">
        <v>0</v>
      </c>
      <c r="E7">
        <v>0.66931849969359392</v>
      </c>
    </row>
    <row r="8" spans="1:5">
      <c r="A8">
        <v>4</v>
      </c>
      <c r="C8">
        <v>0.3672834990476026</v>
      </c>
      <c r="D8">
        <v>0</v>
      </c>
      <c r="E8">
        <v>0.4456126794236982</v>
      </c>
    </row>
    <row r="9" spans="1:5">
      <c r="A9">
        <v>5</v>
      </c>
      <c r="C9">
        <v>0.17507122756072779</v>
      </c>
      <c r="D9">
        <v>0</v>
      </c>
      <c r="E9">
        <v>0.66520589838239064</v>
      </c>
    </row>
    <row r="10" spans="1:5">
      <c r="A10">
        <v>6</v>
      </c>
      <c r="C10">
        <v>3.6052121698061032E-2</v>
      </c>
      <c r="D10">
        <v>0</v>
      </c>
      <c r="E10">
        <v>0.89582498847059466</v>
      </c>
    </row>
    <row r="11" spans="1:5">
      <c r="A11">
        <v>7</v>
      </c>
      <c r="C11">
        <v>7.1203340468475929E-2</v>
      </c>
      <c r="D11">
        <v>0</v>
      </c>
      <c r="E11">
        <v>0.82937660245697131</v>
      </c>
    </row>
    <row r="12" spans="1:5">
      <c r="A12">
        <v>8</v>
      </c>
      <c r="C12">
        <v>0.36057910120355319</v>
      </c>
      <c r="D12">
        <v>0</v>
      </c>
      <c r="E12">
        <v>0.46507506893802369</v>
      </c>
    </row>
    <row r="13" spans="1:5">
      <c r="A13">
        <v>9</v>
      </c>
      <c r="C13">
        <v>0.24285598330921265</v>
      </c>
      <c r="D13">
        <v>0</v>
      </c>
      <c r="E13">
        <v>0.60769048714179252</v>
      </c>
    </row>
    <row r="14" spans="1:5">
      <c r="A14">
        <v>10</v>
      </c>
      <c r="C14">
        <v>0.36640915544864427</v>
      </c>
      <c r="D14">
        <v>0</v>
      </c>
      <c r="E14">
        <v>0.47236899313282726</v>
      </c>
    </row>
    <row r="15" spans="1:5">
      <c r="A15">
        <v>11</v>
      </c>
      <c r="C15">
        <v>0.12767510112895258</v>
      </c>
      <c r="D15">
        <v>0</v>
      </c>
      <c r="E15">
        <v>0.74873829421936988</v>
      </c>
    </row>
    <row r="16" spans="1:5">
      <c r="A16">
        <v>12</v>
      </c>
      <c r="C16">
        <v>0.13464163005764623</v>
      </c>
      <c r="D16">
        <v>0</v>
      </c>
      <c r="E16">
        <v>0.74022623692071099</v>
      </c>
    </row>
    <row r="17" spans="1:5">
      <c r="A17">
        <v>13</v>
      </c>
      <c r="C17">
        <v>0.12322554335667385</v>
      </c>
      <c r="D17">
        <v>0</v>
      </c>
      <c r="E17">
        <v>0.75530038350825568</v>
      </c>
    </row>
    <row r="18" spans="1:5">
      <c r="A18">
        <v>14</v>
      </c>
      <c r="C18">
        <v>0.28997694271176638</v>
      </c>
      <c r="D18">
        <v>0</v>
      </c>
      <c r="E18">
        <v>0.59464034151548684</v>
      </c>
    </row>
    <row r="19" spans="1:5">
      <c r="A19">
        <v>15</v>
      </c>
      <c r="C19">
        <v>9.2907546922233325E-2</v>
      </c>
      <c r="D19">
        <v>0</v>
      </c>
      <c r="E19">
        <v>0.80504145661664217</v>
      </c>
    </row>
    <row r="20" spans="1:5">
      <c r="A20">
        <v>16</v>
      </c>
      <c r="C20">
        <v>0.12070540247129227</v>
      </c>
      <c r="D20">
        <v>0</v>
      </c>
      <c r="E20">
        <v>0.71883024999783607</v>
      </c>
    </row>
    <row r="21" spans="1:5">
      <c r="A21">
        <v>17</v>
      </c>
      <c r="C21">
        <v>0.13326180762778367</v>
      </c>
      <c r="D21">
        <v>0</v>
      </c>
      <c r="E21">
        <v>0.7124085955153272</v>
      </c>
    </row>
    <row r="22" spans="1:5">
      <c r="A22">
        <v>18</v>
      </c>
      <c r="C22">
        <v>0.21287880706891377</v>
      </c>
      <c r="D22">
        <v>0</v>
      </c>
      <c r="E22">
        <v>0.67464657332617173</v>
      </c>
    </row>
    <row r="23" spans="1:5">
      <c r="A23">
        <v>19</v>
      </c>
      <c r="C23">
        <v>0.28491808231530702</v>
      </c>
      <c r="D23">
        <v>0</v>
      </c>
      <c r="E23">
        <v>0.55657658347634387</v>
      </c>
    </row>
    <row r="24" spans="1:5">
      <c r="A24">
        <v>20</v>
      </c>
      <c r="C24">
        <v>0.23384034342008392</v>
      </c>
      <c r="D24">
        <v>0</v>
      </c>
      <c r="E24">
        <v>0.61533492411002244</v>
      </c>
    </row>
    <row r="25" spans="1:5">
      <c r="A25">
        <v>21</v>
      </c>
      <c r="C25">
        <v>0.15102871440117546</v>
      </c>
      <c r="D25">
        <v>0</v>
      </c>
      <c r="E25">
        <v>0.69962165919633945</v>
      </c>
    </row>
    <row r="26" spans="1:5">
      <c r="A26">
        <v>22</v>
      </c>
      <c r="C26">
        <v>0.12000995776025097</v>
      </c>
      <c r="D26">
        <v>0.7249136200833336</v>
      </c>
      <c r="E26">
        <v>7.5812299035835128E-4</v>
      </c>
    </row>
    <row r="27" spans="1:5">
      <c r="A27">
        <v>23</v>
      </c>
      <c r="C27">
        <v>0.31937353508471422</v>
      </c>
      <c r="D27">
        <v>0.45443840472591929</v>
      </c>
      <c r="E27">
        <v>5.7409434337952708E-5</v>
      </c>
    </row>
    <row r="28" spans="1:5">
      <c r="A28">
        <v>24</v>
      </c>
      <c r="C28">
        <v>1</v>
      </c>
      <c r="D28">
        <v>0</v>
      </c>
      <c r="E28">
        <v>0</v>
      </c>
    </row>
    <row r="29" spans="1:5">
      <c r="A29">
        <v>25</v>
      </c>
      <c r="C29">
        <v>8.6490882694862676E-3</v>
      </c>
      <c r="D29">
        <v>0.10188824043144723</v>
      </c>
      <c r="E29">
        <v>0.74692133901489255</v>
      </c>
    </row>
    <row r="30" spans="1:5">
      <c r="A30">
        <v>26</v>
      </c>
      <c r="C30">
        <v>0.25180469325309884</v>
      </c>
      <c r="D30">
        <v>0.30803294218677002</v>
      </c>
      <c r="E30">
        <v>0.20647646234340145</v>
      </c>
    </row>
    <row r="31" spans="1:5">
      <c r="A31">
        <v>27</v>
      </c>
      <c r="C31">
        <v>0.15123864861415692</v>
      </c>
      <c r="D31">
        <v>0.2820498764564604</v>
      </c>
      <c r="E31">
        <v>0.33932834810520934</v>
      </c>
    </row>
    <row r="32" spans="1:5">
      <c r="A32">
        <v>28</v>
      </c>
      <c r="C32">
        <v>0.17494020683572536</v>
      </c>
      <c r="D32">
        <v>0.30610508078890586</v>
      </c>
      <c r="E32">
        <v>0.26965068614322973</v>
      </c>
    </row>
    <row r="33" spans="1:5">
      <c r="A33">
        <v>29</v>
      </c>
      <c r="C33">
        <v>0.25655520654874581</v>
      </c>
      <c r="D33">
        <v>0.3016307861085864</v>
      </c>
      <c r="E33">
        <v>0.18238883200940381</v>
      </c>
    </row>
    <row r="34" spans="1:5">
      <c r="A34">
        <v>30</v>
      </c>
      <c r="C34">
        <v>0.18446633535621215</v>
      </c>
      <c r="D34">
        <v>0.2031619539659309</v>
      </c>
      <c r="E34">
        <v>0.34037524950963882</v>
      </c>
    </row>
    <row r="35" spans="1:5">
      <c r="A35">
        <v>31</v>
      </c>
      <c r="C35">
        <v>0.14403774226198257</v>
      </c>
      <c r="D35">
        <v>0.22935661305009775</v>
      </c>
      <c r="E35">
        <v>0.39434890046810489</v>
      </c>
    </row>
    <row r="36" spans="1:5">
      <c r="A36">
        <v>32</v>
      </c>
      <c r="C36">
        <v>2.5430551075917129E-2</v>
      </c>
      <c r="D36">
        <v>2.6597241744633585E-2</v>
      </c>
      <c r="E36">
        <v>0.82361284300087112</v>
      </c>
    </row>
    <row r="37" spans="1:5">
      <c r="A37">
        <v>33</v>
      </c>
      <c r="C37">
        <v>0.13535538846942549</v>
      </c>
      <c r="D37">
        <v>0.23817232467796237</v>
      </c>
      <c r="E37">
        <v>0.42282994965060283</v>
      </c>
    </row>
    <row r="38" spans="1:5">
      <c r="A38">
        <v>34</v>
      </c>
      <c r="C38">
        <v>0.11742506767537297</v>
      </c>
      <c r="D38">
        <v>0.38153004046084404</v>
      </c>
      <c r="E38">
        <v>0.2513554479693757</v>
      </c>
    </row>
    <row r="39" spans="1:5">
      <c r="A39">
        <v>35</v>
      </c>
      <c r="C39">
        <v>0.18228647310987717</v>
      </c>
      <c r="D39">
        <v>0.3755259271745347</v>
      </c>
      <c r="E39">
        <v>0.2012759411546429</v>
      </c>
    </row>
    <row r="40" spans="1:5">
      <c r="A40">
        <v>36</v>
      </c>
      <c r="C40">
        <v>8.707671244778345E-2</v>
      </c>
      <c r="D40">
        <v>4.6960324021425914E-2</v>
      </c>
      <c r="E40">
        <v>0.672554300671387</v>
      </c>
    </row>
    <row r="41" spans="1:5">
      <c r="A41">
        <v>37</v>
      </c>
      <c r="C41">
        <v>0.14689716572109873</v>
      </c>
      <c r="D41">
        <v>0.28325624917001108</v>
      </c>
      <c r="E41">
        <v>0.33335350914373907</v>
      </c>
    </row>
    <row r="42" spans="1:5">
      <c r="A42">
        <v>38</v>
      </c>
      <c r="C42">
        <v>0.18536663775126963</v>
      </c>
      <c r="D42">
        <v>0.16046050050265448</v>
      </c>
      <c r="E42">
        <v>0.38895339630178993</v>
      </c>
    </row>
    <row r="43" spans="1:5">
      <c r="A43">
        <v>39</v>
      </c>
      <c r="C43">
        <v>0.30139838931064855</v>
      </c>
      <c r="D43">
        <v>0.27370470734471009</v>
      </c>
      <c r="E43">
        <v>0.19983124430403168</v>
      </c>
    </row>
    <row r="44" spans="1:5">
      <c r="A44">
        <v>40</v>
      </c>
      <c r="C44">
        <v>0.22775967884336634</v>
      </c>
      <c r="D44">
        <v>0.35101493814555096</v>
      </c>
      <c r="E44">
        <v>0.19366763855643365</v>
      </c>
    </row>
    <row r="45" spans="1:5">
      <c r="A45">
        <v>41</v>
      </c>
      <c r="C45">
        <v>0.25332587623994962</v>
      </c>
      <c r="D45">
        <v>0.18156533538023173</v>
      </c>
      <c r="E45">
        <v>0.35337912278832562</v>
      </c>
    </row>
    <row r="46" spans="1:5">
      <c r="A46">
        <v>42</v>
      </c>
      <c r="C46">
        <v>0.21897639231725238</v>
      </c>
      <c r="D46">
        <v>0.32312381782871885</v>
      </c>
      <c r="E46">
        <v>0.23722842932607024</v>
      </c>
    </row>
    <row r="47" spans="1:5">
      <c r="A47">
        <v>43</v>
      </c>
      <c r="C47">
        <v>3.0003116851419001E-2</v>
      </c>
      <c r="D47">
        <v>5.5463982842496373E-2</v>
      </c>
      <c r="E47">
        <v>0.77375110531483782</v>
      </c>
    </row>
    <row r="48" spans="1:5">
      <c r="A48">
        <v>44</v>
      </c>
      <c r="C48">
        <v>6.7451976465446983E-2</v>
      </c>
      <c r="D48">
        <v>0.28780214229401757</v>
      </c>
      <c r="E48">
        <v>0.40325169945935835</v>
      </c>
    </row>
    <row r="49" spans="1:5">
      <c r="A49">
        <v>45</v>
      </c>
      <c r="C49">
        <v>0.11610193512661254</v>
      </c>
      <c r="D49">
        <v>0.37261907880917416</v>
      </c>
      <c r="E49">
        <v>0.2989588658047454</v>
      </c>
    </row>
    <row r="50" spans="1:5">
      <c r="A50">
        <v>46</v>
      </c>
      <c r="C50">
        <v>0.11117255093597538</v>
      </c>
      <c r="D50">
        <v>0.23263423429558278</v>
      </c>
      <c r="E50">
        <v>0.41866902312138354</v>
      </c>
    </row>
    <row r="51" spans="1:5">
      <c r="A51">
        <v>47</v>
      </c>
      <c r="C51">
        <v>0.13117816951707112</v>
      </c>
      <c r="D51">
        <v>0.38269968490370831</v>
      </c>
      <c r="E51">
        <v>0.25153774967193376</v>
      </c>
    </row>
    <row r="52" spans="1:5">
      <c r="A52">
        <v>48</v>
      </c>
      <c r="C52">
        <v>0.24547668860708641</v>
      </c>
      <c r="D52">
        <v>0.33127385675572213</v>
      </c>
      <c r="E52">
        <v>0.19983181369677286</v>
      </c>
    </row>
    <row r="53" spans="1:5">
      <c r="A53">
        <v>49</v>
      </c>
      <c r="C53">
        <v>0.17771029289319595</v>
      </c>
      <c r="D53">
        <v>0.33813703618564028</v>
      </c>
      <c r="E53">
        <v>0.27430906421501255</v>
      </c>
    </row>
    <row r="54" spans="1:5">
      <c r="A54">
        <v>50</v>
      </c>
      <c r="C54">
        <v>0.11936245688724804</v>
      </c>
      <c r="D54">
        <v>0.31222324996680362</v>
      </c>
      <c r="E54">
        <v>0.35535400072718182</v>
      </c>
    </row>
    <row r="55" spans="1:5">
      <c r="A55">
        <v>51</v>
      </c>
      <c r="C55">
        <v>8.0466585476944519E-2</v>
      </c>
      <c r="D55">
        <v>7.6806649137084043E-2</v>
      </c>
      <c r="E55">
        <v>0.65497738708145703</v>
      </c>
    </row>
    <row r="56" spans="1:5">
      <c r="A56">
        <v>52</v>
      </c>
      <c r="C56">
        <v>0.23771717538211579</v>
      </c>
      <c r="D56">
        <v>0.38141164437250008</v>
      </c>
      <c r="E56">
        <v>0.1520882460761068</v>
      </c>
    </row>
    <row r="57" spans="1:5">
      <c r="A57">
        <v>53</v>
      </c>
      <c r="C57">
        <v>2.7726016229798561E-2</v>
      </c>
      <c r="D57">
        <v>7.1279549445045276E-2</v>
      </c>
      <c r="E57">
        <v>0.75447908902177074</v>
      </c>
    </row>
    <row r="58" spans="1:5">
      <c r="A58">
        <v>54</v>
      </c>
      <c r="C58">
        <v>0.15870139690151797</v>
      </c>
      <c r="D58">
        <v>0.14699959351089215</v>
      </c>
      <c r="E58">
        <v>0.47913109277573451</v>
      </c>
    </row>
    <row r="59" spans="1:5">
      <c r="A59">
        <v>55</v>
      </c>
      <c r="C59">
        <v>3.9861635885896689E-2</v>
      </c>
      <c r="D59">
        <v>0.28018719367062961</v>
      </c>
      <c r="E59">
        <v>0.43587260168949438</v>
      </c>
    </row>
    <row r="60" spans="1:5">
      <c r="A60">
        <v>56</v>
      </c>
      <c r="C60">
        <v>8.3985275839624979E-2</v>
      </c>
      <c r="D60">
        <v>0.38373681568286927</v>
      </c>
      <c r="E60">
        <v>0.31930732620265945</v>
      </c>
    </row>
    <row r="61" spans="1:5">
      <c r="A61">
        <v>57</v>
      </c>
      <c r="C61">
        <v>0.18495998071402509</v>
      </c>
      <c r="D61">
        <v>0.15017369372087297</v>
      </c>
      <c r="E61">
        <v>0.43385839471109688</v>
      </c>
    </row>
    <row r="62" spans="1:5">
      <c r="A62">
        <v>58</v>
      </c>
      <c r="C62">
        <v>0.19491024881424487</v>
      </c>
      <c r="D62">
        <v>0.24980789536273396</v>
      </c>
      <c r="E62">
        <v>0.27953113188269396</v>
      </c>
    </row>
    <row r="63" spans="1:5">
      <c r="A63">
        <v>59</v>
      </c>
      <c r="C63">
        <v>0.12585429358667505</v>
      </c>
      <c r="D63">
        <v>0.34455325594065161</v>
      </c>
      <c r="E63">
        <v>0.29322301566512826</v>
      </c>
    </row>
    <row r="64" spans="1:5">
      <c r="A64">
        <v>60</v>
      </c>
      <c r="C64">
        <v>0.22722770899911077</v>
      </c>
      <c r="D64">
        <v>0.39041175310941945</v>
      </c>
      <c r="E64">
        <v>0.15402818896851614</v>
      </c>
    </row>
    <row r="65" spans="1:5">
      <c r="A65">
        <v>61</v>
      </c>
      <c r="C65">
        <v>0.12471617011859668</v>
      </c>
      <c r="D65">
        <v>6.9618525528647293E-2</v>
      </c>
      <c r="E65">
        <v>0.57251101897328938</v>
      </c>
    </row>
    <row r="66" spans="1:5">
      <c r="A66">
        <v>62</v>
      </c>
      <c r="C66">
        <v>0.2293988223433997</v>
      </c>
      <c r="D66">
        <v>0.28675994835958041</v>
      </c>
      <c r="E66">
        <v>0.23553144085328975</v>
      </c>
    </row>
    <row r="67" spans="1:5">
      <c r="A67">
        <v>63</v>
      </c>
      <c r="C67">
        <v>0.25938776285729503</v>
      </c>
      <c r="D67">
        <v>0.33657896973905088</v>
      </c>
      <c r="E67">
        <v>0.185366834090332</v>
      </c>
    </row>
    <row r="68" spans="1:5">
      <c r="A68">
        <v>64</v>
      </c>
      <c r="C68">
        <v>6.3487069701914589E-2</v>
      </c>
      <c r="D68">
        <v>0.31607109610484563</v>
      </c>
      <c r="E68">
        <v>0.41109262974749045</v>
      </c>
    </row>
    <row r="69" spans="1:5">
      <c r="A69">
        <v>65</v>
      </c>
      <c r="C69">
        <v>0.19803975766738863</v>
      </c>
      <c r="D69">
        <v>0.39540104274705001</v>
      </c>
      <c r="E69">
        <v>0.18973076437107489</v>
      </c>
    </row>
    <row r="70" spans="1:5">
      <c r="A70">
        <v>66</v>
      </c>
      <c r="C70">
        <v>0.16245766728877789</v>
      </c>
      <c r="D70">
        <v>0.10851547428813635</v>
      </c>
      <c r="E70">
        <v>0.5272783406714534</v>
      </c>
    </row>
    <row r="71" spans="1:5">
      <c r="A71">
        <v>67</v>
      </c>
      <c r="C71">
        <v>0.21835896308237815</v>
      </c>
      <c r="D71">
        <v>0.37381981091690186</v>
      </c>
      <c r="E71">
        <v>0.17686282888248225</v>
      </c>
    </row>
    <row r="72" spans="1:5">
      <c r="A72">
        <v>68</v>
      </c>
      <c r="C72">
        <v>0.2279642284307366</v>
      </c>
      <c r="D72">
        <v>0.19003858381172312</v>
      </c>
      <c r="E72">
        <v>0.29671027203315331</v>
      </c>
    </row>
    <row r="73" spans="1:5">
      <c r="A73">
        <v>69</v>
      </c>
      <c r="C73">
        <v>0.22042037136117137</v>
      </c>
      <c r="D73">
        <v>0.21838293274400183</v>
      </c>
      <c r="E73">
        <v>0.29221768150610966</v>
      </c>
    </row>
    <row r="74" spans="1:5">
      <c r="A74">
        <v>70</v>
      </c>
      <c r="C74">
        <v>0.17879997320922902</v>
      </c>
      <c r="D74">
        <v>0.32117010790714756</v>
      </c>
      <c r="E74">
        <v>0.28404086850212373</v>
      </c>
    </row>
    <row r="75" spans="1:5">
      <c r="A75">
        <v>71</v>
      </c>
      <c r="C75">
        <v>0.11422691079207006</v>
      </c>
      <c r="D75">
        <v>0.24509106763029681</v>
      </c>
      <c r="E75">
        <v>0.41126067844463399</v>
      </c>
    </row>
    <row r="76" spans="1:5">
      <c r="A76">
        <v>72</v>
      </c>
      <c r="C76">
        <v>0.27917434408364827</v>
      </c>
      <c r="D76">
        <v>0.19006912119298583</v>
      </c>
      <c r="E76">
        <v>0.2998625678652494</v>
      </c>
    </row>
    <row r="77" spans="1:5">
      <c r="A77">
        <v>73</v>
      </c>
      <c r="C77">
        <v>0.26969173040554989</v>
      </c>
      <c r="D77">
        <v>0.32385794365008091</v>
      </c>
      <c r="E77">
        <v>0.18028242633608887</v>
      </c>
    </row>
    <row r="78" spans="1:5">
      <c r="A78">
        <v>74</v>
      </c>
      <c r="C78">
        <v>6.1758352154008295E-2</v>
      </c>
      <c r="D78">
        <v>8.1132434923216673E-2</v>
      </c>
      <c r="E78">
        <v>0.70196639274268913</v>
      </c>
    </row>
    <row r="79" spans="1:5">
      <c r="A79">
        <v>75</v>
      </c>
      <c r="C79">
        <v>9.2299189327660014E-2</v>
      </c>
      <c r="D79">
        <v>3.0110603079250783E-2</v>
      </c>
      <c r="E79">
        <v>0.63452626645108734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79"/>
  <sheetViews>
    <sheetView workbookViewId="0">
      <selection activeCell="C5" sqref="C5:E79"/>
    </sheetView>
  </sheetViews>
  <sheetFormatPr defaultColWidth="9.140625" defaultRowHeight="15"/>
  <sheetData>
    <row r="5" spans="1:5">
      <c r="A5">
        <v>1</v>
      </c>
      <c r="C5">
        <v>0.2460172461294825</v>
      </c>
      <c r="D5">
        <v>0</v>
      </c>
      <c r="E5">
        <v>0.7539827538705175</v>
      </c>
    </row>
    <row r="6" spans="1:5">
      <c r="A6">
        <v>2</v>
      </c>
      <c r="C6">
        <v>7.1697233235694602E-2</v>
      </c>
      <c r="D6">
        <v>0</v>
      </c>
      <c r="E6">
        <v>0.92830276676430534</v>
      </c>
    </row>
    <row r="7" spans="1:5">
      <c r="A7">
        <v>3</v>
      </c>
      <c r="C7">
        <v>0.25130632034970635</v>
      </c>
      <c r="D7">
        <v>0</v>
      </c>
      <c r="E7">
        <v>0.74869367965029365</v>
      </c>
    </row>
    <row r="8" spans="1:5">
      <c r="A8">
        <v>4</v>
      </c>
      <c r="C8">
        <v>0.46143973176309339</v>
      </c>
      <c r="D8">
        <v>0</v>
      </c>
      <c r="E8">
        <v>0.53856026823690661</v>
      </c>
    </row>
    <row r="9" spans="1:5">
      <c r="A9">
        <v>5</v>
      </c>
      <c r="C9">
        <v>0.25469789123624947</v>
      </c>
      <c r="D9">
        <v>0</v>
      </c>
      <c r="E9">
        <v>0.74530210876375058</v>
      </c>
    </row>
    <row r="10" spans="1:5">
      <c r="A10">
        <v>6</v>
      </c>
      <c r="C10">
        <v>6.4491869910967142E-2</v>
      </c>
      <c r="D10">
        <v>0</v>
      </c>
      <c r="E10">
        <v>0.93550813008903289</v>
      </c>
    </row>
    <row r="11" spans="1:5">
      <c r="A11">
        <v>7</v>
      </c>
      <c r="C11">
        <v>0.11720013176758823</v>
      </c>
      <c r="D11">
        <v>0</v>
      </c>
      <c r="E11">
        <v>0.88279986823241186</v>
      </c>
    </row>
    <row r="12" spans="1:5">
      <c r="A12">
        <v>8</v>
      </c>
      <c r="C12">
        <v>0.45267151202457306</v>
      </c>
      <c r="D12">
        <v>0</v>
      </c>
      <c r="E12">
        <v>0.54732848797542699</v>
      </c>
    </row>
    <row r="13" spans="1:5">
      <c r="A13">
        <v>9</v>
      </c>
      <c r="C13">
        <v>0.31231945392587579</v>
      </c>
      <c r="D13">
        <v>0</v>
      </c>
      <c r="E13">
        <v>0.68768054607412421</v>
      </c>
    </row>
    <row r="14" spans="1:5">
      <c r="A14">
        <v>10</v>
      </c>
      <c r="C14">
        <v>0.4485856863392374</v>
      </c>
      <c r="D14">
        <v>0</v>
      </c>
      <c r="E14">
        <v>0.55141431366076255</v>
      </c>
    </row>
    <row r="15" spans="1:5">
      <c r="A15">
        <v>11</v>
      </c>
      <c r="C15">
        <v>0.18553937702896087</v>
      </c>
      <c r="D15">
        <v>0</v>
      </c>
      <c r="E15">
        <v>0.81446062297103916</v>
      </c>
    </row>
    <row r="16" spans="1:5">
      <c r="A16">
        <v>12</v>
      </c>
      <c r="C16">
        <v>0.19550187078913309</v>
      </c>
      <c r="D16">
        <v>0</v>
      </c>
      <c r="E16">
        <v>0.80449812921086694</v>
      </c>
    </row>
    <row r="17" spans="1:5">
      <c r="A17">
        <v>13</v>
      </c>
      <c r="C17">
        <v>0.17814235076330184</v>
      </c>
      <c r="D17">
        <v>0</v>
      </c>
      <c r="E17">
        <v>0.82185764923669824</v>
      </c>
    </row>
    <row r="18" spans="1:5">
      <c r="A18">
        <v>14</v>
      </c>
      <c r="C18">
        <v>0.34906625214826481</v>
      </c>
      <c r="D18">
        <v>0</v>
      </c>
      <c r="E18">
        <v>0.65093374785173519</v>
      </c>
    </row>
    <row r="19" spans="1:5">
      <c r="A19">
        <v>15</v>
      </c>
      <c r="C19">
        <v>0.13815957420460545</v>
      </c>
      <c r="D19">
        <v>0</v>
      </c>
      <c r="E19">
        <v>0.86184042579539444</v>
      </c>
    </row>
    <row r="20" spans="1:5">
      <c r="A20">
        <v>16</v>
      </c>
      <c r="C20">
        <v>0.19407624962971601</v>
      </c>
      <c r="D20">
        <v>0</v>
      </c>
      <c r="E20">
        <v>0.80592375037028408</v>
      </c>
    </row>
    <row r="21" spans="1:5">
      <c r="A21">
        <v>17</v>
      </c>
      <c r="C21">
        <v>0.20410968016309672</v>
      </c>
      <c r="D21">
        <v>0</v>
      </c>
      <c r="E21">
        <v>0.79589031983690328</v>
      </c>
    </row>
    <row r="22" spans="1:5">
      <c r="A22">
        <v>18</v>
      </c>
      <c r="C22">
        <v>0.26909435192987585</v>
      </c>
      <c r="D22">
        <v>0</v>
      </c>
      <c r="E22">
        <v>0.73090564807012415</v>
      </c>
    </row>
    <row r="23" spans="1:5">
      <c r="A23">
        <v>19</v>
      </c>
      <c r="C23">
        <v>0.36707491216891353</v>
      </c>
      <c r="D23">
        <v>0</v>
      </c>
      <c r="E23">
        <v>0.63292508783108647</v>
      </c>
    </row>
    <row r="24" spans="1:5">
      <c r="A24">
        <v>20</v>
      </c>
      <c r="C24">
        <v>0.30850489441309947</v>
      </c>
      <c r="D24">
        <v>0</v>
      </c>
      <c r="E24">
        <v>0.69149510558690053</v>
      </c>
    </row>
    <row r="25" spans="1:5">
      <c r="A25">
        <v>21</v>
      </c>
      <c r="C25">
        <v>0.22459662687827248</v>
      </c>
      <c r="D25">
        <v>0</v>
      </c>
      <c r="E25">
        <v>0.77540337312172758</v>
      </c>
    </row>
    <row r="26" spans="1:5">
      <c r="A26">
        <v>22</v>
      </c>
      <c r="C26">
        <v>0.19223890982320002</v>
      </c>
      <c r="D26">
        <v>0.80513986835062679</v>
      </c>
      <c r="E26">
        <v>2.32147872628075E-3</v>
      </c>
    </row>
    <row r="27" spans="1:5">
      <c r="A27">
        <v>23</v>
      </c>
      <c r="C27">
        <v>0.43591306582230505</v>
      </c>
      <c r="D27">
        <v>0.55925746680987776</v>
      </c>
      <c r="E27">
        <v>4.91140343210423E-3</v>
      </c>
    </row>
    <row r="28" spans="1:5">
      <c r="A28">
        <v>24</v>
      </c>
      <c r="C28">
        <v>1</v>
      </c>
      <c r="D28">
        <v>0</v>
      </c>
      <c r="E28">
        <v>0</v>
      </c>
    </row>
    <row r="29" spans="1:5">
      <c r="A29">
        <v>25</v>
      </c>
      <c r="C29">
        <v>2.0733790869151728E-2</v>
      </c>
      <c r="D29">
        <v>0.15776265228418024</v>
      </c>
      <c r="E29">
        <v>0.81277275978653873</v>
      </c>
    </row>
    <row r="30" spans="1:5">
      <c r="A30">
        <v>26</v>
      </c>
      <c r="C30">
        <v>0.35123573468983138</v>
      </c>
      <c r="D30">
        <v>0.38463335118194641</v>
      </c>
      <c r="E30">
        <v>0.25560219782421034</v>
      </c>
    </row>
    <row r="31" spans="1:5">
      <c r="A31">
        <v>27</v>
      </c>
      <c r="C31">
        <v>0.23723633645370751</v>
      </c>
      <c r="D31">
        <v>0.35273058921474965</v>
      </c>
      <c r="E31">
        <v>0.40148017657775903</v>
      </c>
    </row>
    <row r="32" spans="1:5">
      <c r="A32">
        <v>28</v>
      </c>
      <c r="C32">
        <v>0.26768326984272606</v>
      </c>
      <c r="D32">
        <v>0.38173504123458801</v>
      </c>
      <c r="E32">
        <v>0.33532475322119071</v>
      </c>
    </row>
    <row r="33" spans="1:5">
      <c r="A33">
        <v>29</v>
      </c>
      <c r="C33">
        <v>0.36909518421128945</v>
      </c>
      <c r="D33">
        <v>0.38788767350221687</v>
      </c>
      <c r="E33">
        <v>0.23173319224746936</v>
      </c>
    </row>
    <row r="34" spans="1:5">
      <c r="A34">
        <v>30</v>
      </c>
      <c r="C34">
        <v>0.28440617607369129</v>
      </c>
      <c r="D34">
        <v>0.27255400754796094</v>
      </c>
      <c r="E34">
        <v>0.4247127294777972</v>
      </c>
    </row>
    <row r="35" spans="1:5">
      <c r="A35">
        <v>31</v>
      </c>
      <c r="C35">
        <v>0.23274820271805099</v>
      </c>
      <c r="D35">
        <v>0.29245112413003127</v>
      </c>
      <c r="E35">
        <v>0.46201680526915978</v>
      </c>
    </row>
    <row r="36" spans="1:5">
      <c r="A36">
        <v>32</v>
      </c>
      <c r="C36">
        <v>5.575231936200914E-2</v>
      </c>
      <c r="D36">
        <v>5.3332236853300852E-2</v>
      </c>
      <c r="E36">
        <v>0.88192897276928017</v>
      </c>
    </row>
    <row r="37" spans="1:5">
      <c r="A37">
        <v>33</v>
      </c>
      <c r="C37">
        <v>0.205020169063304</v>
      </c>
      <c r="D37">
        <v>0.29406798538204076</v>
      </c>
      <c r="E37">
        <v>0.48943281484611922</v>
      </c>
    </row>
    <row r="38" spans="1:5">
      <c r="A38">
        <v>34</v>
      </c>
      <c r="C38">
        <v>0.21372615954615476</v>
      </c>
      <c r="D38">
        <v>0.45980665361594009</v>
      </c>
      <c r="E38">
        <v>0.3129410238520921</v>
      </c>
    </row>
    <row r="39" spans="1:5">
      <c r="A39">
        <v>35</v>
      </c>
      <c r="C39">
        <v>0.28108866217137579</v>
      </c>
      <c r="D39">
        <v>0.45563543973321574</v>
      </c>
      <c r="E39">
        <v>0.25084462346600278</v>
      </c>
    </row>
    <row r="40" spans="1:5">
      <c r="A40">
        <v>36</v>
      </c>
      <c r="C40">
        <v>0.15499165108547791</v>
      </c>
      <c r="D40">
        <v>7.8861394060376483E-2</v>
      </c>
      <c r="E40">
        <v>0.75440637030542623</v>
      </c>
    </row>
    <row r="41" spans="1:5">
      <c r="A41">
        <v>37</v>
      </c>
      <c r="C41">
        <v>0.23011739089146499</v>
      </c>
      <c r="D41">
        <v>0.35946034584709241</v>
      </c>
      <c r="E41">
        <v>0.39766748670935614</v>
      </c>
    </row>
    <row r="42" spans="1:5">
      <c r="A42">
        <v>38</v>
      </c>
      <c r="C42">
        <v>0.28522468455000372</v>
      </c>
      <c r="D42">
        <v>0.2212470642791256</v>
      </c>
      <c r="E42">
        <v>0.47746691395561192</v>
      </c>
    </row>
    <row r="43" spans="1:5">
      <c r="A43">
        <v>39</v>
      </c>
      <c r="C43">
        <v>0.4046606623904071</v>
      </c>
      <c r="D43">
        <v>0.33935138997479808</v>
      </c>
      <c r="E43">
        <v>0.24966835882128491</v>
      </c>
    </row>
    <row r="44" spans="1:5">
      <c r="A44">
        <v>40</v>
      </c>
      <c r="C44">
        <v>0.32265408442158949</v>
      </c>
      <c r="D44">
        <v>0.43026088254775219</v>
      </c>
      <c r="E44">
        <v>0.23540308414052047</v>
      </c>
    </row>
    <row r="45" spans="1:5">
      <c r="A45">
        <v>41</v>
      </c>
      <c r="C45">
        <v>0.34109179731925249</v>
      </c>
      <c r="D45">
        <v>0.23712018073519944</v>
      </c>
      <c r="E45">
        <v>0.41626312217491124</v>
      </c>
    </row>
    <row r="46" spans="1:5">
      <c r="A46">
        <v>42</v>
      </c>
      <c r="C46">
        <v>0.31306229761301962</v>
      </c>
      <c r="D46">
        <v>0.39159452655318094</v>
      </c>
      <c r="E46">
        <v>0.28642953534312576</v>
      </c>
    </row>
    <row r="47" spans="1:5">
      <c r="A47">
        <v>43</v>
      </c>
      <c r="C47">
        <v>7.0877304051665285E-2</v>
      </c>
      <c r="D47">
        <v>8.1814115453308245E-2</v>
      </c>
      <c r="E47">
        <v>0.83732855433984821</v>
      </c>
    </row>
    <row r="48" spans="1:5">
      <c r="A48">
        <v>44</v>
      </c>
      <c r="C48">
        <v>0.13820548105517239</v>
      </c>
      <c r="D48">
        <v>0.36350328673910098</v>
      </c>
      <c r="E48">
        <v>0.47836467539328731</v>
      </c>
    </row>
    <row r="49" spans="1:5">
      <c r="A49">
        <v>45</v>
      </c>
      <c r="C49">
        <v>0.19339680197059289</v>
      </c>
      <c r="D49">
        <v>0.43879065210076801</v>
      </c>
      <c r="E49">
        <v>0.35554898357860248</v>
      </c>
    </row>
    <row r="50" spans="1:5">
      <c r="A50">
        <v>46</v>
      </c>
      <c r="C50">
        <v>0.18655017744407831</v>
      </c>
      <c r="D50">
        <v>0.30582887835749778</v>
      </c>
      <c r="E50">
        <v>0.49168791914345178</v>
      </c>
    </row>
    <row r="51" spans="1:5">
      <c r="A51">
        <v>47</v>
      </c>
      <c r="C51">
        <v>0.21234703234919722</v>
      </c>
      <c r="D51">
        <v>0.46480403581002061</v>
      </c>
      <c r="E51">
        <v>0.31083782139864002</v>
      </c>
    </row>
    <row r="52" spans="1:5">
      <c r="A52">
        <v>48</v>
      </c>
      <c r="C52">
        <v>0.35015974817266149</v>
      </c>
      <c r="D52">
        <v>0.40117978750547889</v>
      </c>
      <c r="E52">
        <v>0.24290432786949404</v>
      </c>
    </row>
    <row r="53" spans="1:5">
      <c r="A53">
        <v>49</v>
      </c>
      <c r="C53">
        <v>0.26412347430666488</v>
      </c>
      <c r="D53">
        <v>0.39986093554651198</v>
      </c>
      <c r="E53">
        <v>0.32409627498005567</v>
      </c>
    </row>
    <row r="54" spans="1:5">
      <c r="A54">
        <v>50</v>
      </c>
      <c r="C54">
        <v>0.19521052012208845</v>
      </c>
      <c r="D54">
        <v>0.37300690875280645</v>
      </c>
      <c r="E54">
        <v>0.41927986951873453</v>
      </c>
    </row>
    <row r="55" spans="1:5">
      <c r="A55">
        <v>51</v>
      </c>
      <c r="C55">
        <v>0.13574171491949932</v>
      </c>
      <c r="D55">
        <v>0.12120822298710265</v>
      </c>
      <c r="E55">
        <v>0.72937422824425391</v>
      </c>
    </row>
    <row r="56" spans="1:5">
      <c r="A56">
        <v>52</v>
      </c>
      <c r="C56">
        <v>0.34002778448943438</v>
      </c>
      <c r="D56">
        <v>0.46616741420960595</v>
      </c>
      <c r="E56">
        <v>0.18755680013105355</v>
      </c>
    </row>
    <row r="57" spans="1:5">
      <c r="A57">
        <v>53</v>
      </c>
      <c r="C57">
        <v>5.5921515676012182E-2</v>
      </c>
      <c r="D57">
        <v>0.11007678993785903</v>
      </c>
      <c r="E57">
        <v>0.82093229364881293</v>
      </c>
    </row>
    <row r="58" spans="1:5">
      <c r="A58">
        <v>54</v>
      </c>
      <c r="C58">
        <v>0.23298295831557422</v>
      </c>
      <c r="D58">
        <v>0.19761857934446803</v>
      </c>
      <c r="E58">
        <v>0.5619764436011323</v>
      </c>
    </row>
    <row r="59" spans="1:5">
      <c r="A59">
        <v>55</v>
      </c>
      <c r="C59">
        <v>0.10157485957715343</v>
      </c>
      <c r="D59">
        <v>0.36361455081138405</v>
      </c>
      <c r="E59">
        <v>0.52055673560917648</v>
      </c>
    </row>
    <row r="60" spans="1:5">
      <c r="A60">
        <v>56</v>
      </c>
      <c r="C60">
        <v>0.15523356298613855</v>
      </c>
      <c r="D60">
        <v>0.45246092865344134</v>
      </c>
      <c r="E60">
        <v>0.37852838974382197</v>
      </c>
    </row>
    <row r="61" spans="1:5">
      <c r="A61">
        <v>57</v>
      </c>
      <c r="C61">
        <v>0.27241381125824271</v>
      </c>
      <c r="D61">
        <v>0.20514543896805659</v>
      </c>
      <c r="E61">
        <v>0.51079707674150843</v>
      </c>
    </row>
    <row r="62" spans="1:5">
      <c r="A62">
        <v>58</v>
      </c>
      <c r="C62">
        <v>0.30372818630913384</v>
      </c>
      <c r="D62">
        <v>0.32660555676657332</v>
      </c>
      <c r="E62">
        <v>0.35165720892446733</v>
      </c>
    </row>
    <row r="63" spans="1:5">
      <c r="A63">
        <v>59</v>
      </c>
      <c r="C63">
        <v>0.2130686631243911</v>
      </c>
      <c r="D63">
        <v>0.42225218084821059</v>
      </c>
      <c r="E63">
        <v>0.35564392876841466</v>
      </c>
    </row>
    <row r="64" spans="1:5">
      <c r="A64">
        <v>60</v>
      </c>
      <c r="C64">
        <v>0.32942282596029671</v>
      </c>
      <c r="D64">
        <v>0.47692905768706517</v>
      </c>
      <c r="E64">
        <v>0.18760068594545659</v>
      </c>
    </row>
    <row r="65" spans="1:5">
      <c r="A65">
        <v>61</v>
      </c>
      <c r="C65">
        <v>0.20526247940959025</v>
      </c>
      <c r="D65">
        <v>0.1174491885936064</v>
      </c>
      <c r="E65">
        <v>0.66485180138537903</v>
      </c>
    </row>
    <row r="66" spans="1:5">
      <c r="A66">
        <v>62</v>
      </c>
      <c r="C66">
        <v>0.33000502150483513</v>
      </c>
      <c r="D66">
        <v>0.3651672183590966</v>
      </c>
      <c r="E66">
        <v>0.29238641298477974</v>
      </c>
    </row>
    <row r="67" spans="1:5">
      <c r="A67">
        <v>63</v>
      </c>
      <c r="C67">
        <v>0.35781637734950472</v>
      </c>
      <c r="D67">
        <v>0.41278575098479964</v>
      </c>
      <c r="E67">
        <v>0.22323698631813244</v>
      </c>
    </row>
    <row r="68" spans="1:5">
      <c r="A68">
        <v>64</v>
      </c>
      <c r="C68">
        <v>0.11867665048667404</v>
      </c>
      <c r="D68">
        <v>0.38826651958150604</v>
      </c>
      <c r="E68">
        <v>0.47627985833733588</v>
      </c>
    </row>
    <row r="69" spans="1:5">
      <c r="A69">
        <v>65</v>
      </c>
      <c r="C69">
        <v>0.29417864159496054</v>
      </c>
      <c r="D69">
        <v>0.46855737440559869</v>
      </c>
      <c r="E69">
        <v>0.22993314480362881</v>
      </c>
    </row>
    <row r="70" spans="1:5">
      <c r="A70">
        <v>66</v>
      </c>
      <c r="C70">
        <v>0.23708243145454011</v>
      </c>
      <c r="D70">
        <v>0.15417748650102561</v>
      </c>
      <c r="E70">
        <v>0.60038904905263979</v>
      </c>
    </row>
    <row r="71" spans="1:5">
      <c r="A71">
        <v>67</v>
      </c>
      <c r="C71">
        <v>0.31753831803169741</v>
      </c>
      <c r="D71">
        <v>0.45643851599219726</v>
      </c>
      <c r="E71">
        <v>0.21867735137310909</v>
      </c>
    </row>
    <row r="72" spans="1:5">
      <c r="A72">
        <v>68</v>
      </c>
      <c r="C72">
        <v>0.34640245752334231</v>
      </c>
      <c r="D72">
        <v>0.252248094717612</v>
      </c>
      <c r="E72">
        <v>0.38389165265158348</v>
      </c>
    </row>
    <row r="73" spans="1:5">
      <c r="A73">
        <v>69</v>
      </c>
      <c r="C73">
        <v>0.32691498896580451</v>
      </c>
      <c r="D73">
        <v>0.29616870211173574</v>
      </c>
      <c r="E73">
        <v>0.36101225555025657</v>
      </c>
    </row>
    <row r="74" spans="1:5">
      <c r="A74">
        <v>70</v>
      </c>
      <c r="C74">
        <v>0.26279623249996453</v>
      </c>
      <c r="D74">
        <v>0.38769416517900668</v>
      </c>
      <c r="E74">
        <v>0.33714964627107136</v>
      </c>
    </row>
    <row r="75" spans="1:5">
      <c r="A75">
        <v>71</v>
      </c>
      <c r="C75">
        <v>0.18775687275597153</v>
      </c>
      <c r="D75">
        <v>0.31153275832095706</v>
      </c>
      <c r="E75">
        <v>0.48600041811897088</v>
      </c>
    </row>
    <row r="76" spans="1:5">
      <c r="A76">
        <v>72</v>
      </c>
      <c r="C76">
        <v>0.37104382247980233</v>
      </c>
      <c r="D76">
        <v>0.25498711257560081</v>
      </c>
      <c r="E76">
        <v>0.36023765919698175</v>
      </c>
    </row>
    <row r="77" spans="1:5">
      <c r="A77">
        <v>73</v>
      </c>
      <c r="C77">
        <v>0.37208502700928681</v>
      </c>
      <c r="D77">
        <v>0.40003516119287308</v>
      </c>
      <c r="E77">
        <v>0.21962415227384874</v>
      </c>
    </row>
    <row r="78" spans="1:5">
      <c r="A78">
        <v>74</v>
      </c>
      <c r="C78">
        <v>0.10462688341951787</v>
      </c>
      <c r="D78">
        <v>0.12360184705961912</v>
      </c>
      <c r="E78">
        <v>0.75735028881548216</v>
      </c>
    </row>
    <row r="79" spans="1:5">
      <c r="A79">
        <v>75</v>
      </c>
      <c r="C79">
        <v>0.17651028898659671</v>
      </c>
      <c r="D79">
        <v>6.7401080697400723E-2</v>
      </c>
      <c r="E79">
        <v>0.74032618763228497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79"/>
  <sheetViews>
    <sheetView workbookViewId="0">
      <selection activeCell="C5" sqref="C5:E79"/>
    </sheetView>
  </sheetViews>
  <sheetFormatPr defaultColWidth="9.140625" defaultRowHeight="15"/>
  <sheetData>
    <row r="5" spans="1:5">
      <c r="A5">
        <v>1</v>
      </c>
      <c r="C5">
        <v>0.30319420211526826</v>
      </c>
      <c r="D5">
        <v>0</v>
      </c>
      <c r="E5">
        <v>0.80529974728369891</v>
      </c>
    </row>
    <row r="6" spans="1:5">
      <c r="A6">
        <v>2</v>
      </c>
      <c r="C6">
        <v>0.11871531855146747</v>
      </c>
      <c r="D6">
        <v>0</v>
      </c>
      <c r="E6">
        <v>0.96362578105530283</v>
      </c>
    </row>
    <row r="7" spans="1:5">
      <c r="A7">
        <v>3</v>
      </c>
      <c r="C7">
        <v>0.33068150030640608</v>
      </c>
      <c r="D7">
        <v>0</v>
      </c>
      <c r="E7">
        <v>0.81799310107450995</v>
      </c>
    </row>
    <row r="8" spans="1:5">
      <c r="A8">
        <v>4</v>
      </c>
      <c r="C8">
        <v>0.5543873205763018</v>
      </c>
      <c r="D8">
        <v>0</v>
      </c>
      <c r="E8">
        <v>0.6327165009523974</v>
      </c>
    </row>
    <row r="9" spans="1:5">
      <c r="A9">
        <v>5</v>
      </c>
      <c r="C9">
        <v>0.33479410161760936</v>
      </c>
      <c r="D9">
        <v>0</v>
      </c>
      <c r="E9">
        <v>0.82492877243927221</v>
      </c>
    </row>
    <row r="10" spans="1:5">
      <c r="A10">
        <v>6</v>
      </c>
      <c r="C10">
        <v>0.10417501152940535</v>
      </c>
      <c r="D10">
        <v>0</v>
      </c>
      <c r="E10">
        <v>0.96394787830193895</v>
      </c>
    </row>
    <row r="11" spans="1:5">
      <c r="A11">
        <v>7</v>
      </c>
      <c r="C11">
        <v>0.17062339754302863</v>
      </c>
      <c r="D11">
        <v>0</v>
      </c>
      <c r="E11">
        <v>0.92879665953152402</v>
      </c>
    </row>
    <row r="12" spans="1:5">
      <c r="A12">
        <v>8</v>
      </c>
      <c r="C12">
        <v>0.53492493106197636</v>
      </c>
      <c r="D12">
        <v>0</v>
      </c>
      <c r="E12">
        <v>0.63942089879644692</v>
      </c>
    </row>
    <row r="13" spans="1:5">
      <c r="A13">
        <v>9</v>
      </c>
      <c r="C13">
        <v>0.39230951285820742</v>
      </c>
      <c r="D13">
        <v>0</v>
      </c>
      <c r="E13">
        <v>0.75714401669078735</v>
      </c>
    </row>
    <row r="14" spans="1:5">
      <c r="A14">
        <v>10</v>
      </c>
      <c r="C14">
        <v>0.52763100686717279</v>
      </c>
      <c r="D14">
        <v>0</v>
      </c>
      <c r="E14">
        <v>0.63359084455135573</v>
      </c>
    </row>
    <row r="15" spans="1:5">
      <c r="A15">
        <v>11</v>
      </c>
      <c r="C15">
        <v>0.25126170578063012</v>
      </c>
      <c r="D15">
        <v>0</v>
      </c>
      <c r="E15">
        <v>0.87232489887104747</v>
      </c>
    </row>
    <row r="16" spans="1:5">
      <c r="A16">
        <v>12</v>
      </c>
      <c r="C16">
        <v>0.25977376307928901</v>
      </c>
      <c r="D16">
        <v>0</v>
      </c>
      <c r="E16">
        <v>0.86535836994235371</v>
      </c>
    </row>
    <row r="17" spans="1:5">
      <c r="A17">
        <v>13</v>
      </c>
      <c r="C17">
        <v>0.2446996164917444</v>
      </c>
      <c r="D17">
        <v>0</v>
      </c>
      <c r="E17">
        <v>0.87677445664332621</v>
      </c>
    </row>
    <row r="18" spans="1:5">
      <c r="A18">
        <v>14</v>
      </c>
      <c r="C18">
        <v>0.40535965848451322</v>
      </c>
      <c r="D18">
        <v>0</v>
      </c>
      <c r="E18">
        <v>0.71002305728823356</v>
      </c>
    </row>
    <row r="19" spans="1:5">
      <c r="A19">
        <v>15</v>
      </c>
      <c r="C19">
        <v>0.19495854338335783</v>
      </c>
      <c r="D19">
        <v>0</v>
      </c>
      <c r="E19">
        <v>0.90709245307776665</v>
      </c>
    </row>
    <row r="20" spans="1:5">
      <c r="A20">
        <v>16</v>
      </c>
      <c r="C20">
        <v>0.28116975000216404</v>
      </c>
      <c r="D20">
        <v>0</v>
      </c>
      <c r="E20">
        <v>0.87929459752870764</v>
      </c>
    </row>
    <row r="21" spans="1:5">
      <c r="A21">
        <v>17</v>
      </c>
      <c r="C21">
        <v>0.28759140448467274</v>
      </c>
      <c r="D21">
        <v>0</v>
      </c>
      <c r="E21">
        <v>0.86673819237221628</v>
      </c>
    </row>
    <row r="22" spans="1:5">
      <c r="A22">
        <v>18</v>
      </c>
      <c r="C22">
        <v>0.32535342667382827</v>
      </c>
      <c r="D22">
        <v>0</v>
      </c>
      <c r="E22">
        <v>0.78712119293108618</v>
      </c>
    </row>
    <row r="23" spans="1:5">
      <c r="A23">
        <v>19</v>
      </c>
      <c r="C23">
        <v>0.44342341652365608</v>
      </c>
      <c r="D23">
        <v>0</v>
      </c>
      <c r="E23">
        <v>0.71508191768469298</v>
      </c>
    </row>
    <row r="24" spans="1:5">
      <c r="A24">
        <v>20</v>
      </c>
      <c r="C24">
        <v>0.38466507588997756</v>
      </c>
      <c r="D24">
        <v>0</v>
      </c>
      <c r="E24">
        <v>0.76615965657991614</v>
      </c>
    </row>
    <row r="25" spans="1:5">
      <c r="A25">
        <v>21</v>
      </c>
      <c r="C25">
        <v>0.30037834080366055</v>
      </c>
      <c r="D25">
        <v>0</v>
      </c>
      <c r="E25">
        <v>0.84897128559882451</v>
      </c>
    </row>
    <row r="26" spans="1:5">
      <c r="A26">
        <v>22</v>
      </c>
      <c r="C26">
        <v>0.27166288185474358</v>
      </c>
      <c r="D26">
        <v>0.87775107405005992</v>
      </c>
      <c r="E26">
        <v>4.6181129722566022E-3</v>
      </c>
    </row>
    <row r="27" spans="1:5">
      <c r="A27">
        <v>23</v>
      </c>
      <c r="C27">
        <v>0.53626056606651495</v>
      </c>
      <c r="D27">
        <v>0.6763553819727679</v>
      </c>
      <c r="E27">
        <v>1.0617248216319219E-2</v>
      </c>
    </row>
    <row r="28" spans="1:5">
      <c r="A28">
        <v>24</v>
      </c>
      <c r="C28">
        <v>1</v>
      </c>
      <c r="D28">
        <v>0</v>
      </c>
      <c r="E28">
        <v>0</v>
      </c>
    </row>
    <row r="29" spans="1:5">
      <c r="A29">
        <v>25</v>
      </c>
      <c r="C29">
        <v>4.4519628691350538E-2</v>
      </c>
      <c r="D29">
        <v>0.22019880180291354</v>
      </c>
      <c r="E29">
        <v>0.87400905286185759</v>
      </c>
    </row>
    <row r="30" spans="1:5">
      <c r="A30">
        <v>26</v>
      </c>
      <c r="C30">
        <v>0.45028282079499804</v>
      </c>
      <c r="D30">
        <v>0.4657331496086502</v>
      </c>
      <c r="E30">
        <v>0.30767162491468458</v>
      </c>
    </row>
    <row r="31" spans="1:5">
      <c r="A31">
        <v>27</v>
      </c>
      <c r="C31">
        <v>0.32528862613079734</v>
      </c>
      <c r="D31">
        <v>0.4217362557483022</v>
      </c>
      <c r="E31">
        <v>0.47067841192808235</v>
      </c>
    </row>
    <row r="32" spans="1:5">
      <c r="A32">
        <v>28</v>
      </c>
      <c r="C32">
        <v>0.36567226096376659</v>
      </c>
      <c r="D32">
        <v>0.46490546900058405</v>
      </c>
      <c r="E32">
        <v>0.41049904245485225</v>
      </c>
    </row>
    <row r="33" spans="1:5">
      <c r="A33">
        <v>29</v>
      </c>
      <c r="C33">
        <v>0.47448958101948091</v>
      </c>
      <c r="D33">
        <v>0.47786611178604393</v>
      </c>
      <c r="E33">
        <v>0.28973818839991805</v>
      </c>
    </row>
    <row r="34" spans="1:5">
      <c r="A34">
        <v>30</v>
      </c>
      <c r="C34">
        <v>0.39289975606611494</v>
      </c>
      <c r="D34">
        <v>0.34953255004749567</v>
      </c>
      <c r="E34">
        <v>0.51923938424029448</v>
      </c>
    </row>
    <row r="35" spans="1:5">
      <c r="A35">
        <v>31</v>
      </c>
      <c r="C35">
        <v>0.32211733894571448</v>
      </c>
      <c r="D35">
        <v>0.36827471680285784</v>
      </c>
      <c r="E35">
        <v>0.53937771257770861</v>
      </c>
    </row>
    <row r="36" spans="1:5">
      <c r="A36">
        <v>32</v>
      </c>
      <c r="C36">
        <v>9.7490374603231636E-2</v>
      </c>
      <c r="D36">
        <v>9.3436433154412787E-2</v>
      </c>
      <c r="E36">
        <v>0.92472910691244148</v>
      </c>
    </row>
    <row r="37" spans="1:5">
      <c r="A37">
        <v>33</v>
      </c>
      <c r="C37">
        <v>0.28430677017358535</v>
      </c>
      <c r="D37">
        <v>0.35656424096054673</v>
      </c>
      <c r="E37">
        <v>0.55547257940480832</v>
      </c>
    </row>
    <row r="38" spans="1:5">
      <c r="A38">
        <v>34</v>
      </c>
      <c r="C38">
        <v>0.31221645900675954</v>
      </c>
      <c r="D38">
        <v>0.53758837217801247</v>
      </c>
      <c r="E38">
        <v>0.38314906511594959</v>
      </c>
    </row>
    <row r="39" spans="1:5">
      <c r="A39">
        <v>35</v>
      </c>
      <c r="C39">
        <v>0.3816725607287611</v>
      </c>
      <c r="D39">
        <v>0.54026655672269985</v>
      </c>
      <c r="E39">
        <v>0.30781084279624515</v>
      </c>
    </row>
    <row r="40" spans="1:5">
      <c r="A40">
        <v>36</v>
      </c>
      <c r="C40">
        <v>0.23512821615720436</v>
      </c>
      <c r="D40">
        <v>0.12356523081140512</v>
      </c>
      <c r="E40">
        <v>0.82722680925770153</v>
      </c>
    </row>
    <row r="41" spans="1:5">
      <c r="A41">
        <v>37</v>
      </c>
      <c r="C41">
        <v>0.32267704048249113</v>
      </c>
      <c r="D41">
        <v>0.44203544699926045</v>
      </c>
      <c r="E41">
        <v>0.46720293415064923</v>
      </c>
    </row>
    <row r="42" spans="1:5">
      <c r="A42">
        <v>38</v>
      </c>
      <c r="C42">
        <v>0.39107133604004163</v>
      </c>
      <c r="D42">
        <v>0.29386507187551569</v>
      </c>
      <c r="E42">
        <v>0.56985963466068124</v>
      </c>
    </row>
    <row r="43" spans="1:5">
      <c r="A43">
        <v>39</v>
      </c>
      <c r="C43">
        <v>0.50101514800922109</v>
      </c>
      <c r="D43">
        <v>0.41240137158646029</v>
      </c>
      <c r="E43">
        <v>0.30845268273526005</v>
      </c>
    </row>
    <row r="44" spans="1:5">
      <c r="A44">
        <v>40</v>
      </c>
      <c r="C44">
        <v>0.41608302435200556</v>
      </c>
      <c r="D44">
        <v>0.51958291428229486</v>
      </c>
      <c r="E44">
        <v>0.2855438937735022</v>
      </c>
    </row>
    <row r="45" spans="1:5">
      <c r="A45">
        <v>41</v>
      </c>
      <c r="C45">
        <v>0.42168722179091789</v>
      </c>
      <c r="D45">
        <v>0.29998729243067013</v>
      </c>
      <c r="E45">
        <v>0.47982084418307691</v>
      </c>
    </row>
    <row r="46" spans="1:5">
      <c r="A46">
        <v>42</v>
      </c>
      <c r="C46">
        <v>0.40198645624943974</v>
      </c>
      <c r="D46">
        <v>0.46681045789324338</v>
      </c>
      <c r="E46">
        <v>0.34338066038360882</v>
      </c>
    </row>
    <row r="47" spans="1:5">
      <c r="A47">
        <v>43</v>
      </c>
      <c r="C47">
        <v>0.13536963121714327</v>
      </c>
      <c r="D47">
        <v>0.11458317718788477</v>
      </c>
      <c r="E47">
        <v>0.888662446573947</v>
      </c>
    </row>
    <row r="48" spans="1:5">
      <c r="A48">
        <v>44</v>
      </c>
      <c r="C48">
        <v>0.23275811917545686</v>
      </c>
      <c r="D48">
        <v>0.44107246884918383</v>
      </c>
      <c r="E48">
        <v>0.55933549440845987</v>
      </c>
    </row>
    <row r="49" spans="1:5">
      <c r="A49">
        <v>45</v>
      </c>
      <c r="C49">
        <v>0.27342734241071376</v>
      </c>
      <c r="D49">
        <v>0.5144283432720157</v>
      </c>
      <c r="E49">
        <v>0.41735578920770006</v>
      </c>
    </row>
    <row r="50" spans="1:5">
      <c r="A50">
        <v>46</v>
      </c>
      <c r="C50">
        <v>0.27103968195672878</v>
      </c>
      <c r="D50">
        <v>0.38883258216976857</v>
      </c>
      <c r="E50">
        <v>0.56927572569075546</v>
      </c>
    </row>
    <row r="51" spans="1:5">
      <c r="A51">
        <v>47</v>
      </c>
      <c r="C51">
        <v>0.30222552870347064</v>
      </c>
      <c r="D51">
        <v>0.54279402695733781</v>
      </c>
      <c r="E51">
        <v>0.37953614216274445</v>
      </c>
    </row>
    <row r="52" spans="1:5">
      <c r="A52">
        <v>48</v>
      </c>
      <c r="C52">
        <v>0.43922518515110992</v>
      </c>
      <c r="D52">
        <v>0.47786193448044001</v>
      </c>
      <c r="E52">
        <v>0.29397824742635548</v>
      </c>
    </row>
    <row r="53" spans="1:5">
      <c r="A53">
        <v>49</v>
      </c>
      <c r="C53">
        <v>0.35234545819872737</v>
      </c>
      <c r="D53">
        <v>0.47036131806475001</v>
      </c>
      <c r="E53">
        <v>0.38215938035438923</v>
      </c>
    </row>
    <row r="54" spans="1:5">
      <c r="A54">
        <v>50</v>
      </c>
      <c r="C54">
        <v>0.27848669794839087</v>
      </c>
      <c r="D54">
        <v>0.43854076277092069</v>
      </c>
      <c r="E54">
        <v>0.49241999034722322</v>
      </c>
    </row>
    <row r="55" spans="1:5">
      <c r="A55">
        <v>51</v>
      </c>
      <c r="C55">
        <v>0.20437314053671105</v>
      </c>
      <c r="D55">
        <v>0.17984292058553314</v>
      </c>
      <c r="E55">
        <v>0.79730365686802895</v>
      </c>
    </row>
    <row r="56" spans="1:5">
      <c r="A56">
        <v>52</v>
      </c>
      <c r="C56">
        <v>0.43753475630708294</v>
      </c>
      <c r="D56">
        <v>0.55267664885772083</v>
      </c>
      <c r="E56">
        <v>0.22963300720577084</v>
      </c>
    </row>
    <row r="57" spans="1:5">
      <c r="A57">
        <v>53</v>
      </c>
      <c r="C57">
        <v>0.10196378917552743</v>
      </c>
      <c r="D57">
        <v>0.16172629361084356</v>
      </c>
      <c r="E57">
        <v>0.87288249458281209</v>
      </c>
    </row>
    <row r="58" spans="1:5">
      <c r="A58">
        <v>54</v>
      </c>
      <c r="C58">
        <v>0.31556725199337382</v>
      </c>
      <c r="D58">
        <v>0.25340280051550301</v>
      </c>
      <c r="E58">
        <v>0.6365376418788784</v>
      </c>
    </row>
    <row r="59" spans="1:5">
      <c r="A59">
        <v>55</v>
      </c>
      <c r="C59">
        <v>0.17850374140894867</v>
      </c>
      <c r="D59">
        <v>0.44801077391999411</v>
      </c>
      <c r="E59">
        <v>0.60420672090362759</v>
      </c>
    </row>
    <row r="60" spans="1:5">
      <c r="A60">
        <v>56</v>
      </c>
      <c r="C60">
        <v>0.2417337307522314</v>
      </c>
      <c r="D60">
        <v>0.52349257782155756</v>
      </c>
      <c r="E60">
        <v>0.44316854151876689</v>
      </c>
    </row>
    <row r="61" spans="1:5">
      <c r="A61">
        <v>57</v>
      </c>
      <c r="C61">
        <v>0.36150974762215915</v>
      </c>
      <c r="D61">
        <v>0.26874749979361634</v>
      </c>
      <c r="E61">
        <v>0.59251634500252814</v>
      </c>
    </row>
    <row r="62" spans="1:5">
      <c r="A62">
        <v>58</v>
      </c>
      <c r="C62">
        <v>0.41213362100152484</v>
      </c>
      <c r="D62">
        <v>0.4139145167869942</v>
      </c>
      <c r="E62">
        <v>0.43946546015987359</v>
      </c>
    </row>
    <row r="63" spans="1:5">
      <c r="A63">
        <v>59</v>
      </c>
      <c r="C63">
        <v>0.30757241864342977</v>
      </c>
      <c r="D63">
        <v>0.49735049261079833</v>
      </c>
      <c r="E63">
        <v>0.4241679204352426</v>
      </c>
    </row>
    <row r="64" spans="1:5">
      <c r="A64">
        <v>60</v>
      </c>
      <c r="C64">
        <v>0.42929291045045737</v>
      </c>
      <c r="D64">
        <v>0.56635135510857748</v>
      </c>
      <c r="E64">
        <v>0.2268327414285522</v>
      </c>
    </row>
    <row r="65" spans="1:5">
      <c r="A65">
        <v>61</v>
      </c>
      <c r="C65">
        <v>0.29404859610010126</v>
      </c>
      <c r="D65">
        <v>0.17167234705845391</v>
      </c>
      <c r="E65">
        <v>0.75756809748523435</v>
      </c>
    </row>
    <row r="66" spans="1:5">
      <c r="A66">
        <v>62</v>
      </c>
      <c r="C66">
        <v>0.42959182277462515</v>
      </c>
      <c r="D66">
        <v>0.45068144056534332</v>
      </c>
      <c r="E66">
        <v>0.36098991087818277</v>
      </c>
    </row>
    <row r="67" spans="1:5">
      <c r="A67">
        <v>63</v>
      </c>
      <c r="C67">
        <v>0.44971236933462033</v>
      </c>
      <c r="D67">
        <v>0.49526430397938265</v>
      </c>
      <c r="E67">
        <v>0.26717610764943051</v>
      </c>
    </row>
    <row r="68" spans="1:5">
      <c r="A68">
        <v>64</v>
      </c>
      <c r="C68">
        <v>0.18746635702726988</v>
      </c>
      <c r="D68">
        <v>0.46436917719589421</v>
      </c>
      <c r="E68">
        <v>0.54697507892337183</v>
      </c>
    </row>
    <row r="69" spans="1:5">
      <c r="A69">
        <v>65</v>
      </c>
      <c r="C69">
        <v>0.38291102891322737</v>
      </c>
      <c r="D69">
        <v>0.54510133897900193</v>
      </c>
      <c r="E69">
        <v>0.27958631650351529</v>
      </c>
    </row>
    <row r="70" spans="1:5">
      <c r="A70">
        <v>66</v>
      </c>
      <c r="C70">
        <v>0.31470647191683604</v>
      </c>
      <c r="D70">
        <v>0.20525927632072422</v>
      </c>
      <c r="E70">
        <v>0.67543980482667276</v>
      </c>
    </row>
    <row r="71" spans="1:5">
      <c r="A71">
        <v>67</v>
      </c>
      <c r="C71">
        <v>0.41565732666124133</v>
      </c>
      <c r="D71">
        <v>0.54092160876772766</v>
      </c>
      <c r="E71">
        <v>0.26815377294927056</v>
      </c>
    </row>
    <row r="72" spans="1:5">
      <c r="A72">
        <v>68</v>
      </c>
      <c r="C72">
        <v>0.46504996607612792</v>
      </c>
      <c r="D72">
        <v>0.32954991752772977</v>
      </c>
      <c r="E72">
        <v>0.48357325261250739</v>
      </c>
    </row>
    <row r="73" spans="1:5">
      <c r="A73">
        <v>69</v>
      </c>
      <c r="C73">
        <v>0.43307529591130334</v>
      </c>
      <c r="D73">
        <v>0.38193247490486126</v>
      </c>
      <c r="E73">
        <v>0.44595700336330835</v>
      </c>
    </row>
    <row r="74" spans="1:5">
      <c r="A74">
        <v>70</v>
      </c>
      <c r="C74">
        <v>0.35133633657289431</v>
      </c>
      <c r="D74">
        <v>0.46015506682693386</v>
      </c>
      <c r="E74">
        <v>0.39955224932318434</v>
      </c>
    </row>
    <row r="75" spans="1:5">
      <c r="A75">
        <v>71</v>
      </c>
      <c r="C75">
        <v>0.27877657668250388</v>
      </c>
      <c r="D75">
        <v>0.37947178331152631</v>
      </c>
      <c r="E75">
        <v>0.56604758700848468</v>
      </c>
    </row>
    <row r="76" spans="1:5">
      <c r="A76">
        <v>72</v>
      </c>
      <c r="C76">
        <v>0.46692957803587698</v>
      </c>
      <c r="D76">
        <v>0.32688670703775258</v>
      </c>
      <c r="E76">
        <v>0.43482944261540757</v>
      </c>
    </row>
    <row r="77" spans="1:5">
      <c r="A77">
        <v>73</v>
      </c>
      <c r="C77">
        <v>0.47528565984024063</v>
      </c>
      <c r="D77">
        <v>0.4820016197773509</v>
      </c>
      <c r="E77">
        <v>0.26771426518631347</v>
      </c>
    </row>
    <row r="78" spans="1:5">
      <c r="A78">
        <v>74</v>
      </c>
      <c r="C78">
        <v>0.16553918718288263</v>
      </c>
      <c r="D78">
        <v>0.17363059939828901</v>
      </c>
      <c r="E78">
        <v>0.8103165902370244</v>
      </c>
    </row>
    <row r="79" spans="1:5">
      <c r="A79">
        <v>75</v>
      </c>
      <c r="C79">
        <v>0.2748497559747366</v>
      </c>
      <c r="D79">
        <v>0.12539051918755972</v>
      </c>
      <c r="E79">
        <v>0.83567920624401337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79"/>
  <sheetViews>
    <sheetView workbookViewId="0">
      <selection activeCell="C5" sqref="C5:E79"/>
    </sheetView>
  </sheetViews>
  <sheetFormatPr defaultColWidth="9.140625" defaultRowHeight="15"/>
  <sheetData>
    <row r="5" spans="1:5">
      <c r="A5">
        <v>1</v>
      </c>
      <c r="C5">
        <v>0.31431174930278438</v>
      </c>
      <c r="D5">
        <v>0</v>
      </c>
      <c r="E5">
        <v>0.81984535467097186</v>
      </c>
    </row>
    <row r="6" spans="1:5">
      <c r="A6">
        <v>2</v>
      </c>
      <c r="C6">
        <v>0.13037317387362796</v>
      </c>
      <c r="D6">
        <v>0</v>
      </c>
      <c r="E6">
        <v>0.97117922308423299</v>
      </c>
    </row>
    <row r="7" spans="1:5">
      <c r="A7">
        <v>3</v>
      </c>
      <c r="C7">
        <v>0.34672735573456248</v>
      </c>
      <c r="D7">
        <v>0</v>
      </c>
      <c r="E7">
        <v>0.83149137108003568</v>
      </c>
    </row>
    <row r="8" spans="1:5">
      <c r="A8">
        <v>4</v>
      </c>
      <c r="C8">
        <v>0.57346327500530014</v>
      </c>
      <c r="D8">
        <v>0</v>
      </c>
      <c r="E8">
        <v>0.65873410214402695</v>
      </c>
    </row>
    <row r="9" spans="1:5">
      <c r="A9">
        <v>5</v>
      </c>
      <c r="C9">
        <v>0.35362826020647214</v>
      </c>
      <c r="D9">
        <v>0</v>
      </c>
      <c r="E9">
        <v>0.84349776401898813</v>
      </c>
    </row>
    <row r="10" spans="1:5">
      <c r="A10">
        <v>6</v>
      </c>
      <c r="C10">
        <v>0.11497595006900153</v>
      </c>
      <c r="D10">
        <v>0</v>
      </c>
      <c r="E10">
        <v>0.97013943862992735</v>
      </c>
    </row>
    <row r="11" spans="1:5">
      <c r="A11">
        <v>7</v>
      </c>
      <c r="C11">
        <v>0.18581720772793264</v>
      </c>
      <c r="D11">
        <v>0</v>
      </c>
      <c r="E11">
        <v>0.93785355449339969</v>
      </c>
    </row>
    <row r="12" spans="1:5">
      <c r="A12">
        <v>8</v>
      </c>
      <c r="C12">
        <v>0.55484490083511995</v>
      </c>
      <c r="D12">
        <v>0</v>
      </c>
      <c r="E12">
        <v>0.65439278683646407</v>
      </c>
    </row>
    <row r="13" spans="1:5">
      <c r="A13">
        <v>9</v>
      </c>
      <c r="C13">
        <v>0.40925440806407309</v>
      </c>
      <c r="D13">
        <v>0</v>
      </c>
      <c r="E13">
        <v>0.77740429712178816</v>
      </c>
    </row>
    <row r="14" spans="1:5">
      <c r="A14">
        <v>10</v>
      </c>
      <c r="C14">
        <v>0.54408529270736472</v>
      </c>
      <c r="D14">
        <v>0</v>
      </c>
      <c r="E14">
        <v>0.65455659002051991</v>
      </c>
    </row>
    <row r="15" spans="1:5">
      <c r="A15">
        <v>11</v>
      </c>
      <c r="C15">
        <v>0.26887161865362041</v>
      </c>
      <c r="D15">
        <v>0</v>
      </c>
      <c r="E15">
        <v>0.88379649405222294</v>
      </c>
    </row>
    <row r="16" spans="1:5">
      <c r="A16">
        <v>12</v>
      </c>
      <c r="C16">
        <v>0.2745535143158585</v>
      </c>
      <c r="D16">
        <v>0</v>
      </c>
      <c r="E16">
        <v>0.87718709985385535</v>
      </c>
    </row>
    <row r="17" spans="1:5">
      <c r="A17">
        <v>13</v>
      </c>
      <c r="C17">
        <v>0.25905607681376264</v>
      </c>
      <c r="D17">
        <v>0</v>
      </c>
      <c r="E17">
        <v>0.88957040028327761</v>
      </c>
    </row>
    <row r="18" spans="1:5">
      <c r="A18">
        <v>14</v>
      </c>
      <c r="C18">
        <v>0.41847080752420396</v>
      </c>
      <c r="D18">
        <v>0</v>
      </c>
      <c r="E18">
        <v>0.72219123412679043</v>
      </c>
    </row>
    <row r="19" spans="1:5">
      <c r="A19">
        <v>15</v>
      </c>
      <c r="C19">
        <v>0.21052927621105333</v>
      </c>
      <c r="D19">
        <v>0</v>
      </c>
      <c r="E19">
        <v>0.91704689385065441</v>
      </c>
    </row>
    <row r="20" spans="1:5">
      <c r="A20">
        <v>16</v>
      </c>
      <c r="C20">
        <v>0.29593379589089319</v>
      </c>
      <c r="D20">
        <v>0</v>
      </c>
      <c r="E20">
        <v>0.89129963489518804</v>
      </c>
    </row>
    <row r="21" spans="1:5">
      <c r="A21">
        <v>17</v>
      </c>
      <c r="C21">
        <v>0.30434017699059418</v>
      </c>
      <c r="D21">
        <v>0</v>
      </c>
      <c r="E21">
        <v>0.88203184202541607</v>
      </c>
    </row>
    <row r="22" spans="1:5">
      <c r="A22">
        <v>18</v>
      </c>
      <c r="C22">
        <v>0.33997267493306493</v>
      </c>
      <c r="D22">
        <v>0</v>
      </c>
      <c r="E22">
        <v>0.80047035442868153</v>
      </c>
    </row>
    <row r="23" spans="1:5">
      <c r="A23">
        <v>19</v>
      </c>
      <c r="C23">
        <v>0.46101616943269041</v>
      </c>
      <c r="D23">
        <v>0</v>
      </c>
      <c r="E23">
        <v>0.72948066950628832</v>
      </c>
    </row>
    <row r="24" spans="1:5">
      <c r="A24">
        <v>20</v>
      </c>
      <c r="C24">
        <v>0.40141393100506595</v>
      </c>
      <c r="D24">
        <v>0</v>
      </c>
      <c r="E24">
        <v>0.78261140485434844</v>
      </c>
    </row>
    <row r="25" spans="1:5">
      <c r="A25">
        <v>21</v>
      </c>
      <c r="C25">
        <v>0.31895846178988846</v>
      </c>
      <c r="D25">
        <v>0</v>
      </c>
      <c r="E25">
        <v>0.86406043238575858</v>
      </c>
    </row>
    <row r="26" spans="1:5">
      <c r="A26">
        <v>22</v>
      </c>
      <c r="C26">
        <v>0.29428224084887655</v>
      </c>
      <c r="D26">
        <v>0.89424329059898677</v>
      </c>
      <c r="E26">
        <v>5.3842145942678225E-3</v>
      </c>
    </row>
    <row r="27" spans="1:5">
      <c r="A27">
        <v>23</v>
      </c>
      <c r="C27">
        <v>0.55697484092697791</v>
      </c>
      <c r="D27">
        <v>0.70107521431982667</v>
      </c>
      <c r="E27">
        <v>1.2189656502780111E-2</v>
      </c>
    </row>
    <row r="28" spans="1:5">
      <c r="A28">
        <v>24</v>
      </c>
      <c r="C28">
        <v>1</v>
      </c>
      <c r="D28">
        <v>0</v>
      </c>
      <c r="E28">
        <v>0</v>
      </c>
    </row>
    <row r="29" spans="1:5">
      <c r="A29">
        <v>25</v>
      </c>
      <c r="C29">
        <v>5.1772730288313855E-2</v>
      </c>
      <c r="D29">
        <v>0.23320443423605841</v>
      </c>
      <c r="E29">
        <v>0.88523166869793113</v>
      </c>
    </row>
    <row r="30" spans="1:5">
      <c r="A30">
        <v>26</v>
      </c>
      <c r="C30">
        <v>0.47249910567018638</v>
      </c>
      <c r="D30">
        <v>0.48584317834972235</v>
      </c>
      <c r="E30">
        <v>0.32192955195080836</v>
      </c>
    </row>
    <row r="31" spans="1:5">
      <c r="A31">
        <v>27</v>
      </c>
      <c r="C31">
        <v>0.34681587143623727</v>
      </c>
      <c r="D31">
        <v>0.43987359966952816</v>
      </c>
      <c r="E31">
        <v>0.48597046872938177</v>
      </c>
    </row>
    <row r="32" spans="1:5">
      <c r="A32">
        <v>28</v>
      </c>
      <c r="C32">
        <v>0.38666040506797605</v>
      </c>
      <c r="D32">
        <v>0.48549166594775217</v>
      </c>
      <c r="E32">
        <v>0.43046529427281266</v>
      </c>
    </row>
    <row r="33" spans="1:5">
      <c r="A33">
        <v>29</v>
      </c>
      <c r="C33">
        <v>0.50145083964720483</v>
      </c>
      <c r="D33">
        <v>0.49646736144992343</v>
      </c>
      <c r="E33">
        <v>0.30791088588139387</v>
      </c>
    </row>
    <row r="34" spans="1:5">
      <c r="A34">
        <v>30</v>
      </c>
      <c r="C34">
        <v>0.41962585027544352</v>
      </c>
      <c r="D34">
        <v>0.36572889879733533</v>
      </c>
      <c r="E34">
        <v>0.54612397714903349</v>
      </c>
    </row>
    <row r="35" spans="1:5">
      <c r="A35">
        <v>31</v>
      </c>
      <c r="C35">
        <v>0.341257326839635</v>
      </c>
      <c r="D35">
        <v>0.38534656486202001</v>
      </c>
      <c r="E35">
        <v>0.55779216500296291</v>
      </c>
    </row>
    <row r="36" spans="1:5">
      <c r="A36">
        <v>32</v>
      </c>
      <c r="C36">
        <v>0.11053344396867046</v>
      </c>
      <c r="D36">
        <v>0.10405098305869243</v>
      </c>
      <c r="E36">
        <v>0.93381882897456081</v>
      </c>
    </row>
    <row r="37" spans="1:5">
      <c r="A37">
        <v>33</v>
      </c>
      <c r="C37">
        <v>0.30282453072321103</v>
      </c>
      <c r="D37">
        <v>0.36953482511304414</v>
      </c>
      <c r="E37">
        <v>0.57240144556410444</v>
      </c>
    </row>
    <row r="38" spans="1:5">
      <c r="A38">
        <v>34</v>
      </c>
      <c r="C38">
        <v>0.33938875338125729</v>
      </c>
      <c r="D38">
        <v>0.5539919125900592</v>
      </c>
      <c r="E38">
        <v>0.40155523348080258</v>
      </c>
    </row>
    <row r="39" spans="1:5">
      <c r="A39">
        <v>35</v>
      </c>
      <c r="C39">
        <v>0.40658756801882823</v>
      </c>
      <c r="D39">
        <v>0.55909735257972237</v>
      </c>
      <c r="E39">
        <v>0.32178719468668804</v>
      </c>
    </row>
    <row r="40" spans="1:5">
      <c r="A40">
        <v>36</v>
      </c>
      <c r="C40">
        <v>0.25426062397600274</v>
      </c>
      <c r="D40">
        <v>0.1341213153773908</v>
      </c>
      <c r="E40">
        <v>0.84516253125926888</v>
      </c>
    </row>
    <row r="41" spans="1:5">
      <c r="A41">
        <v>37</v>
      </c>
      <c r="C41">
        <v>0.34483921727243283</v>
      </c>
      <c r="D41">
        <v>0.4600360372243591</v>
      </c>
      <c r="E41">
        <v>0.48279423491556234</v>
      </c>
    </row>
    <row r="42" spans="1:5">
      <c r="A42">
        <v>38</v>
      </c>
      <c r="C42">
        <v>0.41704766818326922</v>
      </c>
      <c r="D42">
        <v>0.31124606550778966</v>
      </c>
      <c r="E42">
        <v>0.5930423583852642</v>
      </c>
    </row>
    <row r="43" spans="1:5">
      <c r="A43">
        <v>39</v>
      </c>
      <c r="C43">
        <v>0.51874980837717055</v>
      </c>
      <c r="D43">
        <v>0.43249455616029453</v>
      </c>
      <c r="E43">
        <v>0.32284590498473387</v>
      </c>
    </row>
    <row r="44" spans="1:5">
      <c r="A44">
        <v>40</v>
      </c>
      <c r="C44">
        <v>0.43675713588171161</v>
      </c>
      <c r="D44">
        <v>0.5426959251976593</v>
      </c>
      <c r="E44">
        <v>0.29597666710655457</v>
      </c>
    </row>
    <row r="45" spans="1:5">
      <c r="A45">
        <v>41</v>
      </c>
      <c r="C45">
        <v>0.44160486474577598</v>
      </c>
      <c r="D45">
        <v>0.3154010777811786</v>
      </c>
      <c r="E45">
        <v>0.49430860139215504</v>
      </c>
    </row>
    <row r="46" spans="1:5">
      <c r="A46">
        <v>42</v>
      </c>
      <c r="C46">
        <v>0.42191076491081636</v>
      </c>
      <c r="D46">
        <v>0.48337027898045259</v>
      </c>
      <c r="E46">
        <v>0.35725512710876878</v>
      </c>
    </row>
    <row r="47" spans="1:5">
      <c r="A47">
        <v>43</v>
      </c>
      <c r="C47">
        <v>0.14979110690872777</v>
      </c>
      <c r="D47">
        <v>0.12341829564541211</v>
      </c>
      <c r="E47">
        <v>0.89802491386524252</v>
      </c>
    </row>
    <row r="48" spans="1:5">
      <c r="A48">
        <v>44</v>
      </c>
      <c r="C48">
        <v>0.25225964558355507</v>
      </c>
      <c r="D48">
        <v>0.46169294987466336</v>
      </c>
      <c r="E48">
        <v>0.58013071505065028</v>
      </c>
    </row>
    <row r="49" spans="1:5">
      <c r="A49">
        <v>45</v>
      </c>
      <c r="C49">
        <v>0.29068042326658422</v>
      </c>
      <c r="D49">
        <v>0.53067120579603111</v>
      </c>
      <c r="E49">
        <v>0.43407975273505539</v>
      </c>
    </row>
    <row r="50" spans="1:5">
      <c r="A50">
        <v>46</v>
      </c>
      <c r="C50">
        <v>0.29079979489010777</v>
      </c>
      <c r="D50">
        <v>0.40495934520369403</v>
      </c>
      <c r="E50">
        <v>0.58838331700383795</v>
      </c>
    </row>
    <row r="51" spans="1:5">
      <c r="A51">
        <v>47</v>
      </c>
      <c r="C51">
        <v>0.32393421437793235</v>
      </c>
      <c r="D51">
        <v>0.56216668689016447</v>
      </c>
      <c r="E51">
        <v>0.39648719127971888</v>
      </c>
    </row>
    <row r="52" spans="1:5">
      <c r="A52">
        <v>48</v>
      </c>
      <c r="C52">
        <v>0.46100363204364514</v>
      </c>
      <c r="D52">
        <v>0.49510983645910561</v>
      </c>
      <c r="E52">
        <v>0.30638119966386157</v>
      </c>
    </row>
    <row r="53" spans="1:5">
      <c r="A53">
        <v>49</v>
      </c>
      <c r="C53">
        <v>0.37264580528579294</v>
      </c>
      <c r="D53">
        <v>0.48487392143528252</v>
      </c>
      <c r="E53">
        <v>0.39667451659505681</v>
      </c>
    </row>
    <row r="54" spans="1:5">
      <c r="A54">
        <v>50</v>
      </c>
      <c r="C54">
        <v>0.29824795548702654</v>
      </c>
      <c r="D54">
        <v>0.45365413551362965</v>
      </c>
      <c r="E54">
        <v>0.50820282199852551</v>
      </c>
    </row>
    <row r="55" spans="1:5">
      <c r="A55">
        <v>51</v>
      </c>
      <c r="C55">
        <v>0.22028229838982682</v>
      </c>
      <c r="D55">
        <v>0.19373654969560333</v>
      </c>
      <c r="E55">
        <v>0.81458312047516124</v>
      </c>
    </row>
    <row r="56" spans="1:5">
      <c r="A56">
        <v>52</v>
      </c>
      <c r="C56">
        <v>0.46329254066458014</v>
      </c>
      <c r="D56">
        <v>0.56946985725444565</v>
      </c>
      <c r="E56">
        <v>0.24205483849226467</v>
      </c>
    </row>
    <row r="57" spans="1:5">
      <c r="A57">
        <v>53</v>
      </c>
      <c r="C57">
        <v>0.11698532989781343</v>
      </c>
      <c r="D57">
        <v>0.17974418922116506</v>
      </c>
      <c r="E57">
        <v>0.88259271107321879</v>
      </c>
    </row>
    <row r="58" spans="1:5">
      <c r="A58">
        <v>54</v>
      </c>
      <c r="C58">
        <v>0.33314853634681885</v>
      </c>
      <c r="D58">
        <v>0.26843489496296258</v>
      </c>
      <c r="E58">
        <v>0.6576968226470693</v>
      </c>
    </row>
    <row r="59" spans="1:5">
      <c r="A59">
        <v>55</v>
      </c>
      <c r="C59">
        <v>0.2011073776668767</v>
      </c>
      <c r="D59">
        <v>0.46346400029874235</v>
      </c>
      <c r="E59">
        <v>0.62561529785925973</v>
      </c>
    </row>
    <row r="60" spans="1:5">
      <c r="A60">
        <v>56</v>
      </c>
      <c r="C60">
        <v>0.26381918378190883</v>
      </c>
      <c r="D60">
        <v>0.53842719452373977</v>
      </c>
      <c r="E60">
        <v>0.46203760776177893</v>
      </c>
    </row>
    <row r="61" spans="1:5">
      <c r="A61">
        <v>57</v>
      </c>
      <c r="C61">
        <v>0.38132299806587316</v>
      </c>
      <c r="D61">
        <v>0.28251193561803328</v>
      </c>
      <c r="E61">
        <v>0.61340584071026305</v>
      </c>
    </row>
    <row r="62" spans="1:5">
      <c r="A62">
        <v>58</v>
      </c>
      <c r="C62">
        <v>0.43771269409409413</v>
      </c>
      <c r="D62">
        <v>0.43381641373802404</v>
      </c>
      <c r="E62">
        <v>0.4578887229877735</v>
      </c>
    </row>
    <row r="63" spans="1:5">
      <c r="A63">
        <v>59</v>
      </c>
      <c r="C63">
        <v>0.33059291928765694</v>
      </c>
      <c r="D63">
        <v>0.51207590345954157</v>
      </c>
      <c r="E63">
        <v>0.4433394067567068</v>
      </c>
    </row>
    <row r="64" spans="1:5">
      <c r="A64">
        <v>60</v>
      </c>
      <c r="C64">
        <v>0.451222741036861</v>
      </c>
      <c r="D64">
        <v>0.58585908526712516</v>
      </c>
      <c r="E64">
        <v>0.23808365823524322</v>
      </c>
    </row>
    <row r="65" spans="1:5">
      <c r="A65">
        <v>61</v>
      </c>
      <c r="C65">
        <v>0.32108467609396507</v>
      </c>
      <c r="D65">
        <v>0.18702457358100108</v>
      </c>
      <c r="E65">
        <v>0.77502493992425214</v>
      </c>
    </row>
    <row r="66" spans="1:5">
      <c r="A66">
        <v>62</v>
      </c>
      <c r="C66">
        <v>0.45634041734485464</v>
      </c>
      <c r="D66">
        <v>0.46893342328023235</v>
      </c>
      <c r="E66">
        <v>0.37654793867013658</v>
      </c>
    </row>
    <row r="67" spans="1:5">
      <c r="A67">
        <v>63</v>
      </c>
      <c r="C67">
        <v>0.46862878938250652</v>
      </c>
      <c r="D67">
        <v>0.51567912081379919</v>
      </c>
      <c r="E67">
        <v>0.27786763951428783</v>
      </c>
    </row>
    <row r="68" spans="1:5">
      <c r="A68">
        <v>64</v>
      </c>
      <c r="C68">
        <v>0.20570814576748753</v>
      </c>
      <c r="D68">
        <v>0.48130707637030479</v>
      </c>
      <c r="E68">
        <v>0.56558570971263089</v>
      </c>
    </row>
    <row r="69" spans="1:5">
      <c r="A69">
        <v>65</v>
      </c>
      <c r="C69">
        <v>0.40316935108296637</v>
      </c>
      <c r="D69">
        <v>0.56200788240985255</v>
      </c>
      <c r="E69">
        <v>0.2926090867543486</v>
      </c>
    </row>
    <row r="70" spans="1:5">
      <c r="A70">
        <v>66</v>
      </c>
      <c r="C70">
        <v>0.33600709388624078</v>
      </c>
      <c r="D70">
        <v>0.21818209154276377</v>
      </c>
      <c r="E70">
        <v>0.69122171744964933</v>
      </c>
    </row>
    <row r="71" spans="1:5">
      <c r="A71">
        <v>67</v>
      </c>
      <c r="C71">
        <v>0.44090123366007172</v>
      </c>
      <c r="D71">
        <v>0.56137605782914113</v>
      </c>
      <c r="E71">
        <v>0.27975736747113022</v>
      </c>
    </row>
    <row r="72" spans="1:5">
      <c r="A72">
        <v>68</v>
      </c>
      <c r="C72">
        <v>0.48866959037295776</v>
      </c>
      <c r="D72">
        <v>0.34767145040518593</v>
      </c>
      <c r="E72">
        <v>0.50447978463635412</v>
      </c>
    </row>
    <row r="73" spans="1:5">
      <c r="A73">
        <v>69</v>
      </c>
      <c r="C73">
        <v>0.45676459754181464</v>
      </c>
      <c r="D73">
        <v>0.40190769651585373</v>
      </c>
      <c r="E73">
        <v>0.46450304521345231</v>
      </c>
    </row>
    <row r="74" spans="1:5">
      <c r="A74">
        <v>70</v>
      </c>
      <c r="C74">
        <v>0.36819327070324354</v>
      </c>
      <c r="D74">
        <v>0.4775261594919698</v>
      </c>
      <c r="E74">
        <v>0.41574832770330489</v>
      </c>
    </row>
    <row r="75" spans="1:5">
      <c r="A75">
        <v>71</v>
      </c>
      <c r="C75">
        <v>0.29658655345897189</v>
      </c>
      <c r="D75">
        <v>0.3959718413059507</v>
      </c>
      <c r="E75">
        <v>0.58402974663951235</v>
      </c>
    </row>
    <row r="76" spans="1:5">
      <c r="A76">
        <v>72</v>
      </c>
      <c r="C76">
        <v>0.49087110919533239</v>
      </c>
      <c r="D76">
        <v>0.34321404823235369</v>
      </c>
      <c r="E76">
        <v>0.45486678975753936</v>
      </c>
    </row>
    <row r="77" spans="1:5">
      <c r="A77">
        <v>73</v>
      </c>
      <c r="C77">
        <v>0.49535197299557099</v>
      </c>
      <c r="D77">
        <v>0.4990513001545353</v>
      </c>
      <c r="E77">
        <v>0.27928348887204291</v>
      </c>
    </row>
    <row r="78" spans="1:5">
      <c r="A78">
        <v>74</v>
      </c>
      <c r="C78">
        <v>0.18330233950424599</v>
      </c>
      <c r="D78">
        <v>0.18707288757413709</v>
      </c>
      <c r="E78">
        <v>0.82012324458949415</v>
      </c>
    </row>
    <row r="79" spans="1:5">
      <c r="A79">
        <v>75</v>
      </c>
      <c r="C79">
        <v>0.29709573007885248</v>
      </c>
      <c r="D79">
        <v>0.14210554993899543</v>
      </c>
      <c r="E79">
        <v>0.85762546437593123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79"/>
  <sheetViews>
    <sheetView workbookViewId="0">
      <selection activeCell="C5" sqref="C5:E79"/>
    </sheetView>
  </sheetViews>
  <sheetFormatPr defaultColWidth="9.140625" defaultRowHeight="15"/>
  <sheetData>
    <row r="5" spans="1:5">
      <c r="A5">
        <v>1</v>
      </c>
      <c r="C5">
        <v>0.32922795831831142</v>
      </c>
      <c r="D5">
        <v>0</v>
      </c>
      <c r="E5">
        <v>0.83332603375446179</v>
      </c>
    </row>
    <row r="6" spans="1:5">
      <c r="A6">
        <v>2</v>
      </c>
      <c r="C6">
        <v>0.14439487002206761</v>
      </c>
      <c r="D6">
        <v>0</v>
      </c>
      <c r="E6">
        <v>0.9784543509599406</v>
      </c>
    </row>
    <row r="7" spans="1:5">
      <c r="A7">
        <v>3</v>
      </c>
      <c r="C7">
        <v>0.36975867151716779</v>
      </c>
      <c r="D7">
        <v>0</v>
      </c>
      <c r="E7">
        <v>0.84803701551089961</v>
      </c>
    </row>
    <row r="8" spans="1:5">
      <c r="A8">
        <v>4</v>
      </c>
      <c r="C8">
        <v>0.59927718215331671</v>
      </c>
      <c r="D8">
        <v>0</v>
      </c>
      <c r="E8">
        <v>0.68758733452600551</v>
      </c>
    </row>
    <row r="9" spans="1:5">
      <c r="A9">
        <v>5</v>
      </c>
      <c r="C9">
        <v>0.37738515764720526</v>
      </c>
      <c r="D9">
        <v>0</v>
      </c>
      <c r="E9">
        <v>0.86406580271012734</v>
      </c>
    </row>
    <row r="10" spans="1:5">
      <c r="A10">
        <v>6</v>
      </c>
      <c r="C10">
        <v>0.128031279689657</v>
      </c>
      <c r="D10">
        <v>0</v>
      </c>
      <c r="E10">
        <v>0.97571711931390293</v>
      </c>
    </row>
    <row r="11" spans="1:5">
      <c r="A11">
        <v>7</v>
      </c>
      <c r="C11">
        <v>0.20603079159331222</v>
      </c>
      <c r="D11">
        <v>0</v>
      </c>
      <c r="E11">
        <v>0.94585361227016018</v>
      </c>
    </row>
    <row r="12" spans="1:5">
      <c r="A12">
        <v>8</v>
      </c>
      <c r="C12">
        <v>0.57920989516661792</v>
      </c>
      <c r="D12">
        <v>0</v>
      </c>
      <c r="E12">
        <v>0.67482161319102352</v>
      </c>
    </row>
    <row r="13" spans="1:5">
      <c r="A13">
        <v>9</v>
      </c>
      <c r="C13">
        <v>0.43166838879649572</v>
      </c>
      <c r="D13">
        <v>0</v>
      </c>
      <c r="E13">
        <v>0.79788233156077493</v>
      </c>
    </row>
    <row r="14" spans="1:5">
      <c r="A14">
        <v>10</v>
      </c>
      <c r="C14">
        <v>0.56989482592640983</v>
      </c>
      <c r="D14">
        <v>0</v>
      </c>
      <c r="E14">
        <v>0.67656422169528729</v>
      </c>
    </row>
    <row r="15" spans="1:5">
      <c r="A15">
        <v>11</v>
      </c>
      <c r="C15">
        <v>0.28438814356596648</v>
      </c>
      <c r="D15">
        <v>0</v>
      </c>
      <c r="E15">
        <v>0.89966192112560539</v>
      </c>
    </row>
    <row r="16" spans="1:5">
      <c r="A16">
        <v>12</v>
      </c>
      <c r="C16">
        <v>0.29556660084816189</v>
      </c>
      <c r="D16">
        <v>0</v>
      </c>
      <c r="E16">
        <v>0.89510346336736024</v>
      </c>
    </row>
    <row r="17" spans="1:5">
      <c r="A17">
        <v>13</v>
      </c>
      <c r="C17">
        <v>0.2788051695942968</v>
      </c>
      <c r="D17">
        <v>0</v>
      </c>
      <c r="E17">
        <v>0.90364820154458569</v>
      </c>
    </row>
    <row r="18" spans="1:5">
      <c r="A18">
        <v>14</v>
      </c>
      <c r="C18">
        <v>0.43391579918972167</v>
      </c>
      <c r="D18">
        <v>0</v>
      </c>
      <c r="E18">
        <v>0.73942027077695782</v>
      </c>
    </row>
    <row r="19" spans="1:5">
      <c r="A19">
        <v>15</v>
      </c>
      <c r="C19">
        <v>0.22752236486819882</v>
      </c>
      <c r="D19">
        <v>0</v>
      </c>
      <c r="E19">
        <v>0.93042988597079468</v>
      </c>
    </row>
    <row r="20" spans="1:5">
      <c r="A20">
        <v>16</v>
      </c>
      <c r="C20">
        <v>0.31685625449574367</v>
      </c>
      <c r="D20">
        <v>0</v>
      </c>
      <c r="E20">
        <v>0.91060484134205155</v>
      </c>
    </row>
    <row r="21" spans="1:5">
      <c r="A21">
        <v>17</v>
      </c>
      <c r="C21">
        <v>0.32827322179928869</v>
      </c>
      <c r="D21">
        <v>0</v>
      </c>
      <c r="E21">
        <v>0.90087737806831281</v>
      </c>
    </row>
    <row r="22" spans="1:5">
      <c r="A22">
        <v>18</v>
      </c>
      <c r="C22">
        <v>0.35711786834989201</v>
      </c>
      <c r="D22">
        <v>0</v>
      </c>
      <c r="E22">
        <v>0.8176404278545838</v>
      </c>
    </row>
    <row r="23" spans="1:5">
      <c r="A23">
        <v>19</v>
      </c>
      <c r="C23">
        <v>0.48620966456075698</v>
      </c>
      <c r="D23">
        <v>0</v>
      </c>
      <c r="E23">
        <v>0.75017759238479775</v>
      </c>
    </row>
    <row r="24" spans="1:5">
      <c r="A24">
        <v>20</v>
      </c>
      <c r="C24">
        <v>0.42422191732596048</v>
      </c>
      <c r="D24">
        <v>0</v>
      </c>
      <c r="E24">
        <v>0.8032228043762959</v>
      </c>
    </row>
    <row r="25" spans="1:5">
      <c r="A25">
        <v>21</v>
      </c>
      <c r="C25">
        <v>0.34187587505547823</v>
      </c>
      <c r="D25">
        <v>0</v>
      </c>
      <c r="E25">
        <v>0.88161128450552007</v>
      </c>
    </row>
    <row r="26" spans="1:5">
      <c r="A26">
        <v>22</v>
      </c>
      <c r="C26">
        <v>0.32062745424627404</v>
      </c>
      <c r="D26">
        <v>0.91021809085612859</v>
      </c>
      <c r="E26">
        <v>6.4669313762732543E-3</v>
      </c>
    </row>
    <row r="27" spans="1:5">
      <c r="A27">
        <v>23</v>
      </c>
      <c r="C27">
        <v>0.58498712600253455</v>
      </c>
      <c r="D27">
        <v>0.73442954164625562</v>
      </c>
      <c r="E27">
        <v>1.4451554236770105E-2</v>
      </c>
    </row>
    <row r="28" spans="1:5">
      <c r="A28">
        <v>24</v>
      </c>
      <c r="C28">
        <v>1</v>
      </c>
      <c r="D28">
        <v>0</v>
      </c>
      <c r="E28">
        <v>0</v>
      </c>
    </row>
    <row r="29" spans="1:5">
      <c r="A29">
        <v>25</v>
      </c>
      <c r="C29">
        <v>6.4519625656114993E-2</v>
      </c>
      <c r="D29">
        <v>0.25174571159462045</v>
      </c>
      <c r="E29">
        <v>0.89867973678092317</v>
      </c>
    </row>
    <row r="30" spans="1:5">
      <c r="A30">
        <v>26</v>
      </c>
      <c r="C30">
        <v>0.49891619486719652</v>
      </c>
      <c r="D30">
        <v>0.51148437049300444</v>
      </c>
      <c r="E30">
        <v>0.34370902051355362</v>
      </c>
    </row>
    <row r="31" spans="1:5">
      <c r="A31">
        <v>27</v>
      </c>
      <c r="C31">
        <v>0.37497823217198489</v>
      </c>
      <c r="D31">
        <v>0.46186862723874339</v>
      </c>
      <c r="E31">
        <v>0.50746826563105762</v>
      </c>
    </row>
    <row r="32" spans="1:5">
      <c r="A32">
        <v>28</v>
      </c>
      <c r="C32">
        <v>0.41208838494069333</v>
      </c>
      <c r="D32">
        <v>0.5108431614337563</v>
      </c>
      <c r="E32">
        <v>0.45436430829597607</v>
      </c>
    </row>
    <row r="33" spans="1:5">
      <c r="A33">
        <v>29</v>
      </c>
      <c r="C33">
        <v>0.52894887103215216</v>
      </c>
      <c r="D33">
        <v>0.52569329013889687</v>
      </c>
      <c r="E33">
        <v>0.33118133110691278</v>
      </c>
    </row>
    <row r="34" spans="1:5">
      <c r="A34">
        <v>30</v>
      </c>
      <c r="C34">
        <v>0.44742446922225232</v>
      </c>
      <c r="D34">
        <v>0.39115444748612116</v>
      </c>
      <c r="E34">
        <v>0.57429483507182932</v>
      </c>
    </row>
    <row r="35" spans="1:5">
      <c r="A35">
        <v>31</v>
      </c>
      <c r="C35">
        <v>0.36849547510587277</v>
      </c>
      <c r="D35">
        <v>0.40572530786394456</v>
      </c>
      <c r="E35">
        <v>0.57870422663517107</v>
      </c>
    </row>
    <row r="36" spans="1:5">
      <c r="A36">
        <v>32</v>
      </c>
      <c r="C36">
        <v>0.12677253148254153</v>
      </c>
      <c r="D36">
        <v>0.11795557803758175</v>
      </c>
      <c r="E36">
        <v>0.94564832247316555</v>
      </c>
    </row>
    <row r="37" spans="1:5">
      <c r="A37">
        <v>33</v>
      </c>
      <c r="C37">
        <v>0.32828487219905977</v>
      </c>
      <c r="D37">
        <v>0.38970329829482547</v>
      </c>
      <c r="E37">
        <v>0.59258918410506667</v>
      </c>
    </row>
    <row r="38" spans="1:5">
      <c r="A38">
        <v>34</v>
      </c>
      <c r="C38">
        <v>0.37234506364922915</v>
      </c>
      <c r="D38">
        <v>0.57442727938913052</v>
      </c>
      <c r="E38">
        <v>0.42365986737786637</v>
      </c>
    </row>
    <row r="39" spans="1:5">
      <c r="A39">
        <v>35</v>
      </c>
      <c r="C39">
        <v>0.43332884872649424</v>
      </c>
      <c r="D39">
        <v>0.58260846526043331</v>
      </c>
      <c r="E39">
        <v>0.34171718919939376</v>
      </c>
    </row>
    <row r="40" spans="1:5">
      <c r="A40">
        <v>36</v>
      </c>
      <c r="C40">
        <v>0.28078313505059904</v>
      </c>
      <c r="D40">
        <v>0.15278009782390173</v>
      </c>
      <c r="E40">
        <v>0.86487597196355415</v>
      </c>
    </row>
    <row r="41" spans="1:5">
      <c r="A41">
        <v>37</v>
      </c>
      <c r="C41">
        <v>0.36941305725428514</v>
      </c>
      <c r="D41">
        <v>0.48304863994660074</v>
      </c>
      <c r="E41">
        <v>0.50649036960275684</v>
      </c>
    </row>
    <row r="42" spans="1:5">
      <c r="A42">
        <v>38</v>
      </c>
      <c r="C42">
        <v>0.45320074306970476</v>
      </c>
      <c r="D42">
        <v>0.33265610057891887</v>
      </c>
      <c r="E42">
        <v>0.61869279280184908</v>
      </c>
    </row>
    <row r="43" spans="1:5">
      <c r="A43">
        <v>39</v>
      </c>
      <c r="C43">
        <v>0.54818243647410192</v>
      </c>
      <c r="D43">
        <v>0.45492380766890206</v>
      </c>
      <c r="E43">
        <v>0.34260347177540074</v>
      </c>
    </row>
    <row r="44" spans="1:5">
      <c r="A44">
        <v>40</v>
      </c>
      <c r="C44">
        <v>0.47050026516414234</v>
      </c>
      <c r="D44">
        <v>0.5671203455467364</v>
      </c>
      <c r="E44">
        <v>0.31392353460612515</v>
      </c>
    </row>
    <row r="45" spans="1:5">
      <c r="A45">
        <v>41</v>
      </c>
      <c r="C45">
        <v>0.46230887046669145</v>
      </c>
      <c r="D45">
        <v>0.33285703395801203</v>
      </c>
      <c r="E45">
        <v>0.5140607457188916</v>
      </c>
    </row>
    <row r="46" spans="1:5">
      <c r="A46">
        <v>42</v>
      </c>
      <c r="C46">
        <v>0.44978055981903342</v>
      </c>
      <c r="D46">
        <v>0.50583262920775418</v>
      </c>
      <c r="E46">
        <v>0.37496409783785534</v>
      </c>
    </row>
    <row r="47" spans="1:5">
      <c r="A47">
        <v>43</v>
      </c>
      <c r="C47">
        <v>0.17128600494527441</v>
      </c>
      <c r="D47">
        <v>0.13398357837204589</v>
      </c>
      <c r="E47">
        <v>0.90829482180822108</v>
      </c>
    </row>
    <row r="48" spans="1:5">
      <c r="A48">
        <v>44</v>
      </c>
      <c r="C48">
        <v>0.28252007260888301</v>
      </c>
      <c r="D48">
        <v>0.48248845112326777</v>
      </c>
      <c r="E48">
        <v>0.60154463897095067</v>
      </c>
    </row>
    <row r="49" spans="1:5">
      <c r="A49">
        <v>45</v>
      </c>
      <c r="C49">
        <v>0.31505296984783815</v>
      </c>
      <c r="D49">
        <v>0.54811443968965745</v>
      </c>
      <c r="E49">
        <v>0.4538799633369347</v>
      </c>
    </row>
    <row r="50" spans="1:5">
      <c r="A50">
        <v>46</v>
      </c>
      <c r="C50">
        <v>0.31745363189295983</v>
      </c>
      <c r="D50">
        <v>0.42760656793071661</v>
      </c>
      <c r="E50">
        <v>0.61171235331668561</v>
      </c>
    </row>
    <row r="51" spans="1:5">
      <c r="A51">
        <v>47</v>
      </c>
      <c r="C51">
        <v>0.35450171415109089</v>
      </c>
      <c r="D51">
        <v>0.58503955974318433</v>
      </c>
      <c r="E51">
        <v>0.41780225950188538</v>
      </c>
    </row>
    <row r="52" spans="1:5">
      <c r="A52">
        <v>48</v>
      </c>
      <c r="C52">
        <v>0.48628938836113961</v>
      </c>
      <c r="D52">
        <v>0.51960418646732509</v>
      </c>
      <c r="E52">
        <v>0.32349882763774307</v>
      </c>
    </row>
    <row r="53" spans="1:5">
      <c r="A53">
        <v>49</v>
      </c>
      <c r="C53">
        <v>0.39979739747391618</v>
      </c>
      <c r="D53">
        <v>0.50450543460551134</v>
      </c>
      <c r="E53">
        <v>0.41187492798972336</v>
      </c>
    </row>
    <row r="54" spans="1:5">
      <c r="A54">
        <v>50</v>
      </c>
      <c r="C54">
        <v>0.32349722401610415</v>
      </c>
      <c r="D54">
        <v>0.47177569666243135</v>
      </c>
      <c r="E54">
        <v>0.53229528611548649</v>
      </c>
    </row>
    <row r="55" spans="1:5">
      <c r="A55">
        <v>51</v>
      </c>
      <c r="C55">
        <v>0.24262886310416309</v>
      </c>
      <c r="D55">
        <v>0.21401323961690938</v>
      </c>
      <c r="E55">
        <v>0.83079340184623596</v>
      </c>
    </row>
    <row r="56" spans="1:5">
      <c r="A56">
        <v>52</v>
      </c>
      <c r="C56">
        <v>0.49016450425282387</v>
      </c>
      <c r="D56">
        <v>0.59275221192838501</v>
      </c>
      <c r="E56">
        <v>0.25596024743668788</v>
      </c>
    </row>
    <row r="57" spans="1:5">
      <c r="A57">
        <v>53</v>
      </c>
      <c r="C57">
        <v>0.13725113072963491</v>
      </c>
      <c r="D57">
        <v>0.19821065334150628</v>
      </c>
      <c r="E57">
        <v>0.89678740366032939</v>
      </c>
    </row>
    <row r="58" spans="1:5">
      <c r="A58">
        <v>54</v>
      </c>
      <c r="C58">
        <v>0.36063308410522887</v>
      </c>
      <c r="D58">
        <v>0.28609636292370011</v>
      </c>
      <c r="E58">
        <v>0.67812795351792077</v>
      </c>
    </row>
    <row r="59" spans="1:5">
      <c r="A59">
        <v>55</v>
      </c>
      <c r="C59">
        <v>0.22735790531892297</v>
      </c>
      <c r="D59">
        <v>0.48712134971779286</v>
      </c>
      <c r="E59">
        <v>0.6476880807946872</v>
      </c>
    </row>
    <row r="60" spans="1:5">
      <c r="A60">
        <v>56</v>
      </c>
      <c r="C60">
        <v>0.28893927692385324</v>
      </c>
      <c r="D60">
        <v>0.55538887422958183</v>
      </c>
      <c r="E60">
        <v>0.48362845868943716</v>
      </c>
    </row>
    <row r="61" spans="1:5">
      <c r="A61">
        <v>57</v>
      </c>
      <c r="C61">
        <v>0.40964389313854299</v>
      </c>
      <c r="D61">
        <v>0.29932092831826917</v>
      </c>
      <c r="E61">
        <v>0.64001478230920927</v>
      </c>
    </row>
    <row r="62" spans="1:5">
      <c r="A62">
        <v>58</v>
      </c>
      <c r="C62">
        <v>0.47268994869949787</v>
      </c>
      <c r="D62">
        <v>0.4598039318049823</v>
      </c>
      <c r="E62">
        <v>0.48466392889920651</v>
      </c>
    </row>
    <row r="63" spans="1:5">
      <c r="A63">
        <v>59</v>
      </c>
      <c r="C63">
        <v>0.35839470828937708</v>
      </c>
      <c r="D63">
        <v>0.53235384567354282</v>
      </c>
      <c r="E63">
        <v>0.46650950916531519</v>
      </c>
    </row>
    <row r="64" spans="1:5">
      <c r="A64">
        <v>60</v>
      </c>
      <c r="C64">
        <v>0.47632187237442447</v>
      </c>
      <c r="D64">
        <v>0.60948856944837548</v>
      </c>
      <c r="E64">
        <v>0.25303034458172308</v>
      </c>
    </row>
    <row r="65" spans="1:5">
      <c r="A65">
        <v>61</v>
      </c>
      <c r="C65">
        <v>0.34755519969438076</v>
      </c>
      <c r="D65">
        <v>0.20531264859385645</v>
      </c>
      <c r="E65">
        <v>0.79883527642608421</v>
      </c>
    </row>
    <row r="66" spans="1:5">
      <c r="A66">
        <v>62</v>
      </c>
      <c r="C66">
        <v>0.48975980774018901</v>
      </c>
      <c r="D66">
        <v>0.49731969337236626</v>
      </c>
      <c r="E66">
        <v>0.39966783887769602</v>
      </c>
    </row>
    <row r="67" spans="1:5">
      <c r="A67">
        <v>63</v>
      </c>
      <c r="C67">
        <v>0.49718333315024787</v>
      </c>
      <c r="D67">
        <v>0.53959473072510367</v>
      </c>
      <c r="E67">
        <v>0.29375993530738576</v>
      </c>
    </row>
    <row r="68" spans="1:5">
      <c r="A68">
        <v>64</v>
      </c>
      <c r="C68">
        <v>0.23251171568443268</v>
      </c>
      <c r="D68">
        <v>0.50108296486477255</v>
      </c>
      <c r="E68">
        <v>0.58519444046024449</v>
      </c>
    </row>
    <row r="69" spans="1:5">
      <c r="A69">
        <v>65</v>
      </c>
      <c r="C69">
        <v>0.43391914426232836</v>
      </c>
      <c r="D69">
        <v>0.58412542855115368</v>
      </c>
      <c r="E69">
        <v>0.30830362482524942</v>
      </c>
    </row>
    <row r="70" spans="1:5">
      <c r="A70">
        <v>66</v>
      </c>
      <c r="C70">
        <v>0.35898104621067284</v>
      </c>
      <c r="D70">
        <v>0.23681147375607903</v>
      </c>
      <c r="E70">
        <v>0.71196683567040653</v>
      </c>
    </row>
    <row r="71" spans="1:5">
      <c r="A71">
        <v>67</v>
      </c>
      <c r="C71">
        <v>0.46870540004004907</v>
      </c>
      <c r="D71">
        <v>0.58443522274493676</v>
      </c>
      <c r="E71">
        <v>0.29528219996741745</v>
      </c>
    </row>
    <row r="72" spans="1:5">
      <c r="A72">
        <v>68</v>
      </c>
      <c r="C72">
        <v>0.5195592303328499</v>
      </c>
      <c r="D72">
        <v>0.36834444316799425</v>
      </c>
      <c r="E72">
        <v>0.53676855608870055</v>
      </c>
    </row>
    <row r="73" spans="1:5">
      <c r="A73">
        <v>69</v>
      </c>
      <c r="C73">
        <v>0.48227806663735073</v>
      </c>
      <c r="D73">
        <v>0.42927934262107992</v>
      </c>
      <c r="E73">
        <v>0.48931072241829798</v>
      </c>
    </row>
    <row r="74" spans="1:5">
      <c r="A74">
        <v>70</v>
      </c>
      <c r="C74">
        <v>0.39558846167183592</v>
      </c>
      <c r="D74">
        <v>0.4979444501993614</v>
      </c>
      <c r="E74">
        <v>0.43466555513731187</v>
      </c>
    </row>
    <row r="75" spans="1:5">
      <c r="A75">
        <v>71</v>
      </c>
      <c r="C75">
        <v>0.32489671958653032</v>
      </c>
      <c r="D75">
        <v>0.42032404609175567</v>
      </c>
      <c r="E75">
        <v>0.61100755720305222</v>
      </c>
    </row>
    <row r="76" spans="1:5">
      <c r="A76">
        <v>72</v>
      </c>
      <c r="C76">
        <v>0.51690708248066886</v>
      </c>
      <c r="D76">
        <v>0.36442966285745521</v>
      </c>
      <c r="E76">
        <v>0.47507143893629467</v>
      </c>
    </row>
    <row r="77" spans="1:5">
      <c r="A77">
        <v>73</v>
      </c>
      <c r="C77">
        <v>0.52305552318889836</v>
      </c>
      <c r="D77">
        <v>0.52629586744971446</v>
      </c>
      <c r="E77">
        <v>0.29384926972880943</v>
      </c>
    </row>
    <row r="78" spans="1:5">
      <c r="A78">
        <v>74</v>
      </c>
      <c r="C78">
        <v>0.20634950061091251</v>
      </c>
      <c r="D78">
        <v>0.20413096012903342</v>
      </c>
      <c r="E78">
        <v>0.83352754003685603</v>
      </c>
    </row>
    <row r="79" spans="1:5">
      <c r="A79">
        <v>75</v>
      </c>
      <c r="C79">
        <v>0.32544232894116953</v>
      </c>
      <c r="D79">
        <v>0.16470643401840568</v>
      </c>
      <c r="E79">
        <v>0.8762352616171516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79"/>
  <sheetViews>
    <sheetView workbookViewId="0">
      <selection activeCell="C5" sqref="C5:E79"/>
    </sheetView>
  </sheetViews>
  <sheetFormatPr defaultColWidth="9.140625" defaultRowHeight="15"/>
  <sheetData>
    <row r="5" spans="1:5">
      <c r="A5">
        <v>1</v>
      </c>
      <c r="C5">
        <v>0.35309878760191504</v>
      </c>
      <c r="D5">
        <v>0</v>
      </c>
      <c r="E5">
        <v>0.85149280460016252</v>
      </c>
    </row>
    <row r="6" spans="1:5">
      <c r="A6">
        <v>2</v>
      </c>
      <c r="C6">
        <v>0.16556709928361518</v>
      </c>
      <c r="D6">
        <v>0</v>
      </c>
      <c r="E6">
        <v>0.98558409628953259</v>
      </c>
    </row>
    <row r="7" spans="1:5">
      <c r="A7">
        <v>3</v>
      </c>
      <c r="C7">
        <v>0.40256361077176395</v>
      </c>
      <c r="D7">
        <v>0</v>
      </c>
      <c r="E7">
        <v>0.87166599545556589</v>
      </c>
    </row>
    <row r="8" spans="1:5">
      <c r="A8">
        <v>4</v>
      </c>
      <c r="C8">
        <v>0.63900264633718451</v>
      </c>
      <c r="D8">
        <v>0</v>
      </c>
      <c r="E8">
        <v>0.73089655021735189</v>
      </c>
    </row>
    <row r="9" spans="1:5">
      <c r="A9">
        <v>5</v>
      </c>
      <c r="C9">
        <v>0.41292383243572905</v>
      </c>
      <c r="D9">
        <v>0</v>
      </c>
      <c r="E9">
        <v>0.89075288878809633</v>
      </c>
    </row>
    <row r="10" spans="1:5">
      <c r="A10">
        <v>6</v>
      </c>
      <c r="C10">
        <v>0.1516306869719472</v>
      </c>
      <c r="D10">
        <v>0</v>
      </c>
      <c r="E10">
        <v>0.98361594228718707</v>
      </c>
    </row>
    <row r="11" spans="1:5">
      <c r="A11">
        <v>7</v>
      </c>
      <c r="C11">
        <v>0.23251929878560512</v>
      </c>
      <c r="D11">
        <v>0</v>
      </c>
      <c r="E11">
        <v>0.95855585810913624</v>
      </c>
    </row>
    <row r="12" spans="1:5">
      <c r="A12">
        <v>8</v>
      </c>
      <c r="C12">
        <v>0.61581549658832468</v>
      </c>
      <c r="D12">
        <v>0</v>
      </c>
      <c r="E12">
        <v>0.70690930693839871</v>
      </c>
    </row>
    <row r="13" spans="1:5">
      <c r="A13">
        <v>9</v>
      </c>
      <c r="C13">
        <v>0.46600208117484487</v>
      </c>
      <c r="D13">
        <v>0</v>
      </c>
      <c r="E13">
        <v>0.82646964572712234</v>
      </c>
    </row>
    <row r="14" spans="1:5">
      <c r="A14">
        <v>10</v>
      </c>
      <c r="C14">
        <v>0.60259157590496948</v>
      </c>
      <c r="D14">
        <v>0</v>
      </c>
      <c r="E14">
        <v>0.7129780692268981</v>
      </c>
    </row>
    <row r="15" spans="1:5">
      <c r="A15">
        <v>11</v>
      </c>
      <c r="C15">
        <v>0.3091385466717097</v>
      </c>
      <c r="D15">
        <v>0</v>
      </c>
      <c r="E15">
        <v>0.92076842958619576</v>
      </c>
    </row>
    <row r="16" spans="1:5">
      <c r="A16">
        <v>12</v>
      </c>
      <c r="C16">
        <v>0.32713102418245443</v>
      </c>
      <c r="D16">
        <v>0</v>
      </c>
      <c r="E16">
        <v>0.91575276083494273</v>
      </c>
    </row>
    <row r="17" spans="1:5">
      <c r="A17">
        <v>13</v>
      </c>
      <c r="C17">
        <v>0.30661257999417613</v>
      </c>
      <c r="D17">
        <v>0</v>
      </c>
      <c r="E17">
        <v>0.92436486927626471</v>
      </c>
    </row>
    <row r="18" spans="1:5">
      <c r="A18">
        <v>14</v>
      </c>
      <c r="C18">
        <v>0.4558129654697593</v>
      </c>
      <c r="D18">
        <v>0</v>
      </c>
      <c r="E18">
        <v>0.76647610562198509</v>
      </c>
    </row>
    <row r="19" spans="1:5">
      <c r="A19">
        <v>15</v>
      </c>
      <c r="C19">
        <v>0.2580637558482014</v>
      </c>
      <c r="D19">
        <v>0</v>
      </c>
      <c r="E19">
        <v>0.94519935785753495</v>
      </c>
    </row>
    <row r="20" spans="1:5">
      <c r="A20">
        <v>16</v>
      </c>
      <c r="C20">
        <v>0.35218522688506199</v>
      </c>
      <c r="D20">
        <v>0</v>
      </c>
      <c r="E20">
        <v>0.93511932554400201</v>
      </c>
    </row>
    <row r="21" spans="1:5">
      <c r="A21">
        <v>17</v>
      </c>
      <c r="C21">
        <v>0.36942731790672473</v>
      </c>
      <c r="D21">
        <v>0</v>
      </c>
      <c r="E21">
        <v>0.9241072247638551</v>
      </c>
    </row>
    <row r="22" spans="1:5">
      <c r="A22">
        <v>18</v>
      </c>
      <c r="C22">
        <v>0.38132553818687343</v>
      </c>
      <c r="D22">
        <v>0</v>
      </c>
      <c r="E22">
        <v>0.84082955062421605</v>
      </c>
    </row>
    <row r="23" spans="1:5">
      <c r="A23">
        <v>19</v>
      </c>
      <c r="C23">
        <v>0.51737032993870358</v>
      </c>
      <c r="D23">
        <v>0</v>
      </c>
      <c r="E23">
        <v>0.77650259955506018</v>
      </c>
    </row>
    <row r="24" spans="1:5">
      <c r="A24">
        <v>20</v>
      </c>
      <c r="C24">
        <v>0.45548018371556642</v>
      </c>
      <c r="D24">
        <v>0</v>
      </c>
      <c r="E24">
        <v>0.8292910624278248</v>
      </c>
    </row>
    <row r="25" spans="1:5">
      <c r="A25">
        <v>21</v>
      </c>
      <c r="C25">
        <v>0.38052444461788559</v>
      </c>
      <c r="D25">
        <v>0</v>
      </c>
      <c r="E25">
        <v>0.90705625178338778</v>
      </c>
    </row>
    <row r="26" spans="1:5">
      <c r="A26">
        <v>22</v>
      </c>
      <c r="C26">
        <v>0.3574197712431616</v>
      </c>
      <c r="D26">
        <v>0.93258332352641915</v>
      </c>
      <c r="E26">
        <v>7.9704001692802798E-3</v>
      </c>
    </row>
    <row r="27" spans="1:5">
      <c r="A27">
        <v>23</v>
      </c>
      <c r="C27">
        <v>0.62377542852603951</v>
      </c>
      <c r="D27">
        <v>0.78126421331531348</v>
      </c>
      <c r="E27">
        <v>1.7819610414070951E-2</v>
      </c>
    </row>
    <row r="28" spans="1:5">
      <c r="A28">
        <v>24</v>
      </c>
      <c r="C28">
        <v>1</v>
      </c>
      <c r="D28">
        <v>0</v>
      </c>
      <c r="E28">
        <v>0</v>
      </c>
    </row>
    <row r="29" spans="1:5">
      <c r="A29">
        <v>25</v>
      </c>
      <c r="C29">
        <v>8.4724189711472553E-2</v>
      </c>
      <c r="D29">
        <v>0.28082371810681944</v>
      </c>
      <c r="E29">
        <v>0.91652834843295561</v>
      </c>
    </row>
    <row r="30" spans="1:5">
      <c r="A30">
        <v>26</v>
      </c>
      <c r="C30">
        <v>0.54318601415852552</v>
      </c>
      <c r="D30">
        <v>0.55119641539581044</v>
      </c>
      <c r="E30">
        <v>0.37152656621650587</v>
      </c>
    </row>
    <row r="31" spans="1:5">
      <c r="A31">
        <v>27</v>
      </c>
      <c r="C31">
        <v>0.41923650387365508</v>
      </c>
      <c r="D31">
        <v>0.49539468263100578</v>
      </c>
      <c r="E31">
        <v>0.53833713299288766</v>
      </c>
    </row>
    <row r="32" spans="1:5">
      <c r="A32">
        <v>28</v>
      </c>
      <c r="C32">
        <v>0.46019432468092369</v>
      </c>
      <c r="D32">
        <v>0.54225216501897699</v>
      </c>
      <c r="E32">
        <v>0.49136445908662918</v>
      </c>
    </row>
    <row r="33" spans="1:5">
      <c r="A33">
        <v>29</v>
      </c>
      <c r="C33">
        <v>0.57205040007466346</v>
      </c>
      <c r="D33">
        <v>0.56583554912711631</v>
      </c>
      <c r="E33">
        <v>0.36512925522074285</v>
      </c>
    </row>
    <row r="34" spans="1:5">
      <c r="A34">
        <v>30</v>
      </c>
      <c r="C34">
        <v>0.48901876354134211</v>
      </c>
      <c r="D34">
        <v>0.42700001731883286</v>
      </c>
      <c r="E34">
        <v>0.62158207148088962</v>
      </c>
    </row>
    <row r="35" spans="1:5">
      <c r="A35">
        <v>31</v>
      </c>
      <c r="C35">
        <v>0.41175076696908514</v>
      </c>
      <c r="D35">
        <v>0.43819328839267635</v>
      </c>
      <c r="E35">
        <v>0.61155554277241353</v>
      </c>
    </row>
    <row r="36" spans="1:5">
      <c r="A36">
        <v>32</v>
      </c>
      <c r="C36">
        <v>0.15578515468693088</v>
      </c>
      <c r="D36">
        <v>0.13782838638867814</v>
      </c>
      <c r="E36">
        <v>0.95968178012857486</v>
      </c>
    </row>
    <row r="37" spans="1:5">
      <c r="A37">
        <v>33</v>
      </c>
      <c r="C37">
        <v>0.36256926397112393</v>
      </c>
      <c r="D37">
        <v>0.41890665002385319</v>
      </c>
      <c r="E37">
        <v>0.62870698471397479</v>
      </c>
    </row>
    <row r="38" spans="1:5">
      <c r="A38">
        <v>34</v>
      </c>
      <c r="C38">
        <v>0.42118804652991371</v>
      </c>
      <c r="D38">
        <v>0.60480507389133531</v>
      </c>
      <c r="E38">
        <v>0.45863205987005429</v>
      </c>
    </row>
    <row r="39" spans="1:5">
      <c r="A39">
        <v>35</v>
      </c>
      <c r="C39">
        <v>0.4769479462863882</v>
      </c>
      <c r="D39">
        <v>0.62012824747550199</v>
      </c>
      <c r="E39">
        <v>0.37075424234682663</v>
      </c>
    </row>
    <row r="40" spans="1:5">
      <c r="A40">
        <v>36</v>
      </c>
      <c r="C40">
        <v>0.31784417568776269</v>
      </c>
      <c r="D40">
        <v>0.17376476351241155</v>
      </c>
      <c r="E40">
        <v>0.89226326846170079</v>
      </c>
    </row>
    <row r="41" spans="1:5">
      <c r="A41">
        <v>37</v>
      </c>
      <c r="C41">
        <v>0.41055433761679422</v>
      </c>
      <c r="D41">
        <v>0.51583714565925021</v>
      </c>
      <c r="E41">
        <v>0.54117616296571414</v>
      </c>
    </row>
    <row r="42" spans="1:5">
      <c r="A42">
        <v>38</v>
      </c>
      <c r="C42">
        <v>0.49598897255173219</v>
      </c>
      <c r="D42">
        <v>0.36761905516090754</v>
      </c>
      <c r="E42">
        <v>0.65093903837423051</v>
      </c>
    </row>
    <row r="43" spans="1:5">
      <c r="A43">
        <v>39</v>
      </c>
      <c r="C43">
        <v>0.58613002932381209</v>
      </c>
      <c r="D43">
        <v>0.48934698295553791</v>
      </c>
      <c r="E43">
        <v>0.37136318601641771</v>
      </c>
    </row>
    <row r="44" spans="1:5">
      <c r="A44">
        <v>40</v>
      </c>
      <c r="C44">
        <v>0.51085027295447394</v>
      </c>
      <c r="D44">
        <v>0.59740253736547499</v>
      </c>
      <c r="E44">
        <v>0.34426732766535612</v>
      </c>
    </row>
    <row r="45" spans="1:5">
      <c r="A45">
        <v>41</v>
      </c>
      <c r="C45">
        <v>0.49226323423329782</v>
      </c>
      <c r="D45">
        <v>0.36574270423407484</v>
      </c>
      <c r="E45">
        <v>0.55006488482068705</v>
      </c>
    </row>
    <row r="46" spans="1:5">
      <c r="A46">
        <v>42</v>
      </c>
      <c r="C46">
        <v>0.49299431165942353</v>
      </c>
      <c r="D46">
        <v>0.53574426957290733</v>
      </c>
      <c r="E46">
        <v>0.40718338113659003</v>
      </c>
    </row>
    <row r="47" spans="1:5">
      <c r="A47">
        <v>43</v>
      </c>
      <c r="C47">
        <v>0.22026145129155403</v>
      </c>
      <c r="D47">
        <v>0.15175882577805005</v>
      </c>
      <c r="E47">
        <v>0.92319732280376421</v>
      </c>
    </row>
    <row r="48" spans="1:5">
      <c r="A48">
        <v>44</v>
      </c>
      <c r="C48">
        <v>0.33155538163353626</v>
      </c>
      <c r="D48">
        <v>0.51306665098418414</v>
      </c>
      <c r="E48">
        <v>0.63625371620967397</v>
      </c>
    </row>
    <row r="49" spans="1:5">
      <c r="A49">
        <v>45</v>
      </c>
      <c r="C49">
        <v>0.35077238213570716</v>
      </c>
      <c r="D49">
        <v>0.57970988615290997</v>
      </c>
      <c r="E49">
        <v>0.48448215571376774</v>
      </c>
    </row>
    <row r="50" spans="1:5">
      <c r="A50">
        <v>46</v>
      </c>
      <c r="C50">
        <v>0.35570682638859719</v>
      </c>
      <c r="D50">
        <v>0.46633862459068814</v>
      </c>
      <c r="E50">
        <v>0.64374203022349352</v>
      </c>
    </row>
    <row r="51" spans="1:5">
      <c r="A51">
        <v>47</v>
      </c>
      <c r="C51">
        <v>0.39274024122835943</v>
      </c>
      <c r="D51">
        <v>0.61637038877663242</v>
      </c>
      <c r="E51">
        <v>0.44659581387521374</v>
      </c>
    </row>
    <row r="52" spans="1:5">
      <c r="A52">
        <v>48</v>
      </c>
      <c r="C52">
        <v>0.5264348300169065</v>
      </c>
      <c r="D52">
        <v>0.55566977088100888</v>
      </c>
      <c r="E52">
        <v>0.35315399622443944</v>
      </c>
    </row>
    <row r="53" spans="1:5">
      <c r="A53">
        <v>49</v>
      </c>
      <c r="C53">
        <v>0.43944429184913736</v>
      </c>
      <c r="D53">
        <v>0.53489952336236068</v>
      </c>
      <c r="E53">
        <v>0.44190160011748958</v>
      </c>
    </row>
    <row r="54" spans="1:5">
      <c r="A54">
        <v>50</v>
      </c>
      <c r="C54">
        <v>0.35331487575919929</v>
      </c>
      <c r="D54">
        <v>0.50189843490959507</v>
      </c>
      <c r="E54">
        <v>0.56379132573700486</v>
      </c>
    </row>
    <row r="55" spans="1:5">
      <c r="A55">
        <v>51</v>
      </c>
      <c r="C55">
        <v>0.27447647081024662</v>
      </c>
      <c r="D55">
        <v>0.23983477411016652</v>
      </c>
      <c r="E55">
        <v>0.85650822019866313</v>
      </c>
    </row>
    <row r="56" spans="1:5">
      <c r="A56">
        <v>52</v>
      </c>
      <c r="C56">
        <v>0.52812578560438594</v>
      </c>
      <c r="D56">
        <v>0.62744493042730298</v>
      </c>
      <c r="E56">
        <v>0.27839020340124376</v>
      </c>
    </row>
    <row r="57" spans="1:5">
      <c r="A57">
        <v>53</v>
      </c>
      <c r="C57">
        <v>0.17027628140454676</v>
      </c>
      <c r="D57">
        <v>0.23177663570951051</v>
      </c>
      <c r="E57">
        <v>0.91864459927852626</v>
      </c>
    </row>
    <row r="58" spans="1:5">
      <c r="A58">
        <v>54</v>
      </c>
      <c r="C58">
        <v>0.39785973798932744</v>
      </c>
      <c r="D58">
        <v>0.3146075440458635</v>
      </c>
      <c r="E58">
        <v>0.70994210529565072</v>
      </c>
    </row>
    <row r="59" spans="1:5">
      <c r="A59">
        <v>55</v>
      </c>
      <c r="C59">
        <v>0.27001736689481715</v>
      </c>
      <c r="D59">
        <v>0.52110780001099699</v>
      </c>
      <c r="E59">
        <v>0.68797510798091477</v>
      </c>
    </row>
    <row r="60" spans="1:5">
      <c r="A60">
        <v>56</v>
      </c>
      <c r="C60">
        <v>0.32995818203466876</v>
      </c>
      <c r="D60">
        <v>0.58032741487247574</v>
      </c>
      <c r="E60">
        <v>0.51582518735588034</v>
      </c>
    </row>
    <row r="61" spans="1:5">
      <c r="A61">
        <v>57</v>
      </c>
      <c r="C61">
        <v>0.44784387006479953</v>
      </c>
      <c r="D61">
        <v>0.32785251531616522</v>
      </c>
      <c r="E61">
        <v>0.6763974796400325</v>
      </c>
    </row>
    <row r="62" spans="1:5">
      <c r="A62">
        <v>58</v>
      </c>
      <c r="C62">
        <v>0.51560850739498931</v>
      </c>
      <c r="D62">
        <v>0.49539818237641592</v>
      </c>
      <c r="E62">
        <v>0.53036283614642854</v>
      </c>
    </row>
    <row r="63" spans="1:5">
      <c r="A63">
        <v>59</v>
      </c>
      <c r="C63">
        <v>0.40245062696859113</v>
      </c>
      <c r="D63">
        <v>0.56687142125885859</v>
      </c>
      <c r="E63">
        <v>0.50026394966888565</v>
      </c>
    </row>
    <row r="64" spans="1:5">
      <c r="A64">
        <v>60</v>
      </c>
      <c r="C64">
        <v>0.51970676016149664</v>
      </c>
      <c r="D64">
        <v>0.64432625618237283</v>
      </c>
      <c r="E64">
        <v>0.27439678785870431</v>
      </c>
    </row>
    <row r="65" spans="1:5">
      <c r="A65">
        <v>61</v>
      </c>
      <c r="C65">
        <v>0.38260576443479677</v>
      </c>
      <c r="D65">
        <v>0.23266018172806704</v>
      </c>
      <c r="E65">
        <v>0.83292904086286046</v>
      </c>
    </row>
    <row r="66" spans="1:5">
      <c r="A66">
        <v>62</v>
      </c>
      <c r="C66">
        <v>0.53003992538994371</v>
      </c>
      <c r="D66">
        <v>0.53946535450336897</v>
      </c>
      <c r="E66">
        <v>0.42926442618461191</v>
      </c>
    </row>
    <row r="67" spans="1:5">
      <c r="A67">
        <v>63</v>
      </c>
      <c r="C67">
        <v>0.53484215433448568</v>
      </c>
      <c r="D67">
        <v>0.57374625460595596</v>
      </c>
      <c r="E67">
        <v>0.32255238371805117</v>
      </c>
    </row>
    <row r="68" spans="1:5">
      <c r="A68">
        <v>64</v>
      </c>
      <c r="C68">
        <v>0.26803611189351906</v>
      </c>
      <c r="D68">
        <v>0.52926949847579463</v>
      </c>
      <c r="E68">
        <v>0.62185858120688142</v>
      </c>
    </row>
    <row r="69" spans="1:5">
      <c r="A69">
        <v>65</v>
      </c>
      <c r="C69">
        <v>0.47348050688452237</v>
      </c>
      <c r="D69">
        <v>0.61214737585703016</v>
      </c>
      <c r="E69">
        <v>0.3334190509577375</v>
      </c>
    </row>
    <row r="70" spans="1:5">
      <c r="A70">
        <v>66</v>
      </c>
      <c r="C70">
        <v>0.39062757651454399</v>
      </c>
      <c r="D70">
        <v>0.26013683552523648</v>
      </c>
      <c r="E70">
        <v>0.74642684791880354</v>
      </c>
    </row>
    <row r="71" spans="1:5">
      <c r="A71">
        <v>67</v>
      </c>
      <c r="C71">
        <v>0.51255234279315964</v>
      </c>
      <c r="D71">
        <v>0.61589793122738867</v>
      </c>
      <c r="E71">
        <v>0.32022726585180289</v>
      </c>
    </row>
    <row r="72" spans="1:5">
      <c r="A72">
        <v>68</v>
      </c>
      <c r="C72">
        <v>0.56300202501506758</v>
      </c>
      <c r="D72">
        <v>0.40691485923727977</v>
      </c>
      <c r="E72">
        <v>0.5762913659900164</v>
      </c>
    </row>
    <row r="73" spans="1:5">
      <c r="A73">
        <v>69</v>
      </c>
      <c r="C73">
        <v>0.52888423221339509</v>
      </c>
      <c r="D73">
        <v>0.46786369312357823</v>
      </c>
      <c r="E73">
        <v>0.52926153931655584</v>
      </c>
    </row>
    <row r="74" spans="1:5">
      <c r="A74">
        <v>70</v>
      </c>
      <c r="C74">
        <v>0.43103197343937621</v>
      </c>
      <c r="D74">
        <v>0.52834729468053654</v>
      </c>
      <c r="E74">
        <v>0.46446782358436167</v>
      </c>
    </row>
    <row r="75" spans="1:5">
      <c r="A75">
        <v>71</v>
      </c>
      <c r="C75">
        <v>0.36390395161232475</v>
      </c>
      <c r="D75">
        <v>0.44959293418389468</v>
      </c>
      <c r="E75">
        <v>0.64728897878173641</v>
      </c>
    </row>
    <row r="76" spans="1:5">
      <c r="A76">
        <v>72</v>
      </c>
      <c r="C76">
        <v>0.5564959261093646</v>
      </c>
      <c r="D76">
        <v>0.40030107450265429</v>
      </c>
      <c r="E76">
        <v>0.50792081165636138</v>
      </c>
    </row>
    <row r="77" spans="1:5">
      <c r="A77">
        <v>73</v>
      </c>
      <c r="C77">
        <v>0.56049061387593069</v>
      </c>
      <c r="D77">
        <v>0.55864173574595821</v>
      </c>
      <c r="E77">
        <v>0.3188504790483091</v>
      </c>
    </row>
    <row r="78" spans="1:5">
      <c r="A78">
        <v>74</v>
      </c>
      <c r="C78">
        <v>0.24115647834595577</v>
      </c>
      <c r="D78">
        <v>0.22969680331963338</v>
      </c>
      <c r="E78">
        <v>0.85151059965457543</v>
      </c>
    </row>
    <row r="79" spans="1:5">
      <c r="A79">
        <v>75</v>
      </c>
      <c r="C79">
        <v>0.36851136426472808</v>
      </c>
      <c r="D79">
        <v>0.19629279159984137</v>
      </c>
      <c r="E79">
        <v>0.90369712148572789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79"/>
  <sheetViews>
    <sheetView workbookViewId="0">
      <selection activeCell="C5" sqref="C5:E79"/>
    </sheetView>
  </sheetViews>
  <sheetFormatPr defaultColWidth="9.140625" defaultRowHeight="15"/>
  <sheetData>
    <row r="5" spans="1:5">
      <c r="A5">
        <v>1</v>
      </c>
      <c r="C5">
        <v>0.37516847560319533</v>
      </c>
      <c r="D5">
        <v>0</v>
      </c>
      <c r="E5">
        <v>0.86513606165712842</v>
      </c>
    </row>
    <row r="6" spans="1:5">
      <c r="A6">
        <v>2</v>
      </c>
      <c r="C6">
        <v>0.18294643360199786</v>
      </c>
      <c r="D6">
        <v>0</v>
      </c>
      <c r="E6">
        <v>0.99161074160271045</v>
      </c>
    </row>
    <row r="7" spans="1:5">
      <c r="A7">
        <v>3</v>
      </c>
      <c r="C7">
        <v>0.43033595903181038</v>
      </c>
      <c r="D7">
        <v>0</v>
      </c>
      <c r="E7">
        <v>0.89116472452129458</v>
      </c>
    </row>
    <row r="8" spans="1:5">
      <c r="A8">
        <v>4</v>
      </c>
      <c r="C8">
        <v>0.6660847528033651</v>
      </c>
      <c r="D8">
        <v>0</v>
      </c>
      <c r="E8">
        <v>0.77178900728920952</v>
      </c>
    </row>
    <row r="9" spans="1:5">
      <c r="A9">
        <v>5</v>
      </c>
      <c r="C9">
        <v>0.44073825780919795</v>
      </c>
      <c r="D9">
        <v>0</v>
      </c>
      <c r="E9">
        <v>0.91567303591323745</v>
      </c>
    </row>
    <row r="10" spans="1:5">
      <c r="A10">
        <v>6</v>
      </c>
      <c r="C10">
        <v>0.17636626847445203</v>
      </c>
      <c r="D10">
        <v>0</v>
      </c>
      <c r="E10">
        <v>0.98820255050523309</v>
      </c>
    </row>
    <row r="11" spans="1:5">
      <c r="A11">
        <v>7</v>
      </c>
      <c r="C11">
        <v>0.25816815077909666</v>
      </c>
      <c r="D11">
        <v>0</v>
      </c>
      <c r="E11">
        <v>0.96824162276738623</v>
      </c>
    </row>
    <row r="12" spans="1:5">
      <c r="A12">
        <v>8</v>
      </c>
      <c r="C12">
        <v>0.63979007994633408</v>
      </c>
      <c r="D12">
        <v>0</v>
      </c>
      <c r="E12">
        <v>0.73695692723002892</v>
      </c>
    </row>
    <row r="13" spans="1:5">
      <c r="A13">
        <v>9</v>
      </c>
      <c r="C13">
        <v>0.49554681287797153</v>
      </c>
      <c r="D13">
        <v>0</v>
      </c>
      <c r="E13">
        <v>0.84622023837737514</v>
      </c>
    </row>
    <row r="14" spans="1:5">
      <c r="A14">
        <v>10</v>
      </c>
      <c r="C14">
        <v>0.62891070348384304</v>
      </c>
      <c r="D14">
        <v>0</v>
      </c>
      <c r="E14">
        <v>0.74206942464117287</v>
      </c>
    </row>
    <row r="15" spans="1:5">
      <c r="A15">
        <v>11</v>
      </c>
      <c r="C15">
        <v>0.33871916443025574</v>
      </c>
      <c r="D15">
        <v>0</v>
      </c>
      <c r="E15">
        <v>0.93624853848925504</v>
      </c>
    </row>
    <row r="16" spans="1:5">
      <c r="A16">
        <v>12</v>
      </c>
      <c r="C16">
        <v>0.35197945120501606</v>
      </c>
      <c r="D16">
        <v>0</v>
      </c>
      <c r="E16">
        <v>0.93125592677973079</v>
      </c>
    </row>
    <row r="17" spans="1:5">
      <c r="A17">
        <v>13</v>
      </c>
      <c r="C17">
        <v>0.33194479137997168</v>
      </c>
      <c r="D17">
        <v>0</v>
      </c>
      <c r="E17">
        <v>0.93859128965487049</v>
      </c>
    </row>
    <row r="18" spans="1:5">
      <c r="A18">
        <v>14</v>
      </c>
      <c r="C18">
        <v>0.47529854582160164</v>
      </c>
      <c r="D18">
        <v>0</v>
      </c>
      <c r="E18">
        <v>0.78723811739445226</v>
      </c>
    </row>
    <row r="19" spans="1:5">
      <c r="A19">
        <v>15</v>
      </c>
      <c r="C19">
        <v>0.28962682533539497</v>
      </c>
      <c r="D19">
        <v>0</v>
      </c>
      <c r="E19">
        <v>0.95735645414835902</v>
      </c>
    </row>
    <row r="20" spans="1:5">
      <c r="A20">
        <v>16</v>
      </c>
      <c r="C20">
        <v>0.37935293849624613</v>
      </c>
      <c r="D20">
        <v>0</v>
      </c>
      <c r="E20">
        <v>0.95139224455348637</v>
      </c>
    </row>
    <row r="21" spans="1:5">
      <c r="A21">
        <v>17</v>
      </c>
      <c r="C21">
        <v>0.39905929875493029</v>
      </c>
      <c r="D21">
        <v>0</v>
      </c>
      <c r="E21">
        <v>0.93880848403140604</v>
      </c>
    </row>
    <row r="22" spans="1:5">
      <c r="A22">
        <v>18</v>
      </c>
      <c r="C22">
        <v>0.40172796754173379</v>
      </c>
      <c r="D22">
        <v>0</v>
      </c>
      <c r="E22">
        <v>0.85929809894461162</v>
      </c>
    </row>
    <row r="23" spans="1:5">
      <c r="A23">
        <v>19</v>
      </c>
      <c r="C23">
        <v>0.54112660644127031</v>
      </c>
      <c r="D23">
        <v>0</v>
      </c>
      <c r="E23">
        <v>0.79649793039454164</v>
      </c>
    </row>
    <row r="24" spans="1:5">
      <c r="A24">
        <v>20</v>
      </c>
      <c r="C24">
        <v>0.491086283774538</v>
      </c>
      <c r="D24">
        <v>0</v>
      </c>
      <c r="E24">
        <v>0.84986954808500192</v>
      </c>
    </row>
    <row r="25" spans="1:5">
      <c r="A25">
        <v>21</v>
      </c>
      <c r="C25">
        <v>0.41215683500708322</v>
      </c>
      <c r="D25">
        <v>0</v>
      </c>
      <c r="E25">
        <v>0.92435674070523466</v>
      </c>
    </row>
    <row r="26" spans="1:5">
      <c r="A26">
        <v>22</v>
      </c>
      <c r="C26">
        <v>0.39042375128093737</v>
      </c>
      <c r="D26">
        <v>0.9479579210020237</v>
      </c>
      <c r="E26">
        <v>9.1325056268765775E-3</v>
      </c>
    </row>
    <row r="27" spans="1:5">
      <c r="A27">
        <v>23</v>
      </c>
      <c r="C27">
        <v>0.65238482363182126</v>
      </c>
      <c r="D27">
        <v>0.82565583874262694</v>
      </c>
      <c r="E27">
        <v>2.1462807168053585E-2</v>
      </c>
    </row>
    <row r="28" spans="1:5">
      <c r="A28">
        <v>24</v>
      </c>
      <c r="C28">
        <v>1</v>
      </c>
      <c r="D28">
        <v>0</v>
      </c>
      <c r="E28">
        <v>0</v>
      </c>
    </row>
    <row r="29" spans="1:5">
      <c r="A29">
        <v>25</v>
      </c>
      <c r="C29">
        <v>0.10780904596060341</v>
      </c>
      <c r="D29">
        <v>0.30302634206801515</v>
      </c>
      <c r="E29">
        <v>0.92768918498039599</v>
      </c>
    </row>
    <row r="30" spans="1:5">
      <c r="A30">
        <v>26</v>
      </c>
      <c r="C30">
        <v>0.56896374682455897</v>
      </c>
      <c r="D30">
        <v>0.57632701399963282</v>
      </c>
      <c r="E30">
        <v>0.39951872161131485</v>
      </c>
    </row>
    <row r="31" spans="1:5">
      <c r="A31">
        <v>27</v>
      </c>
      <c r="C31">
        <v>0.45574859517779809</v>
      </c>
      <c r="D31">
        <v>0.52329287566998905</v>
      </c>
      <c r="E31">
        <v>0.57234458351779893</v>
      </c>
    </row>
    <row r="32" spans="1:5">
      <c r="A32">
        <v>28</v>
      </c>
      <c r="C32">
        <v>0.49109999614619354</v>
      </c>
      <c r="D32">
        <v>0.5670676688219185</v>
      </c>
      <c r="E32">
        <v>0.52447107350288313</v>
      </c>
    </row>
    <row r="33" spans="1:5">
      <c r="A33">
        <v>29</v>
      </c>
      <c r="C33">
        <v>0.61185824396797028</v>
      </c>
      <c r="D33">
        <v>0.60020832190421847</v>
      </c>
      <c r="E33">
        <v>0.39633399125408009</v>
      </c>
    </row>
    <row r="34" spans="1:5">
      <c r="A34">
        <v>30</v>
      </c>
      <c r="C34">
        <v>0.52764384279372978</v>
      </c>
      <c r="D34">
        <v>0.45928198709920964</v>
      </c>
      <c r="E34">
        <v>0.65473729078671572</v>
      </c>
    </row>
    <row r="35" spans="1:5">
      <c r="A35">
        <v>31</v>
      </c>
      <c r="C35">
        <v>0.44613224450856431</v>
      </c>
      <c r="D35">
        <v>0.46322158269360625</v>
      </c>
      <c r="E35">
        <v>0.64543675282049306</v>
      </c>
    </row>
    <row r="36" spans="1:5">
      <c r="A36">
        <v>32</v>
      </c>
      <c r="C36">
        <v>0.17846120431608675</v>
      </c>
      <c r="D36">
        <v>0.16223283010011408</v>
      </c>
      <c r="E36">
        <v>0.97008890739997922</v>
      </c>
    </row>
    <row r="37" spans="1:5">
      <c r="A37">
        <v>33</v>
      </c>
      <c r="C37">
        <v>0.40211398505298351</v>
      </c>
      <c r="D37">
        <v>0.43924090018645656</v>
      </c>
      <c r="E37">
        <v>0.65724374030423283</v>
      </c>
    </row>
    <row r="38" spans="1:5">
      <c r="A38">
        <v>34</v>
      </c>
      <c r="C38">
        <v>0.46255415944517853</v>
      </c>
      <c r="D38">
        <v>0.63720068426059218</v>
      </c>
      <c r="E38">
        <v>0.48859287555418446</v>
      </c>
    </row>
    <row r="39" spans="1:5">
      <c r="A39">
        <v>35</v>
      </c>
      <c r="C39">
        <v>0.50990715899687911</v>
      </c>
      <c r="D39">
        <v>0.64662008162432905</v>
      </c>
      <c r="E39">
        <v>0.39896863458096676</v>
      </c>
    </row>
    <row r="40" spans="1:5">
      <c r="A40">
        <v>36</v>
      </c>
      <c r="C40">
        <v>0.35661565312868293</v>
      </c>
      <c r="D40">
        <v>0.19618673865726874</v>
      </c>
      <c r="E40">
        <v>0.9107571126863574</v>
      </c>
    </row>
    <row r="41" spans="1:5">
      <c r="A41">
        <v>37</v>
      </c>
      <c r="C41">
        <v>0.44077374997365004</v>
      </c>
      <c r="D41">
        <v>0.54962207425100962</v>
      </c>
      <c r="E41">
        <v>0.57229684002116599</v>
      </c>
    </row>
    <row r="42" spans="1:5">
      <c r="A42">
        <v>38</v>
      </c>
      <c r="C42">
        <v>0.54219435190050203</v>
      </c>
      <c r="D42">
        <v>0.39282031659836902</v>
      </c>
      <c r="E42">
        <v>0.68490525532565361</v>
      </c>
    </row>
    <row r="43" spans="1:5">
      <c r="A43">
        <v>39</v>
      </c>
      <c r="C43">
        <v>0.62336675172229383</v>
      </c>
      <c r="D43">
        <v>0.51359688618265398</v>
      </c>
      <c r="E43">
        <v>0.39722933803389504</v>
      </c>
    </row>
    <row r="44" spans="1:5">
      <c r="A44">
        <v>40</v>
      </c>
      <c r="C44">
        <v>0.54313104031424797</v>
      </c>
      <c r="D44">
        <v>0.6267774913843468</v>
      </c>
      <c r="E44">
        <v>0.36231475426847826</v>
      </c>
    </row>
    <row r="45" spans="1:5">
      <c r="A45">
        <v>41</v>
      </c>
      <c r="C45">
        <v>0.52679470006863038</v>
      </c>
      <c r="D45">
        <v>0.39468808374411846</v>
      </c>
      <c r="E45">
        <v>0.57281173709341116</v>
      </c>
    </row>
    <row r="46" spans="1:5">
      <c r="A46">
        <v>42</v>
      </c>
      <c r="C46">
        <v>0.52611079280798645</v>
      </c>
      <c r="D46">
        <v>0.56364614976400751</v>
      </c>
      <c r="E46">
        <v>0.43483693528304579</v>
      </c>
    </row>
    <row r="47" spans="1:5">
      <c r="A47">
        <v>43</v>
      </c>
      <c r="C47">
        <v>0.2477209495625238</v>
      </c>
      <c r="D47">
        <v>0.16595970003279914</v>
      </c>
      <c r="E47">
        <v>0.93308343694931872</v>
      </c>
    </row>
    <row r="48" spans="1:5">
      <c r="A48">
        <v>44</v>
      </c>
      <c r="C48">
        <v>0.37084346789127581</v>
      </c>
      <c r="D48">
        <v>0.53418912856660095</v>
      </c>
      <c r="E48">
        <v>0.66447922903916723</v>
      </c>
    </row>
    <row r="49" spans="1:5">
      <c r="A49">
        <v>45</v>
      </c>
      <c r="C49">
        <v>0.38681957729411359</v>
      </c>
      <c r="D49">
        <v>0.59892876256959404</v>
      </c>
      <c r="E49">
        <v>0.51424271277039602</v>
      </c>
    </row>
    <row r="50" spans="1:5">
      <c r="A50">
        <v>46</v>
      </c>
      <c r="C50">
        <v>0.3860287582546561</v>
      </c>
      <c r="D50">
        <v>0.49798137801689923</v>
      </c>
      <c r="E50">
        <v>0.67187353611302658</v>
      </c>
    </row>
    <row r="51" spans="1:5">
      <c r="A51">
        <v>47</v>
      </c>
      <c r="C51">
        <v>0.43423367792245798</v>
      </c>
      <c r="D51">
        <v>0.65342112714796341</v>
      </c>
      <c r="E51">
        <v>0.46887492065858299</v>
      </c>
    </row>
    <row r="52" spans="1:5">
      <c r="A52">
        <v>48</v>
      </c>
      <c r="C52">
        <v>0.5652107461324366</v>
      </c>
      <c r="D52">
        <v>0.59069851450660726</v>
      </c>
      <c r="E52">
        <v>0.38230539596298863</v>
      </c>
    </row>
    <row r="53" spans="1:5">
      <c r="A53">
        <v>49</v>
      </c>
      <c r="C53">
        <v>0.47781603876397993</v>
      </c>
      <c r="D53">
        <v>0.55705733465497742</v>
      </c>
      <c r="E53">
        <v>0.46905244168747251</v>
      </c>
    </row>
    <row r="54" spans="1:5">
      <c r="A54">
        <v>50</v>
      </c>
      <c r="C54">
        <v>0.38509817483501896</v>
      </c>
      <c r="D54">
        <v>0.52978852013188038</v>
      </c>
      <c r="E54">
        <v>0.59033865647243711</v>
      </c>
    </row>
    <row r="55" spans="1:5">
      <c r="A55">
        <v>51</v>
      </c>
      <c r="C55">
        <v>0.30308439282286154</v>
      </c>
      <c r="D55">
        <v>0.2723603180581981</v>
      </c>
      <c r="E55">
        <v>0.87575929745406689</v>
      </c>
    </row>
    <row r="56" spans="1:5">
      <c r="A56">
        <v>52</v>
      </c>
      <c r="C56">
        <v>0.56820528964461525</v>
      </c>
      <c r="D56">
        <v>0.66391244505267721</v>
      </c>
      <c r="E56">
        <v>0.2994892072045498</v>
      </c>
    </row>
    <row r="57" spans="1:5">
      <c r="A57">
        <v>53</v>
      </c>
      <c r="C57">
        <v>0.19402167193503417</v>
      </c>
      <c r="D57">
        <v>0.26008799647206704</v>
      </c>
      <c r="E57">
        <v>0.93167543587101287</v>
      </c>
    </row>
    <row r="58" spans="1:5">
      <c r="A58">
        <v>54</v>
      </c>
      <c r="C58">
        <v>0.42612568087635877</v>
      </c>
      <c r="D58">
        <v>0.34138733970634283</v>
      </c>
      <c r="E58">
        <v>0.73585692035919925</v>
      </c>
    </row>
    <row r="59" spans="1:5">
      <c r="A59">
        <v>55</v>
      </c>
      <c r="C59">
        <v>0.30482215255893014</v>
      </c>
      <c r="D59">
        <v>0.55192619406055021</v>
      </c>
      <c r="E59">
        <v>0.71962455448414531</v>
      </c>
    </row>
    <row r="60" spans="1:5">
      <c r="A60">
        <v>56</v>
      </c>
      <c r="C60">
        <v>0.36549352513684774</v>
      </c>
      <c r="D60">
        <v>0.60463776102334021</v>
      </c>
      <c r="E60">
        <v>0.54218044991798942</v>
      </c>
    </row>
    <row r="61" spans="1:5">
      <c r="A61">
        <v>57</v>
      </c>
      <c r="C61">
        <v>0.47905341847595756</v>
      </c>
      <c r="D61">
        <v>0.3534386121340054</v>
      </c>
      <c r="E61">
        <v>0.70439645579882892</v>
      </c>
    </row>
    <row r="62" spans="1:5">
      <c r="A62">
        <v>58</v>
      </c>
      <c r="C62">
        <v>0.55739690377020401</v>
      </c>
      <c r="D62">
        <v>0.52407380786600744</v>
      </c>
      <c r="E62">
        <v>0.57550459376055541</v>
      </c>
    </row>
    <row r="63" spans="1:5">
      <c r="A63">
        <v>59</v>
      </c>
      <c r="C63">
        <v>0.43919174567426689</v>
      </c>
      <c r="D63">
        <v>0.59526004738443916</v>
      </c>
      <c r="E63">
        <v>0.52752770005519012</v>
      </c>
    </row>
    <row r="64" spans="1:5">
      <c r="A64">
        <v>60</v>
      </c>
      <c r="C64">
        <v>0.55353866473251956</v>
      </c>
      <c r="D64">
        <v>0.67904555757259832</v>
      </c>
      <c r="E64">
        <v>0.29531606830211166</v>
      </c>
    </row>
    <row r="65" spans="1:5">
      <c r="A65">
        <v>61</v>
      </c>
      <c r="C65">
        <v>0.42293192355788284</v>
      </c>
      <c r="D65">
        <v>0.26137112268728169</v>
      </c>
      <c r="E65">
        <v>0.86074313829397786</v>
      </c>
    </row>
    <row r="66" spans="1:5">
      <c r="A66">
        <v>62</v>
      </c>
      <c r="C66">
        <v>0.56257252750946329</v>
      </c>
      <c r="D66">
        <v>0.57347423660305452</v>
      </c>
      <c r="E66">
        <v>0.46266810256251423</v>
      </c>
    </row>
    <row r="67" spans="1:5">
      <c r="A67">
        <v>63</v>
      </c>
      <c r="C67">
        <v>0.57210453804505013</v>
      </c>
      <c r="D67">
        <v>0.60312235296338945</v>
      </c>
      <c r="E67">
        <v>0.3480370285953639</v>
      </c>
    </row>
    <row r="68" spans="1:5">
      <c r="A68">
        <v>64</v>
      </c>
      <c r="C68">
        <v>0.30486379027650412</v>
      </c>
      <c r="D68">
        <v>0.55677459582180433</v>
      </c>
      <c r="E68">
        <v>0.64950614827798436</v>
      </c>
    </row>
    <row r="69" spans="1:5">
      <c r="A69">
        <v>65</v>
      </c>
      <c r="C69">
        <v>0.50226133133016948</v>
      </c>
      <c r="D69">
        <v>0.64795248632279234</v>
      </c>
      <c r="E69">
        <v>0.35878248602446522</v>
      </c>
    </row>
    <row r="70" spans="1:5">
      <c r="A70">
        <v>66</v>
      </c>
      <c r="C70">
        <v>0.42642072285080501</v>
      </c>
      <c r="D70">
        <v>0.28526566450777491</v>
      </c>
      <c r="E70">
        <v>0.7726003473387475</v>
      </c>
    </row>
    <row r="71" spans="1:5">
      <c r="A71">
        <v>67</v>
      </c>
      <c r="C71">
        <v>0.55264177387170932</v>
      </c>
      <c r="D71">
        <v>0.64428258730006915</v>
      </c>
      <c r="E71">
        <v>0.34666416095674518</v>
      </c>
    </row>
    <row r="72" spans="1:5">
      <c r="A72">
        <v>68</v>
      </c>
      <c r="C72">
        <v>0.60570749832960569</v>
      </c>
      <c r="D72">
        <v>0.435128835555606</v>
      </c>
      <c r="E72">
        <v>0.61347656450271537</v>
      </c>
    </row>
    <row r="73" spans="1:5">
      <c r="A73">
        <v>69</v>
      </c>
      <c r="C73">
        <v>0.56356113595564805</v>
      </c>
      <c r="D73">
        <v>0.49664413581348066</v>
      </c>
      <c r="E73">
        <v>0.56875096942682057</v>
      </c>
    </row>
    <row r="74" spans="1:5">
      <c r="A74">
        <v>70</v>
      </c>
      <c r="C74">
        <v>0.46843187520308549</v>
      </c>
      <c r="D74">
        <v>0.56046727694142495</v>
      </c>
      <c r="E74">
        <v>0.49465634086123134</v>
      </c>
    </row>
    <row r="75" spans="1:5">
      <c r="A75">
        <v>71</v>
      </c>
      <c r="C75">
        <v>0.39866054425650632</v>
      </c>
      <c r="D75">
        <v>0.47195667937248709</v>
      </c>
      <c r="E75">
        <v>0.66858731307863495</v>
      </c>
    </row>
    <row r="76" spans="1:5">
      <c r="A76">
        <v>72</v>
      </c>
      <c r="C76">
        <v>0.58796182087504212</v>
      </c>
      <c r="D76">
        <v>0.43198376199770588</v>
      </c>
      <c r="E76">
        <v>0.53750659813301593</v>
      </c>
    </row>
    <row r="77" spans="1:5">
      <c r="A77">
        <v>73</v>
      </c>
      <c r="C77">
        <v>0.59765370649881555</v>
      </c>
      <c r="D77">
        <v>0.59100500692955593</v>
      </c>
      <c r="E77">
        <v>0.34234611152687766</v>
      </c>
    </row>
    <row r="78" spans="1:5">
      <c r="A78">
        <v>74</v>
      </c>
      <c r="C78">
        <v>0.26801376617272299</v>
      </c>
      <c r="D78">
        <v>0.25161705327296408</v>
      </c>
      <c r="E78">
        <v>0.86670496416360077</v>
      </c>
    </row>
    <row r="79" spans="1:5">
      <c r="A79">
        <v>75</v>
      </c>
      <c r="C79">
        <v>0.40730552067127768</v>
      </c>
      <c r="D79">
        <v>0.2231469779929604</v>
      </c>
      <c r="E79">
        <v>0.92671741621995418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79"/>
  <sheetViews>
    <sheetView workbookViewId="0">
      <selection activeCell="C5" sqref="C5:E79"/>
    </sheetView>
  </sheetViews>
  <sheetFormatPr defaultRowHeight="15"/>
  <cols>
    <col min="1" max="1" width="9.140625" style="11"/>
  </cols>
  <sheetData>
    <row r="5" spans="1:5">
      <c r="A5" s="11">
        <v>1</v>
      </c>
      <c r="C5">
        <v>0.23829493474531083</v>
      </c>
      <c r="D5">
        <v>0</v>
      </c>
      <c r="E5">
        <v>0.76170506525468906</v>
      </c>
    </row>
    <row r="6" spans="1:5">
      <c r="A6" s="11">
        <v>2</v>
      </c>
      <c r="C6">
        <v>6.7543918278318349E-2</v>
      </c>
      <c r="D6">
        <v>0</v>
      </c>
      <c r="E6">
        <v>0.93245608172168171</v>
      </c>
    </row>
    <row r="7" spans="1:5">
      <c r="A7" s="11">
        <v>3</v>
      </c>
      <c r="C7">
        <v>0.24280085432923607</v>
      </c>
      <c r="D7">
        <v>0</v>
      </c>
      <c r="E7">
        <v>0.75719914567076385</v>
      </c>
    </row>
    <row r="8" spans="1:5">
      <c r="A8" s="11">
        <v>4</v>
      </c>
      <c r="C8">
        <v>0.46708525635222936</v>
      </c>
      <c r="D8">
        <v>0</v>
      </c>
      <c r="E8">
        <v>0.53291474364777058</v>
      </c>
    </row>
    <row r="9" spans="1:5">
      <c r="A9" s="11">
        <v>5</v>
      </c>
      <c r="C9">
        <v>0.25552273626035049</v>
      </c>
      <c r="D9">
        <v>0</v>
      </c>
      <c r="E9">
        <v>0.7444772637396494</v>
      </c>
    </row>
    <row r="10" spans="1:5">
      <c r="A10" s="11">
        <v>6</v>
      </c>
      <c r="C10">
        <v>5.5313143082640556E-2</v>
      </c>
      <c r="D10">
        <v>0</v>
      </c>
      <c r="E10">
        <v>0.94468685691735932</v>
      </c>
    </row>
    <row r="11" spans="1:5">
      <c r="A11" s="11">
        <v>7</v>
      </c>
      <c r="C11">
        <v>0.11999636212274979</v>
      </c>
      <c r="D11">
        <v>0</v>
      </c>
      <c r="E11">
        <v>0.88000363787725011</v>
      </c>
    </row>
    <row r="12" spans="1:5">
      <c r="A12" s="11">
        <v>8</v>
      </c>
      <c r="C12">
        <v>0.4590369731383015</v>
      </c>
      <c r="D12">
        <v>0</v>
      </c>
      <c r="E12">
        <v>0.5409630268616985</v>
      </c>
    </row>
    <row r="13" spans="1:5">
      <c r="A13" s="11">
        <v>9</v>
      </c>
      <c r="C13">
        <v>0.2972542801789681</v>
      </c>
      <c r="D13">
        <v>0</v>
      </c>
      <c r="E13">
        <v>0.70274571982103196</v>
      </c>
    </row>
    <row r="14" spans="1:5">
      <c r="A14" s="11">
        <v>10</v>
      </c>
      <c r="C14">
        <v>0.45962077414685887</v>
      </c>
      <c r="D14">
        <v>0</v>
      </c>
      <c r="E14">
        <v>0.54037922585314113</v>
      </c>
    </row>
    <row r="15" spans="1:5">
      <c r="A15" s="11">
        <v>11</v>
      </c>
      <c r="C15">
        <v>0.18611269182205495</v>
      </c>
      <c r="D15">
        <v>0</v>
      </c>
      <c r="E15">
        <v>0.81388730817794497</v>
      </c>
    </row>
    <row r="16" spans="1:5">
      <c r="A16" s="11">
        <v>12</v>
      </c>
      <c r="C16">
        <v>0.19510089667676525</v>
      </c>
      <c r="D16">
        <v>0</v>
      </c>
      <c r="E16">
        <v>0.80489910332323467</v>
      </c>
    </row>
    <row r="17" spans="1:5">
      <c r="A17" s="11">
        <v>13</v>
      </c>
      <c r="C17">
        <v>0.18107159457020297</v>
      </c>
      <c r="D17">
        <v>0</v>
      </c>
      <c r="E17">
        <v>0.81892840542979706</v>
      </c>
    </row>
    <row r="18" spans="1:5">
      <c r="A18" s="11">
        <v>14</v>
      </c>
      <c r="C18">
        <v>0.33070468437203615</v>
      </c>
      <c r="D18">
        <v>0</v>
      </c>
      <c r="E18">
        <v>0.66929531562796385</v>
      </c>
    </row>
    <row r="19" spans="1:5">
      <c r="A19" s="11">
        <v>15</v>
      </c>
      <c r="C19">
        <v>0.12875508035412922</v>
      </c>
      <c r="D19">
        <v>0</v>
      </c>
      <c r="E19">
        <v>0.87124491964587081</v>
      </c>
    </row>
    <row r="20" spans="1:5">
      <c r="A20" s="11">
        <v>16</v>
      </c>
      <c r="C20">
        <v>0.18521432482792488</v>
      </c>
      <c r="D20">
        <v>0</v>
      </c>
      <c r="E20">
        <v>0.81478567517207512</v>
      </c>
    </row>
    <row r="21" spans="1:5">
      <c r="A21" s="11">
        <v>17</v>
      </c>
      <c r="C21">
        <v>0.19651393372409265</v>
      </c>
      <c r="D21">
        <v>0</v>
      </c>
      <c r="E21">
        <v>0.80348606627590735</v>
      </c>
    </row>
    <row r="22" spans="1:5">
      <c r="A22" s="11">
        <v>18</v>
      </c>
      <c r="C22">
        <v>0.25121639615413682</v>
      </c>
      <c r="D22">
        <v>0</v>
      </c>
      <c r="E22">
        <v>0.74878360384586318</v>
      </c>
    </row>
    <row r="23" spans="1:5">
      <c r="A23" s="11">
        <v>19</v>
      </c>
      <c r="C23">
        <v>0.36893117536497649</v>
      </c>
      <c r="D23">
        <v>0</v>
      </c>
      <c r="E23">
        <v>0.63106882463502356</v>
      </c>
    </row>
    <row r="24" spans="1:5">
      <c r="A24" s="11">
        <v>20</v>
      </c>
      <c r="C24">
        <v>0.30769410515493872</v>
      </c>
      <c r="D24">
        <v>0</v>
      </c>
      <c r="E24">
        <v>0.69230589484506122</v>
      </c>
    </row>
    <row r="25" spans="1:5">
      <c r="A25" s="11">
        <v>21</v>
      </c>
      <c r="C25">
        <v>0.2335520593509883</v>
      </c>
      <c r="D25">
        <v>0</v>
      </c>
      <c r="E25">
        <v>0.76644794064901167</v>
      </c>
    </row>
    <row r="26" spans="1:5">
      <c r="A26" s="11">
        <v>22</v>
      </c>
      <c r="C26">
        <v>0.19329454378324085</v>
      </c>
      <c r="D26">
        <v>0.80543436345510022</v>
      </c>
      <c r="E26">
        <v>1.2710927616589669E-3</v>
      </c>
    </row>
    <row r="27" spans="1:5">
      <c r="A27" s="11">
        <v>23</v>
      </c>
      <c r="C27">
        <v>0.44482142256132906</v>
      </c>
      <c r="D27">
        <v>0.55565921811263919</v>
      </c>
      <c r="E27">
        <v>-4.8064067396825415E-4</v>
      </c>
    </row>
    <row r="28" spans="1:5">
      <c r="A28" s="11">
        <v>24</v>
      </c>
      <c r="C28">
        <v>1</v>
      </c>
      <c r="D28">
        <v>0</v>
      </c>
      <c r="E28">
        <v>0</v>
      </c>
    </row>
    <row r="29" spans="1:5">
      <c r="A29" s="11">
        <v>25</v>
      </c>
      <c r="C29">
        <v>2.9841088588624816E-3</v>
      </c>
      <c r="D29">
        <v>0.13856233012603972</v>
      </c>
      <c r="E29">
        <v>0.85845356101509773</v>
      </c>
    </row>
    <row r="30" spans="1:5">
      <c r="A30" s="11">
        <v>26</v>
      </c>
      <c r="C30">
        <v>0.35523740003364801</v>
      </c>
      <c r="D30">
        <v>0.38681680494903897</v>
      </c>
      <c r="E30">
        <v>0.25794579501731296</v>
      </c>
    </row>
    <row r="31" spans="1:5">
      <c r="A31" s="11">
        <v>27</v>
      </c>
      <c r="C31">
        <v>0.23467548751465847</v>
      </c>
      <c r="D31">
        <v>0.35241711926950964</v>
      </c>
      <c r="E31">
        <v>0.41290739321583192</v>
      </c>
    </row>
    <row r="32" spans="1:5">
      <c r="A32" s="11">
        <v>28</v>
      </c>
      <c r="C32">
        <v>0.27422155451648417</v>
      </c>
      <c r="D32">
        <v>0.38103952513696809</v>
      </c>
      <c r="E32">
        <v>0.34473892034654779</v>
      </c>
    </row>
    <row r="33" spans="1:5">
      <c r="A33" s="11">
        <v>29</v>
      </c>
      <c r="C33">
        <v>0.37981646188397777</v>
      </c>
      <c r="D33">
        <v>0.38653963649382705</v>
      </c>
      <c r="E33">
        <v>0.23364390162219517</v>
      </c>
    </row>
    <row r="34" spans="1:5">
      <c r="A34" s="11">
        <v>30</v>
      </c>
      <c r="C34">
        <v>0.28942676180189764</v>
      </c>
      <c r="D34">
        <v>0.26868363336774126</v>
      </c>
      <c r="E34">
        <v>0.44188960483036116</v>
      </c>
    </row>
    <row r="35" spans="1:5">
      <c r="A35" s="11">
        <v>31</v>
      </c>
      <c r="C35">
        <v>0.24415813783539533</v>
      </c>
      <c r="D35">
        <v>0.28637122382458541</v>
      </c>
      <c r="E35">
        <v>0.46947063834001929</v>
      </c>
    </row>
    <row r="36" spans="1:5">
      <c r="A36" s="11">
        <v>32</v>
      </c>
      <c r="C36">
        <v>4.5184686505430678E-2</v>
      </c>
      <c r="D36">
        <v>3.4571526303876082E-2</v>
      </c>
      <c r="E36">
        <v>0.92024378719069333</v>
      </c>
    </row>
    <row r="37" spans="1:5">
      <c r="A37" s="11">
        <v>33</v>
      </c>
      <c r="C37">
        <v>0.21579094722279868</v>
      </c>
      <c r="D37">
        <v>0.28843919593315748</v>
      </c>
      <c r="E37">
        <v>0.49576985684404379</v>
      </c>
    </row>
    <row r="38" spans="1:5">
      <c r="A38" s="11">
        <v>34</v>
      </c>
      <c r="C38">
        <v>0.21802985990666016</v>
      </c>
      <c r="D38">
        <v>0.46038323698935579</v>
      </c>
      <c r="E38">
        <v>0.32158690310398397</v>
      </c>
    </row>
    <row r="39" spans="1:5">
      <c r="A39" s="11">
        <v>35</v>
      </c>
      <c r="C39">
        <v>0.29036799792570173</v>
      </c>
      <c r="D39">
        <v>0.45758721046054601</v>
      </c>
      <c r="E39">
        <v>0.25204479161375226</v>
      </c>
    </row>
    <row r="40" spans="1:5">
      <c r="A40" s="11">
        <v>36</v>
      </c>
      <c r="C40">
        <v>0.14587377658366651</v>
      </c>
      <c r="D40">
        <v>6.9179400594890153E-2</v>
      </c>
      <c r="E40">
        <v>0.78494682282144335</v>
      </c>
    </row>
    <row r="41" spans="1:5">
      <c r="A41" s="11">
        <v>37</v>
      </c>
      <c r="C41">
        <v>0.22756437650906458</v>
      </c>
      <c r="D41">
        <v>0.36126055781217131</v>
      </c>
      <c r="E41">
        <v>0.41117506567876411</v>
      </c>
    </row>
    <row r="42" spans="1:5">
      <c r="A42" s="11">
        <v>38</v>
      </c>
      <c r="C42">
        <v>0.29167045461178143</v>
      </c>
      <c r="D42">
        <v>0.21161984065353517</v>
      </c>
      <c r="E42">
        <v>0.49670970473468329</v>
      </c>
    </row>
    <row r="43" spans="1:5">
      <c r="A43" s="11">
        <v>39</v>
      </c>
      <c r="C43">
        <v>0.42128336435521962</v>
      </c>
      <c r="D43">
        <v>0.32775927621914752</v>
      </c>
      <c r="E43">
        <v>0.2509573594256328</v>
      </c>
    </row>
    <row r="44" spans="1:5">
      <c r="A44" s="11">
        <v>40</v>
      </c>
      <c r="C44">
        <v>0.32790812785660944</v>
      </c>
      <c r="D44">
        <v>0.4343214567744586</v>
      </c>
      <c r="E44">
        <v>0.23777041536893201</v>
      </c>
    </row>
    <row r="45" spans="1:5">
      <c r="A45" s="11">
        <v>41</v>
      </c>
      <c r="C45">
        <v>0.34190623098186212</v>
      </c>
      <c r="D45">
        <v>0.23231140067793637</v>
      </c>
      <c r="E45">
        <v>0.42578236834020156</v>
      </c>
    </row>
    <row r="46" spans="1:5">
      <c r="A46" s="11">
        <v>42</v>
      </c>
      <c r="C46">
        <v>0.32295094072155794</v>
      </c>
      <c r="D46">
        <v>0.38690288349210172</v>
      </c>
      <c r="E46">
        <v>0.29014617578634039</v>
      </c>
    </row>
    <row r="47" spans="1:5">
      <c r="A47" s="11">
        <v>43</v>
      </c>
      <c r="C47">
        <v>5.7379472299802531E-2</v>
      </c>
      <c r="D47">
        <v>6.877183324979072E-2</v>
      </c>
      <c r="E47">
        <v>0.8738486944504068</v>
      </c>
    </row>
    <row r="48" spans="1:5">
      <c r="A48" s="11">
        <v>44</v>
      </c>
      <c r="C48">
        <v>0.14393563135396617</v>
      </c>
      <c r="D48">
        <v>0.34863601124900734</v>
      </c>
      <c r="E48">
        <v>0.50742835739702652</v>
      </c>
    </row>
    <row r="49" spans="1:5">
      <c r="A49" s="11">
        <v>45</v>
      </c>
      <c r="C49">
        <v>0.19763180914691805</v>
      </c>
      <c r="D49">
        <v>0.43881415078450797</v>
      </c>
      <c r="E49">
        <v>0.36355404006857406</v>
      </c>
    </row>
    <row r="50" spans="1:5">
      <c r="A50" s="11">
        <v>46</v>
      </c>
      <c r="C50">
        <v>0.19369995451424987</v>
      </c>
      <c r="D50">
        <v>0.30262482856140699</v>
      </c>
      <c r="E50">
        <v>0.50367521692434314</v>
      </c>
    </row>
    <row r="51" spans="1:5">
      <c r="A51" s="11">
        <v>47</v>
      </c>
      <c r="C51">
        <v>0.21893142858994097</v>
      </c>
      <c r="D51">
        <v>0.46411210602275588</v>
      </c>
      <c r="E51">
        <v>0.31695646538730315</v>
      </c>
    </row>
    <row r="52" spans="1:5">
      <c r="A52" s="11">
        <v>48</v>
      </c>
      <c r="C52">
        <v>0.35553346724664331</v>
      </c>
      <c r="D52">
        <v>0.40286965090612931</v>
      </c>
      <c r="E52">
        <v>0.24159688184722744</v>
      </c>
    </row>
    <row r="53" spans="1:5">
      <c r="A53" s="11">
        <v>49</v>
      </c>
      <c r="C53">
        <v>0.27326404556714079</v>
      </c>
      <c r="D53">
        <v>0.40022425408193252</v>
      </c>
      <c r="E53">
        <v>0.32651170035092675</v>
      </c>
    </row>
    <row r="54" spans="1:5">
      <c r="A54" s="11">
        <v>50</v>
      </c>
      <c r="C54">
        <v>0.19405563628725878</v>
      </c>
      <c r="D54">
        <v>0.36884270620628529</v>
      </c>
      <c r="E54">
        <v>0.43710165750645591</v>
      </c>
    </row>
    <row r="55" spans="1:5">
      <c r="A55" s="11">
        <v>51</v>
      </c>
      <c r="C55">
        <v>0.13235439919443004</v>
      </c>
      <c r="D55">
        <v>0.11133525059693745</v>
      </c>
      <c r="E55">
        <v>0.75631035020863258</v>
      </c>
    </row>
    <row r="56" spans="1:5">
      <c r="A56" s="11">
        <v>52</v>
      </c>
      <c r="C56">
        <v>0.35234129876718434</v>
      </c>
      <c r="D56">
        <v>0.4621422890782047</v>
      </c>
      <c r="E56">
        <v>0.18551641215461098</v>
      </c>
    </row>
    <row r="57" spans="1:5">
      <c r="A57" s="11">
        <v>53</v>
      </c>
      <c r="C57">
        <v>4.5841386737070243E-2</v>
      </c>
      <c r="D57">
        <v>8.9559178288547994E-2</v>
      </c>
      <c r="E57">
        <v>0.86459943497438185</v>
      </c>
    </row>
    <row r="58" spans="1:5">
      <c r="A58" s="11">
        <v>54</v>
      </c>
      <c r="C58">
        <v>0.23868817608245671</v>
      </c>
      <c r="D58">
        <v>0.19078370182733759</v>
      </c>
      <c r="E58">
        <v>0.57052812209020576</v>
      </c>
    </row>
    <row r="59" spans="1:5">
      <c r="A59" s="11">
        <v>55</v>
      </c>
      <c r="C59">
        <v>0.10527506595596556</v>
      </c>
      <c r="D59">
        <v>0.35662675582859094</v>
      </c>
      <c r="E59">
        <v>0.53809817821544348</v>
      </c>
    </row>
    <row r="60" spans="1:5">
      <c r="A60" s="11">
        <v>56</v>
      </c>
      <c r="C60">
        <v>0.15904763609775743</v>
      </c>
      <c r="D60">
        <v>0.45277646592390558</v>
      </c>
      <c r="E60">
        <v>0.38817589797833696</v>
      </c>
    </row>
    <row r="61" spans="1:5">
      <c r="A61" s="11">
        <v>57</v>
      </c>
      <c r="C61">
        <v>0.27261069180860964</v>
      </c>
      <c r="D61">
        <v>0.20008292547680592</v>
      </c>
      <c r="E61">
        <v>0.52730638271458441</v>
      </c>
    </row>
    <row r="62" spans="1:5">
      <c r="A62" s="11">
        <v>58</v>
      </c>
      <c r="C62">
        <v>0.30889656752275652</v>
      </c>
      <c r="D62">
        <v>0.32726350801492671</v>
      </c>
      <c r="E62">
        <v>0.36383992446231672</v>
      </c>
    </row>
    <row r="63" spans="1:5">
      <c r="A63" s="11">
        <v>59</v>
      </c>
      <c r="C63">
        <v>0.21840542584367212</v>
      </c>
      <c r="D63">
        <v>0.41398106984450689</v>
      </c>
      <c r="E63">
        <v>0.36761350431182099</v>
      </c>
    </row>
    <row r="64" spans="1:5">
      <c r="A64" s="11">
        <v>60</v>
      </c>
      <c r="C64">
        <v>0.33903578418805197</v>
      </c>
      <c r="D64">
        <v>0.47544050204709004</v>
      </c>
      <c r="E64">
        <v>0.18552371376485802</v>
      </c>
    </row>
    <row r="65" spans="1:5">
      <c r="A65" s="11">
        <v>61</v>
      </c>
      <c r="C65">
        <v>0.20265183432935452</v>
      </c>
      <c r="D65">
        <v>0.10426767953756942</v>
      </c>
      <c r="E65">
        <v>0.69308048613307605</v>
      </c>
    </row>
    <row r="66" spans="1:5">
      <c r="A66" s="11">
        <v>62</v>
      </c>
      <c r="C66">
        <v>0.33913298141251075</v>
      </c>
      <c r="D66">
        <v>0.36229055880270877</v>
      </c>
      <c r="E66">
        <v>0.29857645978478048</v>
      </c>
    </row>
    <row r="67" spans="1:5">
      <c r="A67" s="11">
        <v>63</v>
      </c>
      <c r="C67">
        <v>0.37045023917233694</v>
      </c>
      <c r="D67">
        <v>0.40659121656815639</v>
      </c>
      <c r="E67">
        <v>0.22295854425950662</v>
      </c>
    </row>
    <row r="68" spans="1:5">
      <c r="A68" s="11">
        <v>64</v>
      </c>
      <c r="C68">
        <v>0.11672308166980137</v>
      </c>
      <c r="D68">
        <v>0.39460015284076028</v>
      </c>
      <c r="E68">
        <v>0.48867676548943828</v>
      </c>
    </row>
    <row r="69" spans="1:5">
      <c r="A69" s="11">
        <v>65</v>
      </c>
      <c r="C69">
        <v>0.30229358452598087</v>
      </c>
      <c r="D69">
        <v>0.4682559452022762</v>
      </c>
      <c r="E69">
        <v>0.22945047027174292</v>
      </c>
    </row>
    <row r="70" spans="1:5">
      <c r="A70" s="11">
        <v>66</v>
      </c>
      <c r="C70">
        <v>0.23235416233698522</v>
      </c>
      <c r="D70">
        <v>0.14613834555808747</v>
      </c>
      <c r="E70">
        <v>0.62150749210492739</v>
      </c>
    </row>
    <row r="71" spans="1:5">
      <c r="A71" s="11">
        <v>67</v>
      </c>
      <c r="C71">
        <v>0.32521937179233901</v>
      </c>
      <c r="D71">
        <v>0.45529528744496034</v>
      </c>
      <c r="E71">
        <v>0.21948534076270068</v>
      </c>
    </row>
    <row r="72" spans="1:5">
      <c r="A72" s="11">
        <v>68</v>
      </c>
      <c r="C72">
        <v>0.34143262480519393</v>
      </c>
      <c r="D72">
        <v>0.2463857299573762</v>
      </c>
      <c r="E72">
        <v>0.41218164523742984</v>
      </c>
    </row>
    <row r="73" spans="1:5">
      <c r="A73" s="11">
        <v>69</v>
      </c>
      <c r="C73">
        <v>0.32464676546183452</v>
      </c>
      <c r="D73">
        <v>0.29906782236564056</v>
      </c>
      <c r="E73">
        <v>0.37628541217252487</v>
      </c>
    </row>
    <row r="74" spans="1:5">
      <c r="A74" s="11">
        <v>70</v>
      </c>
      <c r="C74">
        <v>0.27129193068350244</v>
      </c>
      <c r="D74">
        <v>0.38433390363588704</v>
      </c>
      <c r="E74">
        <v>0.34437416568061052</v>
      </c>
    </row>
    <row r="75" spans="1:5">
      <c r="A75" s="11">
        <v>71</v>
      </c>
      <c r="C75">
        <v>0.19706867204762024</v>
      </c>
      <c r="D75">
        <v>0.30549048874586743</v>
      </c>
      <c r="E75">
        <v>0.49744083920651233</v>
      </c>
    </row>
    <row r="76" spans="1:5">
      <c r="A76" s="11">
        <v>72</v>
      </c>
      <c r="C76">
        <v>0.37957357218379295</v>
      </c>
      <c r="D76">
        <v>0.25226150445958129</v>
      </c>
      <c r="E76">
        <v>0.36816492335662582</v>
      </c>
    </row>
    <row r="77" spans="1:5">
      <c r="A77" s="11">
        <v>73</v>
      </c>
      <c r="C77">
        <v>0.38503818910493143</v>
      </c>
      <c r="D77">
        <v>0.39603365537144597</v>
      </c>
      <c r="E77">
        <v>0.21892815552362263</v>
      </c>
    </row>
    <row r="78" spans="1:5">
      <c r="A78" s="11">
        <v>74</v>
      </c>
      <c r="C78">
        <v>9.4200418217843362E-2</v>
      </c>
      <c r="D78">
        <v>0.10758090623630485</v>
      </c>
      <c r="E78">
        <v>0.7982186755458518</v>
      </c>
    </row>
    <row r="79" spans="1:5">
      <c r="A79" s="11">
        <v>75</v>
      </c>
      <c r="C79">
        <v>0.16934631648360457</v>
      </c>
      <c r="D79">
        <v>4.6301243184340736E-2</v>
      </c>
      <c r="E79">
        <v>0.78435244033205465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VarResults</vt:lpstr>
      <vt:lpstr>25</vt:lpstr>
      <vt:lpstr>50</vt:lpstr>
      <vt:lpstr>100</vt:lpstr>
      <vt:lpstr>150</vt:lpstr>
      <vt:lpstr>200</vt:lpstr>
      <vt:lpstr>500</vt:lpstr>
      <vt:lpstr>800</vt:lpstr>
      <vt:lpstr>850</vt:lpstr>
      <vt:lpstr>900</vt:lpstr>
      <vt:lpstr>950</vt:lpstr>
      <vt:lpstr>975</vt:lpstr>
      <vt:lpstr>var_shares_PointEstimates</vt:lpstr>
    </vt:vector>
  </TitlesOfParts>
  <Company>Federal Reserve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Koech, Janet</dc:creator>
  <cp:lastModifiedBy>Koech, Janet</cp:lastModifiedBy>
  <dcterms:created xsi:type="dcterms:W3CDTF">2017-06-14T22:00:37Z</dcterms:created>
  <dcterms:modified xsi:type="dcterms:W3CDTF">2018-08-20T16:13:33Z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68cce7a6-4716-495b-b610-82bdc5fa82bc</vt:lpwstr>
  </property>
</Properties>
</file>