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lex\Papers\2012_Short_panels\0_corona\Matlab\public codes\European_Panel_Estimates\"/>
    </mc:Choice>
  </mc:AlternateContent>
  <xr:revisionPtr revIDLastSave="0" documentId="8_{102D45B7-F0C0-4A79-860D-A19B6B9939AA}" xr6:coauthVersionLast="46" xr6:coauthVersionMax="46" xr10:uidLastSave="{00000000-0000-0000-0000-000000000000}"/>
  <bookViews>
    <workbookView xWindow="4410" yWindow="0" windowWidth="10005" windowHeight="7725" tabRatio="860" activeTab="3" xr2:uid="{F254CD73-7F2C-4630-89CB-69B2D10BFDC4}"/>
  </bookViews>
  <sheets>
    <sheet name="Table1" sheetId="11" r:id="rId1"/>
    <sheet name="Table2" sheetId="10" r:id="rId2"/>
    <sheet name="Table3" sheetId="14" r:id="rId3"/>
    <sheet name="Individual and MG" sheetId="4" r:id="rId4"/>
    <sheet name="Pooled without threshold" sheetId="5" r:id="rId5"/>
    <sheet name="Pooled with single threshold" sheetId="7" r:id="rId6"/>
    <sheet name="Pooled with two thresholds" sheetId="8" r:id="rId7"/>
    <sheet name="dates" sheetId="15" state="hidden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5" l="1"/>
  <c r="D16" i="15"/>
  <c r="D17" i="15"/>
  <c r="D18" i="15"/>
  <c r="D19" i="15"/>
  <c r="D20" i="15"/>
  <c r="D21" i="15"/>
  <c r="D22" i="15"/>
  <c r="D14" i="15"/>
  <c r="C6" i="15"/>
  <c r="C7" i="15"/>
  <c r="C8" i="15"/>
  <c r="C9" i="15"/>
  <c r="C10" i="15"/>
  <c r="C11" i="15"/>
  <c r="C12" i="15"/>
  <c r="C5" i="15"/>
  <c r="C4" i="15"/>
  <c r="B12" i="15"/>
  <c r="B11" i="15"/>
  <c r="B10" i="15"/>
  <c r="B9" i="15"/>
  <c r="B8" i="15"/>
  <c r="B7" i="15"/>
  <c r="B6" i="15"/>
  <c r="B5" i="15"/>
  <c r="B4" i="15"/>
  <c r="I5" i="14"/>
  <c r="I6" i="14"/>
  <c r="I7" i="14"/>
  <c r="I8" i="14"/>
  <c r="I9" i="14"/>
  <c r="I10" i="14"/>
  <c r="I11" i="14"/>
  <c r="I12" i="14"/>
  <c r="I13" i="14"/>
  <c r="I14" i="14"/>
  <c r="I15" i="14"/>
  <c r="I16" i="14"/>
  <c r="I21" i="14"/>
  <c r="I22" i="14"/>
  <c r="I23" i="14"/>
  <c r="I24" i="14"/>
  <c r="I25" i="14"/>
  <c r="I26" i="14"/>
  <c r="I27" i="14"/>
  <c r="I28" i="14"/>
  <c r="I29" i="14"/>
  <c r="I31" i="14"/>
  <c r="I32" i="14"/>
  <c r="B117" i="14"/>
  <c r="B116" i="14"/>
  <c r="B115" i="14"/>
  <c r="B114" i="14"/>
  <c r="B113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G5" i="14"/>
  <c r="G6" i="14"/>
  <c r="G7" i="14"/>
  <c r="G8" i="14"/>
  <c r="G9" i="14"/>
  <c r="G10" i="14"/>
  <c r="G11" i="14"/>
  <c r="G12" i="14"/>
  <c r="G13" i="14"/>
  <c r="G14" i="14"/>
  <c r="G15" i="14"/>
  <c r="G16" i="14"/>
  <c r="G21" i="14"/>
  <c r="G22" i="14"/>
  <c r="G23" i="14"/>
  <c r="G24" i="14"/>
  <c r="G25" i="14"/>
  <c r="G26" i="14"/>
  <c r="G27" i="14"/>
  <c r="G28" i="14"/>
  <c r="G29" i="14"/>
  <c r="G31" i="14"/>
  <c r="G32" i="14"/>
  <c r="A96" i="14"/>
  <c r="A95" i="14"/>
  <c r="A94" i="14"/>
  <c r="A93" i="14"/>
  <c r="A92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J32" i="14"/>
  <c r="J31" i="14"/>
  <c r="J29" i="14"/>
  <c r="J28" i="14"/>
  <c r="J27" i="14"/>
  <c r="J26" i="14"/>
  <c r="J25" i="14"/>
  <c r="J24" i="14"/>
  <c r="J23" i="14"/>
  <c r="J22" i="14"/>
  <c r="J21" i="14"/>
  <c r="J16" i="14"/>
  <c r="J15" i="14"/>
  <c r="J14" i="14"/>
  <c r="J13" i="14"/>
  <c r="J12" i="14"/>
  <c r="J11" i="14"/>
  <c r="J10" i="14"/>
  <c r="J9" i="14"/>
  <c r="J8" i="14"/>
  <c r="J7" i="14"/>
  <c r="J6" i="14"/>
  <c r="J5" i="14"/>
  <c r="A75" i="14"/>
  <c r="A74" i="14"/>
  <c r="A73" i="14"/>
  <c r="A72" i="14"/>
  <c r="A71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H16" i="14"/>
  <c r="H15" i="14"/>
  <c r="H14" i="14"/>
  <c r="H32" i="14"/>
  <c r="H31" i="14"/>
  <c r="H5" i="14"/>
  <c r="H6" i="14"/>
  <c r="H7" i="14"/>
  <c r="H8" i="14"/>
  <c r="H9" i="14"/>
  <c r="H10" i="14"/>
  <c r="H11" i="14"/>
  <c r="H12" i="14"/>
  <c r="H21" i="14"/>
  <c r="H22" i="14"/>
  <c r="H23" i="14"/>
  <c r="H24" i="14"/>
  <c r="H25" i="14"/>
  <c r="H26" i="14"/>
  <c r="H27" i="14"/>
  <c r="H28" i="14"/>
  <c r="H29" i="14"/>
  <c r="H13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9" i="14"/>
  <c r="D31" i="14"/>
  <c r="D32" i="14"/>
  <c r="E32" i="14"/>
  <c r="E31" i="14"/>
  <c r="E19" i="14"/>
  <c r="E16" i="14"/>
  <c r="E15" i="14"/>
  <c r="E14" i="14"/>
  <c r="E13" i="14"/>
  <c r="E12" i="14"/>
  <c r="E11" i="14"/>
  <c r="E10" i="14"/>
  <c r="E9" i="14"/>
  <c r="E8" i="14"/>
  <c r="E7" i="14"/>
  <c r="E6" i="14"/>
  <c r="E5" i="14"/>
  <c r="C32" i="14"/>
  <c r="C31" i="14"/>
  <c r="C19" i="14"/>
  <c r="C16" i="14"/>
  <c r="C15" i="14"/>
  <c r="C14" i="14"/>
  <c r="C13" i="14"/>
  <c r="C12" i="14"/>
  <c r="C11" i="14"/>
  <c r="C10" i="14"/>
  <c r="C9" i="14"/>
  <c r="C8" i="14"/>
  <c r="C7" i="14"/>
  <c r="C6" i="14"/>
  <c r="C5" i="14"/>
  <c r="B31" i="14"/>
  <c r="B32" i="14"/>
  <c r="B14" i="14"/>
  <c r="B16" i="14"/>
  <c r="B15" i="14"/>
  <c r="B19" i="14"/>
  <c r="B13" i="14"/>
  <c r="B12" i="14"/>
  <c r="B11" i="14"/>
  <c r="B10" i="14"/>
  <c r="B9" i="14"/>
  <c r="B8" i="14"/>
  <c r="B7" i="14"/>
  <c r="B6" i="14"/>
  <c r="B5" i="14"/>
  <c r="G28" i="11"/>
  <c r="H28" i="11"/>
  <c r="I28" i="11"/>
  <c r="J28" i="11"/>
  <c r="J27" i="11"/>
  <c r="I27" i="11"/>
  <c r="H27" i="11"/>
  <c r="G27" i="11"/>
  <c r="G12" i="11"/>
  <c r="J25" i="11"/>
  <c r="I25" i="11"/>
  <c r="H25" i="11"/>
  <c r="G25" i="11"/>
  <c r="J24" i="11"/>
  <c r="I24" i="11"/>
  <c r="H24" i="11"/>
  <c r="G24" i="11"/>
  <c r="J23" i="11"/>
  <c r="I23" i="11"/>
  <c r="H23" i="11"/>
  <c r="G23" i="11"/>
  <c r="J22" i="11"/>
  <c r="I22" i="11"/>
  <c r="H22" i="11"/>
  <c r="G22" i="11"/>
  <c r="J21" i="11"/>
  <c r="I21" i="11"/>
  <c r="H21" i="11"/>
  <c r="G21" i="11"/>
  <c r="J20" i="11"/>
  <c r="I20" i="11"/>
  <c r="H20" i="11"/>
  <c r="G20" i="11"/>
  <c r="J19" i="11"/>
  <c r="I19" i="11"/>
  <c r="H19" i="11"/>
  <c r="G19" i="11"/>
  <c r="J18" i="11"/>
  <c r="I18" i="11"/>
  <c r="H18" i="11"/>
  <c r="G18" i="11"/>
  <c r="J17" i="11"/>
  <c r="I17" i="11"/>
  <c r="H17" i="11"/>
  <c r="G17" i="11"/>
  <c r="J12" i="11"/>
  <c r="I12" i="11"/>
  <c r="H12" i="11"/>
  <c r="J8" i="11"/>
  <c r="I8" i="11"/>
  <c r="H8" i="11"/>
  <c r="G8" i="11"/>
  <c r="J11" i="11"/>
  <c r="J10" i="11"/>
  <c r="J9" i="11"/>
  <c r="J7" i="11"/>
  <c r="J6" i="11"/>
  <c r="J5" i="11"/>
  <c r="I5" i="11"/>
  <c r="I6" i="11"/>
  <c r="I7" i="11"/>
  <c r="I9" i="11"/>
  <c r="I10" i="11"/>
  <c r="I11" i="11"/>
  <c r="H11" i="11"/>
  <c r="H10" i="11"/>
  <c r="H9" i="11"/>
  <c r="H7" i="11"/>
  <c r="H6" i="11"/>
  <c r="H5" i="11"/>
  <c r="G5" i="11"/>
  <c r="G6" i="11"/>
  <c r="G7" i="11"/>
  <c r="G9" i="11"/>
  <c r="G10" i="11"/>
  <c r="G11" i="11"/>
  <c r="L132" i="10"/>
  <c r="K132" i="10"/>
  <c r="H132" i="10"/>
  <c r="G132" i="10"/>
  <c r="D132" i="10"/>
  <c r="C132" i="10"/>
  <c r="O131" i="10"/>
  <c r="M131" i="10"/>
  <c r="L131" i="10"/>
  <c r="K131" i="10"/>
  <c r="I131" i="10"/>
  <c r="H131" i="10"/>
  <c r="G131" i="10"/>
  <c r="E131" i="10"/>
  <c r="D131" i="10"/>
  <c r="C131" i="10"/>
  <c r="B131" i="10"/>
  <c r="O130" i="10"/>
  <c r="M130" i="10"/>
  <c r="L130" i="10"/>
  <c r="K130" i="10"/>
  <c r="I130" i="10"/>
  <c r="H130" i="10"/>
  <c r="G130" i="10"/>
  <c r="E130" i="10"/>
  <c r="D130" i="10"/>
  <c r="C130" i="10"/>
  <c r="B130" i="10"/>
  <c r="O129" i="10"/>
  <c r="M129" i="10"/>
  <c r="L129" i="10"/>
  <c r="K129" i="10"/>
  <c r="I129" i="10"/>
  <c r="H129" i="10"/>
  <c r="G129" i="10"/>
  <c r="E129" i="10"/>
  <c r="D129" i="10"/>
  <c r="C129" i="10"/>
  <c r="B129" i="10"/>
  <c r="O128" i="10"/>
  <c r="M128" i="10"/>
  <c r="L128" i="10"/>
  <c r="K128" i="10"/>
  <c r="I128" i="10"/>
  <c r="H128" i="10"/>
  <c r="G128" i="10"/>
  <c r="E128" i="10"/>
  <c r="D128" i="10"/>
  <c r="C128" i="10"/>
  <c r="B128" i="10"/>
  <c r="O127" i="10"/>
  <c r="M127" i="10"/>
  <c r="L127" i="10"/>
  <c r="K127" i="10"/>
  <c r="I127" i="10"/>
  <c r="H127" i="10"/>
  <c r="G127" i="10"/>
  <c r="E127" i="10"/>
  <c r="D127" i="10"/>
  <c r="C127" i="10"/>
  <c r="B127" i="10"/>
  <c r="O126" i="10"/>
  <c r="M126" i="10"/>
  <c r="L126" i="10"/>
  <c r="K126" i="10"/>
  <c r="I126" i="10"/>
  <c r="H126" i="10"/>
  <c r="G126" i="10"/>
  <c r="E126" i="10"/>
  <c r="D126" i="10"/>
  <c r="C126" i="10"/>
  <c r="B126" i="10"/>
  <c r="O125" i="10"/>
  <c r="M125" i="10"/>
  <c r="L125" i="10"/>
  <c r="K125" i="10"/>
  <c r="I125" i="10"/>
  <c r="H125" i="10"/>
  <c r="G125" i="10"/>
  <c r="E125" i="10"/>
  <c r="D125" i="10"/>
  <c r="C125" i="10"/>
  <c r="B125" i="10"/>
  <c r="O124" i="10"/>
  <c r="M124" i="10"/>
  <c r="L124" i="10"/>
  <c r="K124" i="10"/>
  <c r="I124" i="10"/>
  <c r="H124" i="10"/>
  <c r="G124" i="10"/>
  <c r="E124" i="10"/>
  <c r="D124" i="10"/>
  <c r="C124" i="10"/>
  <c r="B124" i="10"/>
  <c r="O123" i="10"/>
  <c r="M123" i="10"/>
  <c r="L123" i="10"/>
  <c r="K123" i="10"/>
  <c r="I123" i="10"/>
  <c r="H123" i="10"/>
  <c r="G123" i="10"/>
  <c r="E123" i="10"/>
  <c r="D123" i="10"/>
  <c r="C123" i="10"/>
  <c r="B123" i="10"/>
  <c r="A120" i="10"/>
  <c r="L116" i="10"/>
  <c r="K116" i="10"/>
  <c r="H116" i="10"/>
  <c r="G116" i="10"/>
  <c r="D116" i="10"/>
  <c r="C116" i="10"/>
  <c r="O115" i="10"/>
  <c r="M115" i="10"/>
  <c r="L115" i="10"/>
  <c r="K115" i="10"/>
  <c r="I115" i="10"/>
  <c r="H115" i="10"/>
  <c r="G115" i="10"/>
  <c r="E115" i="10"/>
  <c r="D115" i="10"/>
  <c r="C115" i="10"/>
  <c r="B115" i="10"/>
  <c r="O114" i="10"/>
  <c r="M114" i="10"/>
  <c r="L114" i="10"/>
  <c r="K114" i="10"/>
  <c r="I114" i="10"/>
  <c r="H114" i="10"/>
  <c r="G114" i="10"/>
  <c r="E114" i="10"/>
  <c r="D114" i="10"/>
  <c r="C114" i="10"/>
  <c r="B114" i="10"/>
  <c r="O113" i="10"/>
  <c r="M113" i="10"/>
  <c r="L113" i="10"/>
  <c r="K113" i="10"/>
  <c r="I113" i="10"/>
  <c r="H113" i="10"/>
  <c r="G113" i="10"/>
  <c r="E113" i="10"/>
  <c r="D113" i="10"/>
  <c r="C113" i="10"/>
  <c r="B113" i="10"/>
  <c r="O112" i="10"/>
  <c r="M112" i="10"/>
  <c r="L112" i="10"/>
  <c r="K112" i="10"/>
  <c r="I112" i="10"/>
  <c r="H112" i="10"/>
  <c r="G112" i="10"/>
  <c r="E112" i="10"/>
  <c r="D112" i="10"/>
  <c r="C112" i="10"/>
  <c r="B112" i="10"/>
  <c r="O111" i="10"/>
  <c r="M111" i="10"/>
  <c r="L111" i="10"/>
  <c r="K111" i="10"/>
  <c r="I111" i="10"/>
  <c r="H111" i="10"/>
  <c r="G111" i="10"/>
  <c r="E111" i="10"/>
  <c r="D111" i="10"/>
  <c r="C111" i="10"/>
  <c r="B111" i="10"/>
  <c r="O110" i="10"/>
  <c r="M110" i="10"/>
  <c r="L110" i="10"/>
  <c r="K110" i="10"/>
  <c r="I110" i="10"/>
  <c r="H110" i="10"/>
  <c r="G110" i="10"/>
  <c r="E110" i="10"/>
  <c r="D110" i="10"/>
  <c r="C110" i="10"/>
  <c r="B110" i="10"/>
  <c r="O109" i="10"/>
  <c r="M109" i="10"/>
  <c r="L109" i="10"/>
  <c r="K109" i="10"/>
  <c r="I109" i="10"/>
  <c r="H109" i="10"/>
  <c r="G109" i="10"/>
  <c r="E109" i="10"/>
  <c r="D109" i="10"/>
  <c r="C109" i="10"/>
  <c r="B109" i="10"/>
  <c r="O108" i="10"/>
  <c r="M108" i="10"/>
  <c r="L108" i="10"/>
  <c r="K108" i="10"/>
  <c r="I108" i="10"/>
  <c r="H108" i="10"/>
  <c r="G108" i="10"/>
  <c r="E108" i="10"/>
  <c r="D108" i="10"/>
  <c r="C108" i="10"/>
  <c r="B108" i="10"/>
  <c r="O107" i="10"/>
  <c r="M107" i="10"/>
  <c r="L107" i="10"/>
  <c r="K107" i="10"/>
  <c r="I107" i="10"/>
  <c r="H107" i="10"/>
  <c r="G107" i="10"/>
  <c r="E107" i="10"/>
  <c r="D107" i="10"/>
  <c r="C107" i="10"/>
  <c r="B107" i="10"/>
  <c r="A104" i="10"/>
  <c r="L98" i="10"/>
  <c r="K98" i="10"/>
  <c r="H98" i="10"/>
  <c r="G98" i="10"/>
  <c r="D98" i="10"/>
  <c r="C98" i="10"/>
  <c r="O97" i="10"/>
  <c r="M97" i="10"/>
  <c r="L97" i="10"/>
  <c r="K97" i="10"/>
  <c r="I97" i="10"/>
  <c r="H97" i="10"/>
  <c r="G97" i="10"/>
  <c r="E97" i="10"/>
  <c r="D97" i="10"/>
  <c r="C97" i="10"/>
  <c r="B97" i="10"/>
  <c r="O96" i="10"/>
  <c r="M96" i="10"/>
  <c r="L96" i="10"/>
  <c r="K96" i="10"/>
  <c r="I96" i="10"/>
  <c r="H96" i="10"/>
  <c r="G96" i="10"/>
  <c r="E96" i="10"/>
  <c r="D96" i="10"/>
  <c r="C96" i="10"/>
  <c r="B96" i="10"/>
  <c r="O95" i="10"/>
  <c r="M95" i="10"/>
  <c r="L95" i="10"/>
  <c r="K95" i="10"/>
  <c r="I95" i="10"/>
  <c r="H95" i="10"/>
  <c r="G95" i="10"/>
  <c r="E95" i="10"/>
  <c r="D95" i="10"/>
  <c r="C95" i="10"/>
  <c r="B95" i="10"/>
  <c r="O94" i="10"/>
  <c r="M94" i="10"/>
  <c r="L94" i="10"/>
  <c r="K94" i="10"/>
  <c r="I94" i="10"/>
  <c r="H94" i="10"/>
  <c r="G94" i="10"/>
  <c r="E94" i="10"/>
  <c r="D94" i="10"/>
  <c r="C94" i="10"/>
  <c r="B94" i="10"/>
  <c r="O93" i="10"/>
  <c r="M93" i="10"/>
  <c r="L93" i="10"/>
  <c r="K93" i="10"/>
  <c r="I93" i="10"/>
  <c r="H93" i="10"/>
  <c r="G93" i="10"/>
  <c r="E93" i="10"/>
  <c r="D93" i="10"/>
  <c r="C93" i="10"/>
  <c r="B93" i="10"/>
  <c r="O92" i="10"/>
  <c r="M92" i="10"/>
  <c r="L92" i="10"/>
  <c r="K92" i="10"/>
  <c r="I92" i="10"/>
  <c r="H92" i="10"/>
  <c r="G92" i="10"/>
  <c r="E92" i="10"/>
  <c r="D92" i="10"/>
  <c r="C92" i="10"/>
  <c r="B92" i="10"/>
  <c r="O91" i="10"/>
  <c r="M91" i="10"/>
  <c r="L91" i="10"/>
  <c r="K91" i="10"/>
  <c r="I91" i="10"/>
  <c r="H91" i="10"/>
  <c r="G91" i="10"/>
  <c r="E91" i="10"/>
  <c r="D91" i="10"/>
  <c r="C91" i="10"/>
  <c r="B91" i="10"/>
  <c r="O90" i="10"/>
  <c r="M90" i="10"/>
  <c r="L90" i="10"/>
  <c r="K90" i="10"/>
  <c r="I90" i="10"/>
  <c r="H90" i="10"/>
  <c r="G90" i="10"/>
  <c r="E90" i="10"/>
  <c r="D90" i="10"/>
  <c r="C90" i="10"/>
  <c r="B90" i="10"/>
  <c r="O89" i="10"/>
  <c r="M89" i="10"/>
  <c r="L89" i="10"/>
  <c r="K89" i="10"/>
  <c r="I89" i="10"/>
  <c r="H89" i="10"/>
  <c r="G89" i="10"/>
  <c r="E89" i="10"/>
  <c r="D89" i="10"/>
  <c r="C89" i="10"/>
  <c r="B89" i="10"/>
  <c r="A86" i="10"/>
  <c r="L82" i="10"/>
  <c r="K82" i="10"/>
  <c r="H82" i="10"/>
  <c r="G82" i="10"/>
  <c r="D82" i="10"/>
  <c r="C82" i="10"/>
  <c r="O81" i="10"/>
  <c r="M81" i="10"/>
  <c r="L81" i="10"/>
  <c r="K81" i="10"/>
  <c r="I81" i="10"/>
  <c r="H81" i="10"/>
  <c r="G81" i="10"/>
  <c r="E81" i="10"/>
  <c r="D81" i="10"/>
  <c r="C81" i="10"/>
  <c r="B81" i="10"/>
  <c r="O80" i="10"/>
  <c r="M80" i="10"/>
  <c r="L80" i="10"/>
  <c r="K80" i="10"/>
  <c r="I80" i="10"/>
  <c r="H80" i="10"/>
  <c r="G80" i="10"/>
  <c r="E80" i="10"/>
  <c r="D80" i="10"/>
  <c r="C80" i="10"/>
  <c r="B80" i="10"/>
  <c r="O79" i="10"/>
  <c r="M79" i="10"/>
  <c r="L79" i="10"/>
  <c r="K79" i="10"/>
  <c r="I79" i="10"/>
  <c r="H79" i="10"/>
  <c r="G79" i="10"/>
  <c r="E79" i="10"/>
  <c r="D79" i="10"/>
  <c r="C79" i="10"/>
  <c r="B79" i="10"/>
  <c r="O78" i="10"/>
  <c r="M78" i="10"/>
  <c r="L78" i="10"/>
  <c r="K78" i="10"/>
  <c r="I78" i="10"/>
  <c r="H78" i="10"/>
  <c r="G78" i="10"/>
  <c r="E78" i="10"/>
  <c r="D78" i="10"/>
  <c r="C78" i="10"/>
  <c r="B78" i="10"/>
  <c r="O77" i="10"/>
  <c r="M77" i="10"/>
  <c r="L77" i="10"/>
  <c r="K77" i="10"/>
  <c r="I77" i="10"/>
  <c r="H77" i="10"/>
  <c r="G77" i="10"/>
  <c r="E77" i="10"/>
  <c r="D77" i="10"/>
  <c r="C77" i="10"/>
  <c r="B77" i="10"/>
  <c r="O76" i="10"/>
  <c r="M76" i="10"/>
  <c r="L76" i="10"/>
  <c r="K76" i="10"/>
  <c r="I76" i="10"/>
  <c r="H76" i="10"/>
  <c r="G76" i="10"/>
  <c r="E76" i="10"/>
  <c r="D76" i="10"/>
  <c r="C76" i="10"/>
  <c r="B76" i="10"/>
  <c r="O75" i="10"/>
  <c r="M75" i="10"/>
  <c r="L75" i="10"/>
  <c r="K75" i="10"/>
  <c r="I75" i="10"/>
  <c r="H75" i="10"/>
  <c r="G75" i="10"/>
  <c r="E75" i="10"/>
  <c r="D75" i="10"/>
  <c r="C75" i="10"/>
  <c r="B75" i="10"/>
  <c r="O74" i="10"/>
  <c r="M74" i="10"/>
  <c r="L74" i="10"/>
  <c r="K74" i="10"/>
  <c r="I74" i="10"/>
  <c r="H74" i="10"/>
  <c r="G74" i="10"/>
  <c r="E74" i="10"/>
  <c r="D74" i="10"/>
  <c r="C74" i="10"/>
  <c r="B74" i="10"/>
  <c r="O73" i="10"/>
  <c r="M73" i="10"/>
  <c r="L73" i="10"/>
  <c r="K73" i="10"/>
  <c r="I73" i="10"/>
  <c r="H73" i="10"/>
  <c r="G73" i="10"/>
  <c r="E73" i="10"/>
  <c r="D73" i="10"/>
  <c r="C73" i="10"/>
  <c r="B73" i="10"/>
  <c r="A70" i="10"/>
  <c r="L64" i="10"/>
  <c r="K64" i="10"/>
  <c r="H64" i="10"/>
  <c r="G64" i="10"/>
  <c r="D64" i="10"/>
  <c r="C64" i="10"/>
  <c r="O63" i="10"/>
  <c r="M63" i="10"/>
  <c r="L63" i="10"/>
  <c r="K63" i="10"/>
  <c r="I63" i="10"/>
  <c r="H63" i="10"/>
  <c r="G63" i="10"/>
  <c r="E63" i="10"/>
  <c r="D63" i="10"/>
  <c r="C63" i="10"/>
  <c r="B63" i="10"/>
  <c r="O62" i="10"/>
  <c r="M62" i="10"/>
  <c r="L62" i="10"/>
  <c r="K62" i="10"/>
  <c r="I62" i="10"/>
  <c r="H62" i="10"/>
  <c r="G62" i="10"/>
  <c r="E62" i="10"/>
  <c r="D62" i="10"/>
  <c r="C62" i="10"/>
  <c r="B62" i="10"/>
  <c r="O61" i="10"/>
  <c r="M61" i="10"/>
  <c r="L61" i="10"/>
  <c r="K61" i="10"/>
  <c r="I61" i="10"/>
  <c r="H61" i="10"/>
  <c r="G61" i="10"/>
  <c r="E61" i="10"/>
  <c r="D61" i="10"/>
  <c r="C61" i="10"/>
  <c r="B61" i="10"/>
  <c r="O60" i="10"/>
  <c r="M60" i="10"/>
  <c r="L60" i="10"/>
  <c r="K60" i="10"/>
  <c r="I60" i="10"/>
  <c r="H60" i="10"/>
  <c r="G60" i="10"/>
  <c r="E60" i="10"/>
  <c r="D60" i="10"/>
  <c r="C60" i="10"/>
  <c r="B60" i="10"/>
  <c r="O59" i="10"/>
  <c r="M59" i="10"/>
  <c r="L59" i="10"/>
  <c r="K59" i="10"/>
  <c r="I59" i="10"/>
  <c r="H59" i="10"/>
  <c r="G59" i="10"/>
  <c r="E59" i="10"/>
  <c r="D59" i="10"/>
  <c r="C59" i="10"/>
  <c r="B59" i="10"/>
  <c r="O58" i="10"/>
  <c r="M58" i="10"/>
  <c r="L58" i="10"/>
  <c r="K58" i="10"/>
  <c r="I58" i="10"/>
  <c r="H58" i="10"/>
  <c r="G58" i="10"/>
  <c r="E58" i="10"/>
  <c r="D58" i="10"/>
  <c r="C58" i="10"/>
  <c r="B58" i="10"/>
  <c r="O57" i="10"/>
  <c r="M57" i="10"/>
  <c r="L57" i="10"/>
  <c r="K57" i="10"/>
  <c r="I57" i="10"/>
  <c r="H57" i="10"/>
  <c r="G57" i="10"/>
  <c r="E57" i="10"/>
  <c r="D57" i="10"/>
  <c r="C57" i="10"/>
  <c r="B57" i="10"/>
  <c r="O56" i="10"/>
  <c r="M56" i="10"/>
  <c r="L56" i="10"/>
  <c r="K56" i="10"/>
  <c r="I56" i="10"/>
  <c r="H56" i="10"/>
  <c r="G56" i="10"/>
  <c r="E56" i="10"/>
  <c r="D56" i="10"/>
  <c r="C56" i="10"/>
  <c r="B56" i="10"/>
  <c r="O55" i="10"/>
  <c r="M55" i="10"/>
  <c r="L55" i="10"/>
  <c r="K55" i="10"/>
  <c r="I55" i="10"/>
  <c r="H55" i="10"/>
  <c r="G55" i="10"/>
  <c r="E55" i="10"/>
  <c r="D55" i="10"/>
  <c r="C55" i="10"/>
  <c r="B55" i="10"/>
  <c r="A52" i="10"/>
  <c r="L48" i="10"/>
  <c r="K48" i="10"/>
  <c r="H48" i="10"/>
  <c r="G48" i="10"/>
  <c r="D48" i="10"/>
  <c r="C48" i="10"/>
  <c r="O47" i="10"/>
  <c r="M47" i="10"/>
  <c r="L47" i="10"/>
  <c r="K47" i="10"/>
  <c r="I47" i="10"/>
  <c r="H47" i="10"/>
  <c r="G47" i="10"/>
  <c r="E47" i="10"/>
  <c r="D47" i="10"/>
  <c r="C47" i="10"/>
  <c r="B47" i="10"/>
  <c r="O46" i="10"/>
  <c r="M46" i="10"/>
  <c r="L46" i="10"/>
  <c r="K46" i="10"/>
  <c r="I46" i="10"/>
  <c r="H46" i="10"/>
  <c r="G46" i="10"/>
  <c r="E46" i="10"/>
  <c r="D46" i="10"/>
  <c r="C46" i="10"/>
  <c r="B46" i="10"/>
  <c r="O45" i="10"/>
  <c r="M45" i="10"/>
  <c r="L45" i="10"/>
  <c r="K45" i="10"/>
  <c r="I45" i="10"/>
  <c r="H45" i="10"/>
  <c r="G45" i="10"/>
  <c r="E45" i="10"/>
  <c r="D45" i="10"/>
  <c r="C45" i="10"/>
  <c r="B45" i="10"/>
  <c r="O44" i="10"/>
  <c r="M44" i="10"/>
  <c r="L44" i="10"/>
  <c r="K44" i="10"/>
  <c r="I44" i="10"/>
  <c r="H44" i="10"/>
  <c r="G44" i="10"/>
  <c r="E44" i="10"/>
  <c r="D44" i="10"/>
  <c r="C44" i="10"/>
  <c r="B44" i="10"/>
  <c r="O43" i="10"/>
  <c r="M43" i="10"/>
  <c r="L43" i="10"/>
  <c r="K43" i="10"/>
  <c r="I43" i="10"/>
  <c r="H43" i="10"/>
  <c r="G43" i="10"/>
  <c r="E43" i="10"/>
  <c r="D43" i="10"/>
  <c r="C43" i="10"/>
  <c r="B43" i="10"/>
  <c r="O42" i="10"/>
  <c r="M42" i="10"/>
  <c r="L42" i="10"/>
  <c r="K42" i="10"/>
  <c r="I42" i="10"/>
  <c r="H42" i="10"/>
  <c r="G42" i="10"/>
  <c r="E42" i="10"/>
  <c r="D42" i="10"/>
  <c r="C42" i="10"/>
  <c r="B42" i="10"/>
  <c r="O41" i="10"/>
  <c r="M41" i="10"/>
  <c r="L41" i="10"/>
  <c r="K41" i="10"/>
  <c r="I41" i="10"/>
  <c r="H41" i="10"/>
  <c r="G41" i="10"/>
  <c r="E41" i="10"/>
  <c r="D41" i="10"/>
  <c r="C41" i="10"/>
  <c r="B41" i="10"/>
  <c r="O40" i="10"/>
  <c r="M40" i="10"/>
  <c r="L40" i="10"/>
  <c r="K40" i="10"/>
  <c r="I40" i="10"/>
  <c r="H40" i="10"/>
  <c r="G40" i="10"/>
  <c r="E40" i="10"/>
  <c r="D40" i="10"/>
  <c r="C40" i="10"/>
  <c r="B40" i="10"/>
  <c r="O39" i="10"/>
  <c r="M39" i="10"/>
  <c r="L39" i="10"/>
  <c r="K39" i="10"/>
  <c r="I39" i="10"/>
  <c r="H39" i="10"/>
  <c r="G39" i="10"/>
  <c r="E39" i="10"/>
  <c r="D39" i="10"/>
  <c r="C39" i="10"/>
  <c r="B39" i="10"/>
  <c r="A36" i="10"/>
  <c r="L30" i="10"/>
  <c r="K30" i="10"/>
  <c r="H30" i="10"/>
  <c r="G30" i="10"/>
  <c r="D30" i="10"/>
  <c r="C30" i="10"/>
  <c r="O29" i="10"/>
  <c r="M29" i="10"/>
  <c r="L29" i="10"/>
  <c r="K29" i="10"/>
  <c r="I29" i="10"/>
  <c r="H29" i="10"/>
  <c r="G29" i="10"/>
  <c r="E29" i="10"/>
  <c r="D29" i="10"/>
  <c r="C29" i="10"/>
  <c r="B29" i="10"/>
  <c r="O28" i="10"/>
  <c r="M28" i="10"/>
  <c r="L28" i="10"/>
  <c r="K28" i="10"/>
  <c r="I28" i="10"/>
  <c r="H28" i="10"/>
  <c r="G28" i="10"/>
  <c r="E28" i="10"/>
  <c r="D28" i="10"/>
  <c r="C28" i="10"/>
  <c r="B28" i="10"/>
  <c r="O27" i="10"/>
  <c r="M27" i="10"/>
  <c r="L27" i="10"/>
  <c r="K27" i="10"/>
  <c r="I27" i="10"/>
  <c r="H27" i="10"/>
  <c r="G27" i="10"/>
  <c r="E27" i="10"/>
  <c r="D27" i="10"/>
  <c r="C27" i="10"/>
  <c r="B27" i="10"/>
  <c r="O26" i="10"/>
  <c r="M26" i="10"/>
  <c r="L26" i="10"/>
  <c r="K26" i="10"/>
  <c r="I26" i="10"/>
  <c r="H26" i="10"/>
  <c r="G26" i="10"/>
  <c r="E26" i="10"/>
  <c r="D26" i="10"/>
  <c r="C26" i="10"/>
  <c r="B26" i="10"/>
  <c r="O25" i="10"/>
  <c r="M25" i="10"/>
  <c r="L25" i="10"/>
  <c r="K25" i="10"/>
  <c r="I25" i="10"/>
  <c r="H25" i="10"/>
  <c r="G25" i="10"/>
  <c r="E25" i="10"/>
  <c r="D25" i="10"/>
  <c r="C25" i="10"/>
  <c r="B25" i="10"/>
  <c r="O24" i="10"/>
  <c r="M24" i="10"/>
  <c r="L24" i="10"/>
  <c r="K24" i="10"/>
  <c r="I24" i="10"/>
  <c r="H24" i="10"/>
  <c r="G24" i="10"/>
  <c r="E24" i="10"/>
  <c r="D24" i="10"/>
  <c r="C24" i="10"/>
  <c r="B24" i="10"/>
  <c r="O23" i="10"/>
  <c r="M23" i="10"/>
  <c r="L23" i="10"/>
  <c r="K23" i="10"/>
  <c r="I23" i="10"/>
  <c r="H23" i="10"/>
  <c r="G23" i="10"/>
  <c r="E23" i="10"/>
  <c r="D23" i="10"/>
  <c r="C23" i="10"/>
  <c r="B23" i="10"/>
  <c r="O22" i="10"/>
  <c r="M22" i="10"/>
  <c r="L22" i="10"/>
  <c r="K22" i="10"/>
  <c r="I22" i="10"/>
  <c r="H22" i="10"/>
  <c r="G22" i="10"/>
  <c r="E22" i="10"/>
  <c r="D22" i="10"/>
  <c r="C22" i="10"/>
  <c r="B22" i="10"/>
  <c r="O21" i="10"/>
  <c r="M21" i="10"/>
  <c r="L21" i="10"/>
  <c r="K21" i="10"/>
  <c r="I21" i="10"/>
  <c r="H21" i="10"/>
  <c r="G21" i="10"/>
  <c r="E21" i="10"/>
  <c r="D21" i="10"/>
  <c r="C21" i="10"/>
  <c r="B21" i="10"/>
  <c r="A18" i="10"/>
  <c r="L14" i="10"/>
  <c r="K14" i="10"/>
  <c r="H14" i="10"/>
  <c r="G14" i="10"/>
  <c r="D14" i="10"/>
  <c r="C14" i="10"/>
  <c r="B13" i="10"/>
  <c r="A25" i="11" s="1"/>
  <c r="C13" i="10"/>
  <c r="D13" i="10"/>
  <c r="E13" i="10"/>
  <c r="G13" i="10"/>
  <c r="H13" i="10"/>
  <c r="I13" i="10"/>
  <c r="K13" i="10"/>
  <c r="L13" i="10"/>
  <c r="M13" i="10"/>
  <c r="O13" i="10"/>
  <c r="E15" i="11"/>
  <c r="D15" i="11"/>
  <c r="C15" i="11"/>
  <c r="B15" i="11"/>
  <c r="E12" i="11"/>
  <c r="E8" i="11"/>
  <c r="D12" i="11"/>
  <c r="D8" i="11"/>
  <c r="C12" i="11"/>
  <c r="B12" i="11"/>
  <c r="C8" i="11"/>
  <c r="B8" i="11"/>
  <c r="D28" i="11"/>
  <c r="D27" i="11"/>
  <c r="E28" i="11"/>
  <c r="E27" i="11"/>
  <c r="E11" i="11"/>
  <c r="E10" i="11"/>
  <c r="E9" i="11"/>
  <c r="E7" i="11"/>
  <c r="E6" i="11"/>
  <c r="E5" i="11"/>
  <c r="D11" i="11"/>
  <c r="D10" i="11"/>
  <c r="D9" i="11"/>
  <c r="D7" i="11"/>
  <c r="D6" i="11"/>
  <c r="D5" i="11"/>
  <c r="C28" i="11"/>
  <c r="C27" i="11"/>
  <c r="C11" i="11"/>
  <c r="C10" i="11"/>
  <c r="C9" i="11"/>
  <c r="C7" i="11"/>
  <c r="C6" i="11"/>
  <c r="C5" i="11"/>
  <c r="B28" i="11"/>
  <c r="B27" i="11"/>
  <c r="B11" i="11"/>
  <c r="B10" i="11"/>
  <c r="B9" i="11"/>
  <c r="B7" i="11"/>
  <c r="B6" i="11"/>
  <c r="B5" i="11"/>
  <c r="A2" i="10"/>
  <c r="E7" i="10"/>
  <c r="E8" i="10"/>
  <c r="E9" i="10"/>
  <c r="E10" i="10"/>
  <c r="E11" i="10"/>
  <c r="E12" i="10"/>
  <c r="E6" i="10"/>
  <c r="E5" i="10"/>
  <c r="L7" i="10"/>
  <c r="M7" i="10"/>
  <c r="L8" i="10"/>
  <c r="M8" i="10"/>
  <c r="L9" i="10"/>
  <c r="M9" i="10"/>
  <c r="L10" i="10"/>
  <c r="M10" i="10"/>
  <c r="L11" i="10"/>
  <c r="M11" i="10"/>
  <c r="L12" i="10"/>
  <c r="M12" i="10"/>
  <c r="L6" i="10"/>
  <c r="M6" i="10"/>
  <c r="M5" i="10"/>
  <c r="L5" i="10"/>
  <c r="H7" i="10"/>
  <c r="I7" i="10"/>
  <c r="H8" i="10"/>
  <c r="I8" i="10"/>
  <c r="H9" i="10"/>
  <c r="I9" i="10"/>
  <c r="H10" i="10"/>
  <c r="I10" i="10"/>
  <c r="H11" i="10"/>
  <c r="I11" i="10"/>
  <c r="H12" i="10"/>
  <c r="I12" i="10"/>
  <c r="H6" i="10"/>
  <c r="I6" i="10"/>
  <c r="I5" i="10"/>
  <c r="H5" i="10"/>
  <c r="D7" i="10"/>
  <c r="D8" i="10"/>
  <c r="D9" i="10"/>
  <c r="D10" i="10"/>
  <c r="D11" i="10"/>
  <c r="D12" i="10"/>
  <c r="D6" i="10"/>
  <c r="D5" i="10"/>
  <c r="G6" i="10"/>
  <c r="G7" i="10"/>
  <c r="G8" i="10"/>
  <c r="G9" i="10"/>
  <c r="G10" i="10"/>
  <c r="G11" i="10"/>
  <c r="G12" i="10"/>
  <c r="O6" i="10"/>
  <c r="O7" i="10"/>
  <c r="O8" i="10"/>
  <c r="O9" i="10"/>
  <c r="O10" i="10"/>
  <c r="O11" i="10"/>
  <c r="O12" i="10"/>
  <c r="O5" i="10"/>
  <c r="G5" i="10"/>
  <c r="C5" i="10"/>
  <c r="C6" i="10"/>
  <c r="C7" i="10"/>
  <c r="C8" i="10"/>
  <c r="C9" i="10"/>
  <c r="C10" i="10"/>
  <c r="C11" i="10"/>
  <c r="C12" i="10"/>
  <c r="K6" i="10"/>
  <c r="K7" i="10"/>
  <c r="K8" i="10"/>
  <c r="K9" i="10"/>
  <c r="K10" i="10"/>
  <c r="K11" i="10"/>
  <c r="K12" i="10"/>
  <c r="K5" i="10"/>
  <c r="B6" i="10"/>
  <c r="A18" i="11" s="1"/>
  <c r="B7" i="10"/>
  <c r="A19" i="11" s="1"/>
  <c r="B8" i="10"/>
  <c r="A20" i="11" s="1"/>
  <c r="B9" i="10"/>
  <c r="A21" i="11" s="1"/>
  <c r="B10" i="10"/>
  <c r="A22" i="11" s="1"/>
  <c r="B11" i="10"/>
  <c r="A23" i="11" s="1"/>
  <c r="B12" i="10"/>
  <c r="A24" i="11" s="1"/>
  <c r="B5" i="10"/>
  <c r="A17" i="11" s="1"/>
  <c r="A25" i="14" l="1"/>
  <c r="A26" i="14"/>
  <c r="A27" i="14"/>
  <c r="A28" i="14"/>
  <c r="A29" i="14"/>
  <c r="A21" i="14"/>
  <c r="A22" i="14"/>
  <c r="A23" i="14"/>
  <c r="A24" i="14"/>
</calcChain>
</file>

<file path=xl/sharedStrings.xml><?xml version="1.0" encoding="utf-8"?>
<sst xmlns="http://schemas.openxmlformats.org/spreadsheetml/2006/main" count="2053" uniqueCount="519">
  <si>
    <t>Belgium</t>
  </si>
  <si>
    <t>Germany</t>
  </si>
  <si>
    <t>Italy</t>
  </si>
  <si>
    <t>Netherlands</t>
  </si>
  <si>
    <t>Poland</t>
  </si>
  <si>
    <t>Portugal</t>
  </si>
  <si>
    <t>Spain</t>
  </si>
  <si>
    <t>United Kingdom</t>
  </si>
  <si>
    <t>Constant</t>
  </si>
  <si>
    <t>robust s.e.</t>
  </si>
  <si>
    <t>s.e.</t>
  </si>
  <si>
    <t>robust t-ratio</t>
  </si>
  <si>
    <t>t-ratio</t>
  </si>
  <si>
    <t>standard s.e.</t>
  </si>
  <si>
    <t>standard t-ratio</t>
  </si>
  <si>
    <t>X1</t>
  </si>
  <si>
    <t>X2</t>
  </si>
  <si>
    <t>R2</t>
  </si>
  <si>
    <t>T</t>
  </si>
  <si>
    <t>No. of observations</t>
  </si>
  <si>
    <t>n</t>
  </si>
  <si>
    <t>Tmin</t>
  </si>
  <si>
    <t>Tmax</t>
  </si>
  <si>
    <t>Fixed Effects: Belgium</t>
  </si>
  <si>
    <t>Fixed Effects: Germany</t>
  </si>
  <si>
    <t>Fixed Effects: Italy</t>
  </si>
  <si>
    <t>Fixed Effects: Netherlands</t>
  </si>
  <si>
    <t>Fixed Effects: Poland</t>
  </si>
  <si>
    <t>Fixed Effects: Portugal</t>
  </si>
  <si>
    <t>Fixed Effects: Spain</t>
  </si>
  <si>
    <t>Fixed Effects: United Kingdom</t>
  </si>
  <si>
    <t>Coeficient estimate</t>
  </si>
  <si>
    <t>Individual country estimation results using specifications not augmented by Western Europe aggregate, lag order p=14 and multiplication factor MF=5</t>
  </si>
  <si>
    <t>Mean Group estimation using specifications not augmented by Western Europe, lag order p=14 and multiplication factor MF=5</t>
  </si>
  <si>
    <t>Individual country estimation results using specifications not augmented by Western Europe aggregate, lag order p=21 and multiplication factor MF=5</t>
  </si>
  <si>
    <t>Mean Group estimation using specifications not augmented by Western Europe, lag order p=21 and multiplication factor MF=5</t>
  </si>
  <si>
    <t>Individual country estimation results using specifications not augmented by Western Europe aggregate, lag order p=14 and multiplication factor MF=3</t>
  </si>
  <si>
    <t>Mean Group estimation using specifications not augmented by Western Europe, lag order p=14 and multiplication factor MF=3</t>
  </si>
  <si>
    <t>Individual country estimation results using specifications not augmented by Western Europe aggregate, lag order p=21 and multiplication factor MF=3</t>
  </si>
  <si>
    <t>Mean Group estimation using specifications not augmented by Western Europe, lag order p=21 and multiplication factor MF=3</t>
  </si>
  <si>
    <t>Individual country estimation results using specifications augmented by 7-day lagged dependent variable for Western Europe aggregate, lag order p=14 and multiplication factor MF=5</t>
  </si>
  <si>
    <t>Mean Group estimation using specifications augmented by Western Europe dependent variable (7-day lag), lag order p=14 and multiplication factor MF=5</t>
  </si>
  <si>
    <t>Individual country estimation results using specifications augmented by 7-day lagged dependent variable for Western Europe aggregate, lag order p=21 and multiplication factor MF=5</t>
  </si>
  <si>
    <t>Mean Group estimation using specifications augmented by Western Europe dependent variable (7-day lag), lag order p=21 and multiplication factor MF=5</t>
  </si>
  <si>
    <t>Individual country estimation results using specifications augmented by 7-day lagged dependent variable for Western Europe aggregate, lag order p=14 and multiplication factor MF=3</t>
  </si>
  <si>
    <t>Mean Group estimation using specifications augmented by Western Europe dependent variable (7-day lag), lag order p=14 and multiplication factor MF=3</t>
  </si>
  <si>
    <t>Individual country estimation results using specifications augmented by 7-day lagged dependent variable for Western Europe aggregate, lag order p=21 and multiplication factor MF=3</t>
  </si>
  <si>
    <t>Western Europe dep. var. lagged by 7 days</t>
  </si>
  <si>
    <t>Western Europe dep. var. lagged 7 days</t>
  </si>
  <si>
    <t>Western Europe d.v. (7-day lag)</t>
  </si>
  <si>
    <t>Western Europe d.v. (7-day lag): Belgium</t>
  </si>
  <si>
    <t>Western Europe d.v. (7-day lag): Germany</t>
  </si>
  <si>
    <t>Western Europe d.v. (7-day lag): Italy</t>
  </si>
  <si>
    <t>Western Europe d.v. (7-day lag): Netherlands</t>
  </si>
  <si>
    <t>Western Europe d.v. (7-day lag): Poland</t>
  </si>
  <si>
    <t>Western Europe d.v. (7-day lag): Portugal</t>
  </si>
  <si>
    <t>Western Europe d.v. (7-day lag): Spain</t>
  </si>
  <si>
    <t>Western Europe d.v. (7-day lag): United Kingdom</t>
  </si>
  <si>
    <t>Stringency Index</t>
  </si>
  <si>
    <t>Ec. Support</t>
  </si>
  <si>
    <t>Stringency Index (lagged 14days)</t>
  </si>
  <si>
    <t>Intercept</t>
  </si>
  <si>
    <t>Stringency Index (lagged 21days)</t>
  </si>
  <si>
    <t xml:space="preserve">Mean Group </t>
  </si>
  <si>
    <t>robust</t>
  </si>
  <si>
    <t>standard</t>
  </si>
  <si>
    <t>-</t>
  </si>
  <si>
    <t>Stringency</t>
  </si>
  <si>
    <t>Index</t>
  </si>
  <si>
    <t>Economic</t>
  </si>
  <si>
    <t>Support</t>
  </si>
  <si>
    <t>Rsquared</t>
  </si>
  <si>
    <t>Individual and Mean Grooup estimation results (lag order=14 days, MF=5)</t>
  </si>
  <si>
    <t>s.e. (t-ratio)</t>
  </si>
  <si>
    <t>MF=3</t>
  </si>
  <si>
    <t>standart s.e. (t-ratio)</t>
  </si>
  <si>
    <t>MF=5</t>
  </si>
  <si>
    <t>Multiplication Factor:</t>
  </si>
  <si>
    <t>Specifications with common constant</t>
  </si>
  <si>
    <t>Lag order:</t>
  </si>
  <si>
    <t>p=14</t>
  </si>
  <si>
    <t>p=21</t>
  </si>
  <si>
    <t>Specifications with fixed effects (FE)</t>
  </si>
  <si>
    <t>Constant terms</t>
  </si>
  <si>
    <t>Table 2: Individual and Mean Group estimation results</t>
  </si>
  <si>
    <t>Tables for Supplement (similar to Table 2 but for other choices of MF and p)</t>
  </si>
  <si>
    <t>France</t>
  </si>
  <si>
    <t>Fixed Effects: France</t>
  </si>
  <si>
    <t>Western Europe d.v. (7-day lag): France</t>
  </si>
  <si>
    <t>robust s.e. (serial correlation)</t>
  </si>
  <si>
    <t>robust t-ratio (serial correlation)</t>
  </si>
  <si>
    <t>robust s.e. (serial and CS correlation)</t>
  </si>
  <si>
    <t>robust t-ratio (serial and CS correlation)</t>
  </si>
  <si>
    <t>robust1 s.e. (t-ratio)</t>
  </si>
  <si>
    <t>robust2 s.e. (t-ratio)</t>
  </si>
  <si>
    <t>common (robust2 t-ratio)</t>
  </si>
  <si>
    <t>FE (robust2 t-ratio):</t>
  </si>
  <si>
    <t>Threshold variable based on Period 2 (from the begining of June) confirmed cases per day per 100k population (7dma) lagged 14 days. Threshold value: 0</t>
  </si>
  <si>
    <t>Threshold variable based on Period 1 (until end May) confirmed cases per day per 100k population (7dma) lagged 21 days. Threshold value: 0.004</t>
  </si>
  <si>
    <t>Threshold variable based on Period 2 (from the begining of June) confirmed cases per day per 100k population (7dma) lagged 21 days. Threshold value: 0</t>
  </si>
  <si>
    <t>Threshold variable based on Period 1 (until end May) confirmed cases per day per 100k population (7dma) lagged 14 days. Threshold value: 0.007</t>
  </si>
  <si>
    <t>Threshold variable based on Period 1 (until end May) confirmed cases per day per 100k population (7dma) lagged 21 days. Threshold value: 0.002</t>
  </si>
  <si>
    <t>Threshold variable based on Period 1 (until end May) confirmed cases per day per 100k population (7dma) lagged 21 days. Threshold value: 0.003</t>
  </si>
  <si>
    <t>Threshold variable based on Period 1 (until end May) confirmed cases per day per 100k population (7dma) lagged 14 days. Threshold value: 0.12</t>
  </si>
  <si>
    <t>Ec. Support Index</t>
  </si>
  <si>
    <t>Pooled panel estimation results. Multiplication Factor MF=5. Lag order=14. Pooled regressors:  Stringency Index, Ec. Support Index, Intercept. Regressors with country-specific slopes: None.</t>
  </si>
  <si>
    <t>Ec. Support Index (lagged 14days)</t>
  </si>
  <si>
    <t>Pooled panel estimation results. Multiplication Factor MF=5. Lag order=21. Pooled regressors:  Stringency Index, Ec. Support Index, Intercept. Regressors with country-specific slopes: None.</t>
  </si>
  <si>
    <t>Ec. Support Index (lagged 21days)</t>
  </si>
  <si>
    <t>Pooled panel estimation results. Multiplication Factor MF=3. Lag order=14. Pooled regressors:  Stringency Index, Ec. Support Index, Intercept. Regressors with country-specific slopes: None.</t>
  </si>
  <si>
    <t>Pooled panel estimation results. Multiplication Factor MF=3. Lag order=21. Pooled regressors:  Stringency Index, Ec. Support Index, Intercept. Regressors with country-specific slopes: None.</t>
  </si>
  <si>
    <t>Pooled panel estimation results. Multiplication Factor MF=5. Lag order=14. Pooled regressors:  Stringency Index, Ec. Support Index. Regressors with country-specific slopes:  Fixed Effects.</t>
  </si>
  <si>
    <t>Pooled panel estimation results. Multiplication Factor MF=5. Lag order=21. Pooled regressors:  Stringency Index, Ec. Support Index. Regressors with country-specific slopes:  Fixed Effects.</t>
  </si>
  <si>
    <t>Pooled panel estimation results. Multiplication Factor MF=3. Lag order=14. Pooled regressors:  Stringency Index, Ec. Support Index. Regressors with country-specific slopes:  Fixed Effects.</t>
  </si>
  <si>
    <t>Pooled panel estimation results. Multiplication Factor MF=3. Lag order=21. Pooled regressors:  Stringency Index, Ec. Support Index. Regressors with country-specific slopes:  Fixed Effects.</t>
  </si>
  <si>
    <t>Pooled panel estimation results. Multiplication Factor MF=5. Lag order=14. Pooled regressors:  Stringency Index, Ec. Support Index, Intercept, Western Europe d.v. (7-day lag). Regressors with country-specific slopes: None.</t>
  </si>
  <si>
    <t>Pooled panel estimation results. Multiplication Factor MF=5. Lag order=21. Pooled regressors:  Stringency Index, Ec. Support Index, Intercept, Western Europe d.v. (7-day lag). Regressors with country-specific slopes: None.</t>
  </si>
  <si>
    <t>Pooled panel estimation results. Multiplication Factor MF=3. Lag order=14. Pooled regressors:  Stringency Index, Ec. Support Index, Intercept, Western Europe d.v. (7-day lag). Regressors with country-specific slopes: None.</t>
  </si>
  <si>
    <t>Pooled panel estimation results. Multiplication Factor MF=3. Lag order=21. Pooled regressors:  Stringency Index, Ec. Support Index, Intercept, Western Europe d.v. (7-day lag). Regressors with country-specific slopes: None.</t>
  </si>
  <si>
    <t>Pooled panel estimation results. Multiplication Factor MF=5. Lag order=14. Pooled regressors:  Stringency Index, Ec. Support Index. Regressors with country-specific slopes:  Fixed Effects, Western Europe d.v. (7-day lag).</t>
  </si>
  <si>
    <t>Pooled panel estimation results. Multiplication Factor MF=5. Lag order=21. Pooled regressors:  Stringency Index, Ec. Support Index. Regressors with country-specific slopes:  Fixed Effects, Western Europe d.v. (7-day lag).</t>
  </si>
  <si>
    <t>Pooled panel estimation results. Multiplication Factor MF=3. Lag order=14. Pooled regressors:  Stringency Index, Ec. Support Index. Regressors with country-specific slopes:  Fixed Effects, Western Europe d.v. (7-day lag).</t>
  </si>
  <si>
    <t>Pooled panel estimation results. Multiplication Factor MF=3. Lag order=21. Pooled regressors:  Stringency Index, Ec. Support Index. Regressors with country-specific slopes:  Fixed Effects, Western Europe d.v. (7-day lag).</t>
  </si>
  <si>
    <t>Threshold variable</t>
  </si>
  <si>
    <t>threshold</t>
  </si>
  <si>
    <t>'Belgium'</t>
  </si>
  <si>
    <t>'France'</t>
  </si>
  <si>
    <t>'Germany'</t>
  </si>
  <si>
    <t>'Italy'</t>
  </si>
  <si>
    <t>'Netherlands'</t>
  </si>
  <si>
    <t>'Poland'</t>
  </si>
  <si>
    <t>'Portugal'</t>
  </si>
  <si>
    <t>'Spain'</t>
  </si>
  <si>
    <t>'United Kingdom'</t>
  </si>
  <si>
    <t>'1/22/20'</t>
  </si>
  <si>
    <t>'1/23/20'</t>
  </si>
  <si>
    <t>'1/24/20'</t>
  </si>
  <si>
    <t>'1/25/20'</t>
  </si>
  <si>
    <t>'1/26/20'</t>
  </si>
  <si>
    <t>'1/27/20'</t>
  </si>
  <si>
    <t>'1/28/20'</t>
  </si>
  <si>
    <t>'1/29/20'</t>
  </si>
  <si>
    <t>'1/30/20'</t>
  </si>
  <si>
    <t>'1/31/20'</t>
  </si>
  <si>
    <t>'2/1/20'</t>
  </si>
  <si>
    <t>'2/2/20'</t>
  </si>
  <si>
    <t>'2/3/20'</t>
  </si>
  <si>
    <t>'2/4/20'</t>
  </si>
  <si>
    <t>'2/5/20'</t>
  </si>
  <si>
    <t>'2/6/20'</t>
  </si>
  <si>
    <t>'2/7/20'</t>
  </si>
  <si>
    <t>'2/8/20'</t>
  </si>
  <si>
    <t>'2/9/20'</t>
  </si>
  <si>
    <t>'2/10/20'</t>
  </si>
  <si>
    <t>'2/11/20'</t>
  </si>
  <si>
    <t>'2/12/20'</t>
  </si>
  <si>
    <t>'2/13/20'</t>
  </si>
  <si>
    <t>'2/14/20'</t>
  </si>
  <si>
    <t>'2/15/20'</t>
  </si>
  <si>
    <t>'2/16/20'</t>
  </si>
  <si>
    <t>'2/17/20'</t>
  </si>
  <si>
    <t>'2/18/20'</t>
  </si>
  <si>
    <t>'2/19/20'</t>
  </si>
  <si>
    <t>'2/20/20'</t>
  </si>
  <si>
    <t>'2/21/20'</t>
  </si>
  <si>
    <t>'2/22/20'</t>
  </si>
  <si>
    <t>'2/23/20'</t>
  </si>
  <si>
    <t>'2/24/20'</t>
  </si>
  <si>
    <t>'2/25/20'</t>
  </si>
  <si>
    <t>'2/26/20'</t>
  </si>
  <si>
    <t>'2/27/20'</t>
  </si>
  <si>
    <t>'2/28/20'</t>
  </si>
  <si>
    <t>'2/29/20'</t>
  </si>
  <si>
    <t>'3/1/20'</t>
  </si>
  <si>
    <t>'3/2/20'</t>
  </si>
  <si>
    <t>'3/3/20'</t>
  </si>
  <si>
    <t>'3/4/20'</t>
  </si>
  <si>
    <t>'3/5/20'</t>
  </si>
  <si>
    <t>'3/6/20'</t>
  </si>
  <si>
    <t>'3/7/20'</t>
  </si>
  <si>
    <t>'3/8/20'</t>
  </si>
  <si>
    <t>'3/9/20'</t>
  </si>
  <si>
    <t>'3/10/20'</t>
  </si>
  <si>
    <t>'3/11/20'</t>
  </si>
  <si>
    <t>'3/12/20'</t>
  </si>
  <si>
    <t>'3/13/20'</t>
  </si>
  <si>
    <t>'3/14/20'</t>
  </si>
  <si>
    <t>'3/15/20'</t>
  </si>
  <si>
    <t>'3/16/20'</t>
  </si>
  <si>
    <t>'3/17/20'</t>
  </si>
  <si>
    <t>'3/18/20'</t>
  </si>
  <si>
    <t>'3/19/20'</t>
  </si>
  <si>
    <t>'3/20/20'</t>
  </si>
  <si>
    <t>'3/21/20'</t>
  </si>
  <si>
    <t>'3/22/20'</t>
  </si>
  <si>
    <t>'3/23/20'</t>
  </si>
  <si>
    <t>'3/24/20'</t>
  </si>
  <si>
    <t>'3/25/20'</t>
  </si>
  <si>
    <t>'3/26/20'</t>
  </si>
  <si>
    <t>'3/27/20'</t>
  </si>
  <si>
    <t>'3/28/20'</t>
  </si>
  <si>
    <t>'3/29/20'</t>
  </si>
  <si>
    <t>'3/30/20'</t>
  </si>
  <si>
    <t>'3/31/20'</t>
  </si>
  <si>
    <t>'4/1/20'</t>
  </si>
  <si>
    <t>'4/2/20'</t>
  </si>
  <si>
    <t>'4/3/20'</t>
  </si>
  <si>
    <t>'4/4/20'</t>
  </si>
  <si>
    <t>'4/5/20'</t>
  </si>
  <si>
    <t>'4/6/20'</t>
  </si>
  <si>
    <t>'4/7/20'</t>
  </si>
  <si>
    <t>'4/8/20'</t>
  </si>
  <si>
    <t>'4/9/20'</t>
  </si>
  <si>
    <t>'4/10/20'</t>
  </si>
  <si>
    <t>'4/11/20'</t>
  </si>
  <si>
    <t>'4/12/20'</t>
  </si>
  <si>
    <t>'4/13/20'</t>
  </si>
  <si>
    <t>'4/14/20'</t>
  </si>
  <si>
    <t>'4/15/20'</t>
  </si>
  <si>
    <t>'4/16/20'</t>
  </si>
  <si>
    <t>'4/17/20'</t>
  </si>
  <si>
    <t>'4/18/20'</t>
  </si>
  <si>
    <t>'4/19/20'</t>
  </si>
  <si>
    <t>'4/20/20'</t>
  </si>
  <si>
    <t>'4/21/20'</t>
  </si>
  <si>
    <t>'4/22/20'</t>
  </si>
  <si>
    <t>'4/23/20'</t>
  </si>
  <si>
    <t>'4/24/20'</t>
  </si>
  <si>
    <t>'4/25/20'</t>
  </si>
  <si>
    <t>'4/26/20'</t>
  </si>
  <si>
    <t>'4/27/20'</t>
  </si>
  <si>
    <t>'4/28/20'</t>
  </si>
  <si>
    <t>'4/29/20'</t>
  </si>
  <si>
    <t>'4/30/20'</t>
  </si>
  <si>
    <t>'5/1/20'</t>
  </si>
  <si>
    <t>'5/2/20'</t>
  </si>
  <si>
    <t>'5/3/20'</t>
  </si>
  <si>
    <t>'5/4/20'</t>
  </si>
  <si>
    <t>'5/5/20'</t>
  </si>
  <si>
    <t>'5/6/20'</t>
  </si>
  <si>
    <t>'5/7/20'</t>
  </si>
  <si>
    <t>'5/8/20'</t>
  </si>
  <si>
    <t>'5/9/20'</t>
  </si>
  <si>
    <t>'5/10/20'</t>
  </si>
  <si>
    <t>'5/11/20'</t>
  </si>
  <si>
    <t>'5/12/20'</t>
  </si>
  <si>
    <t>'5/13/20'</t>
  </si>
  <si>
    <t>'5/14/20'</t>
  </si>
  <si>
    <t>'5/15/20'</t>
  </si>
  <si>
    <t>'5/16/20'</t>
  </si>
  <si>
    <t>'5/17/20'</t>
  </si>
  <si>
    <t>'5/18/20'</t>
  </si>
  <si>
    <t>'5/19/20'</t>
  </si>
  <si>
    <t>'5/20/20'</t>
  </si>
  <si>
    <t>'5/21/20'</t>
  </si>
  <si>
    <t>'5/22/20'</t>
  </si>
  <si>
    <t>'5/23/20'</t>
  </si>
  <si>
    <t>'5/24/20'</t>
  </si>
  <si>
    <t>'5/25/20'</t>
  </si>
  <si>
    <t>'5/26/20'</t>
  </si>
  <si>
    <t>'5/27/20'</t>
  </si>
  <si>
    <t>'5/28/20'</t>
  </si>
  <si>
    <t>'5/29/20'</t>
  </si>
  <si>
    <t>'5/30/20'</t>
  </si>
  <si>
    <t>'5/31/20'</t>
  </si>
  <si>
    <t>'6/1/20'</t>
  </si>
  <si>
    <t>'6/2/20'</t>
  </si>
  <si>
    <t>'6/3/20'</t>
  </si>
  <si>
    <t>'6/4/20'</t>
  </si>
  <si>
    <t>'6/5/20'</t>
  </si>
  <si>
    <t>'6/6/20'</t>
  </si>
  <si>
    <t>'6/7/20'</t>
  </si>
  <si>
    <t>'6/8/20'</t>
  </si>
  <si>
    <t>'6/9/20'</t>
  </si>
  <si>
    <t>'6/10/20'</t>
  </si>
  <si>
    <t>'6/11/20'</t>
  </si>
  <si>
    <t>'6/12/20'</t>
  </si>
  <si>
    <t>'6/13/20'</t>
  </si>
  <si>
    <t>'6/14/20'</t>
  </si>
  <si>
    <t>'6/15/20'</t>
  </si>
  <si>
    <t>'6/16/20'</t>
  </si>
  <si>
    <t>'6/17/20'</t>
  </si>
  <si>
    <t>'6/18/20'</t>
  </si>
  <si>
    <t>'6/19/20'</t>
  </si>
  <si>
    <t>'6/20/20'</t>
  </si>
  <si>
    <t>'6/21/20'</t>
  </si>
  <si>
    <t>'6/22/20'</t>
  </si>
  <si>
    <t>'6/23/20'</t>
  </si>
  <si>
    <t>'6/24/20'</t>
  </si>
  <si>
    <t>'6/25/20'</t>
  </si>
  <si>
    <t>'6/26/20'</t>
  </si>
  <si>
    <t>'6/27/20'</t>
  </si>
  <si>
    <t>'6/28/20'</t>
  </si>
  <si>
    <t>'6/29/20'</t>
  </si>
  <si>
    <t>'6/30/20'</t>
  </si>
  <si>
    <t>'7/1/20'</t>
  </si>
  <si>
    <t>'7/2/20'</t>
  </si>
  <si>
    <t>'7/3/20'</t>
  </si>
  <si>
    <t>'7/4/20'</t>
  </si>
  <si>
    <t>'7/5/20'</t>
  </si>
  <si>
    <t>'7/6/20'</t>
  </si>
  <si>
    <t>'7/7/20'</t>
  </si>
  <si>
    <t>'7/8/20'</t>
  </si>
  <si>
    <t>'7/9/20'</t>
  </si>
  <si>
    <t>'7/10/20'</t>
  </si>
  <si>
    <t>'7/11/20'</t>
  </si>
  <si>
    <t>'7/12/20'</t>
  </si>
  <si>
    <t>'7/13/20'</t>
  </si>
  <si>
    <t>'7/14/20'</t>
  </si>
  <si>
    <t>'7/15/20'</t>
  </si>
  <si>
    <t>'7/16/20'</t>
  </si>
  <si>
    <t>'7/17/20'</t>
  </si>
  <si>
    <t>'7/18/20'</t>
  </si>
  <si>
    <t>'7/19/20'</t>
  </si>
  <si>
    <t>'7/20/20'</t>
  </si>
  <si>
    <t>'7/21/20'</t>
  </si>
  <si>
    <t>'7/22/20'</t>
  </si>
  <si>
    <t>'7/23/20'</t>
  </si>
  <si>
    <t>'7/24/20'</t>
  </si>
  <si>
    <t>'7/25/20'</t>
  </si>
  <si>
    <t>'7/26/20'</t>
  </si>
  <si>
    <t>'7/27/20'</t>
  </si>
  <si>
    <t>'7/28/20'</t>
  </si>
  <si>
    <t>'7/29/20'</t>
  </si>
  <si>
    <t>'7/30/20'</t>
  </si>
  <si>
    <t>'7/31/20'</t>
  </si>
  <si>
    <t>'8/1/20'</t>
  </si>
  <si>
    <t>'8/2/20'</t>
  </si>
  <si>
    <t>'8/3/20'</t>
  </si>
  <si>
    <t>'8/4/20'</t>
  </si>
  <si>
    <t>'8/5/20'</t>
  </si>
  <si>
    <t>'8/6/20'</t>
  </si>
  <si>
    <t>'8/7/20'</t>
  </si>
  <si>
    <t>'8/8/20'</t>
  </si>
  <si>
    <t>'8/9/20'</t>
  </si>
  <si>
    <t>'8/10/20'</t>
  </si>
  <si>
    <t>'8/11/20'</t>
  </si>
  <si>
    <t>'8/12/20'</t>
  </si>
  <si>
    <t>'8/13/20'</t>
  </si>
  <si>
    <t>'8/14/20'</t>
  </si>
  <si>
    <t>'8/15/20'</t>
  </si>
  <si>
    <t>'8/16/20'</t>
  </si>
  <si>
    <t>'8/17/20'</t>
  </si>
  <si>
    <t>'8/18/20'</t>
  </si>
  <si>
    <t>'8/19/20'</t>
  </si>
  <si>
    <t>'8/20/20'</t>
  </si>
  <si>
    <t>'8/21/20'</t>
  </si>
  <si>
    <t>'8/22/20'</t>
  </si>
  <si>
    <t>'8/23/20'</t>
  </si>
  <si>
    <t>'8/24/20'</t>
  </si>
  <si>
    <t>'8/25/20'</t>
  </si>
  <si>
    <t>'8/26/20'</t>
  </si>
  <si>
    <t>'8/27/20'</t>
  </si>
  <si>
    <t>'8/28/20'</t>
  </si>
  <si>
    <t>'8/29/20'</t>
  </si>
  <si>
    <t>'8/30/20'</t>
  </si>
  <si>
    <t>'8/31/20'</t>
  </si>
  <si>
    <t>'9/1/20'</t>
  </si>
  <si>
    <t>'9/2/20'</t>
  </si>
  <si>
    <t>'9/3/20'</t>
  </si>
  <si>
    <t>'9/4/20'</t>
  </si>
  <si>
    <t>'9/5/20'</t>
  </si>
  <si>
    <t>'9/6/20'</t>
  </si>
  <si>
    <t>'9/7/20'</t>
  </si>
  <si>
    <t>'9/8/20'</t>
  </si>
  <si>
    <t>'9/9/20'</t>
  </si>
  <si>
    <t>'9/10/20'</t>
  </si>
  <si>
    <t>'9/11/20'</t>
  </si>
  <si>
    <t>'9/12/20'</t>
  </si>
  <si>
    <t>'9/13/20'</t>
  </si>
  <si>
    <t>'9/14/20'</t>
  </si>
  <si>
    <t>'9/15/20'</t>
  </si>
  <si>
    <t>'9/16/20'</t>
  </si>
  <si>
    <t>'9/17/20'</t>
  </si>
  <si>
    <t>'9/18/20'</t>
  </si>
  <si>
    <t>'9/19/20'</t>
  </si>
  <si>
    <t>'9/20/20'</t>
  </si>
  <si>
    <t>'9/21/20'</t>
  </si>
  <si>
    <t>'9/22/20'</t>
  </si>
  <si>
    <t>'9/23/20'</t>
  </si>
  <si>
    <t>'9/24/20'</t>
  </si>
  <si>
    <t>'9/25/20'</t>
  </si>
  <si>
    <t>'9/26/20'</t>
  </si>
  <si>
    <t>'9/27/20'</t>
  </si>
  <si>
    <t>'9/28/20'</t>
  </si>
  <si>
    <t>'9/29/20'</t>
  </si>
  <si>
    <t>'9/30/20'</t>
  </si>
  <si>
    <t>'10/1/20'</t>
  </si>
  <si>
    <t>'10/2/20'</t>
  </si>
  <si>
    <t>'10/3/20'</t>
  </si>
  <si>
    <t>'10/4/20'</t>
  </si>
  <si>
    <t>'10/5/20'</t>
  </si>
  <si>
    <t>'10/6/20'</t>
  </si>
  <si>
    <t>'10/7/20'</t>
  </si>
  <si>
    <t>'10/8/20'</t>
  </si>
  <si>
    <t>'10/9/20'</t>
  </si>
  <si>
    <t>'10/10/20'</t>
  </si>
  <si>
    <t>'10/11/20'</t>
  </si>
  <si>
    <t>'10/12/20'</t>
  </si>
  <si>
    <t>'10/13/20'</t>
  </si>
  <si>
    <t>'10/14/20'</t>
  </si>
  <si>
    <t>'10/15/20'</t>
  </si>
  <si>
    <t>'10/16/20'</t>
  </si>
  <si>
    <t>'10/17/20'</t>
  </si>
  <si>
    <t>'10/18/20'</t>
  </si>
  <si>
    <t>'10/19/20'</t>
  </si>
  <si>
    <t>'10/20/20'</t>
  </si>
  <si>
    <t>'10/21/20'</t>
  </si>
  <si>
    <t>'10/22/20'</t>
  </si>
  <si>
    <t>'10/23/20'</t>
  </si>
  <si>
    <t>'10/24/20'</t>
  </si>
  <si>
    <t>'10/25/20'</t>
  </si>
  <si>
    <t>'10/26/20'</t>
  </si>
  <si>
    <t>'10/27/20'</t>
  </si>
  <si>
    <t>'10/28/20'</t>
  </si>
  <si>
    <t>'10/29/20'</t>
  </si>
  <si>
    <t>'10/30/20'</t>
  </si>
  <si>
    <t>'10/31/20'</t>
  </si>
  <si>
    <t>'11/1/20'</t>
  </si>
  <si>
    <t>'11/2/20'</t>
  </si>
  <si>
    <t>'11/3/20'</t>
  </si>
  <si>
    <t>'11/4/20'</t>
  </si>
  <si>
    <t>'11/5/20'</t>
  </si>
  <si>
    <t>'11/6/20'</t>
  </si>
  <si>
    <t>'11/7/20'</t>
  </si>
  <si>
    <t>'11/8/20'</t>
  </si>
  <si>
    <t>'11/9/20'</t>
  </si>
  <si>
    <t>'11/10/20'</t>
  </si>
  <si>
    <t>'11/11/20'</t>
  </si>
  <si>
    <t>'11/12/20'</t>
  </si>
  <si>
    <t>'11/13/20'</t>
  </si>
  <si>
    <t>'11/14/20'</t>
  </si>
  <si>
    <t>'11/15/20'</t>
  </si>
  <si>
    <t>'11/16/20'</t>
  </si>
  <si>
    <t>'11/17/20'</t>
  </si>
  <si>
    <t>'11/18/20'</t>
  </si>
  <si>
    <t>'11/19/20'</t>
  </si>
  <si>
    <t>'11/20/20'</t>
  </si>
  <si>
    <t>'11/21/20'</t>
  </si>
  <si>
    <t>'11/22/20'</t>
  </si>
  <si>
    <t>'11/23/20'</t>
  </si>
  <si>
    <t>'11/24/20'</t>
  </si>
  <si>
    <t>'11/25/20'</t>
  </si>
  <si>
    <t>'11/26/20'</t>
  </si>
  <si>
    <t>'11/27/20'</t>
  </si>
  <si>
    <t>'11/28/20'</t>
  </si>
  <si>
    <t>'11/29/20'</t>
  </si>
  <si>
    <t>'11/30/20'</t>
  </si>
  <si>
    <t>'12/1/20'</t>
  </si>
  <si>
    <t>'12/2/20'</t>
  </si>
  <si>
    <t>'12/3/20'</t>
  </si>
  <si>
    <t>'12/4/20'</t>
  </si>
  <si>
    <t>'12/5/20'</t>
  </si>
  <si>
    <t>'12/6/20'</t>
  </si>
  <si>
    <t>'12/7/20'</t>
  </si>
  <si>
    <t>'12/8/20'</t>
  </si>
  <si>
    <t>'12/9/20'</t>
  </si>
  <si>
    <t>'12/10/20'</t>
  </si>
  <si>
    <t>'12/11/20'</t>
  </si>
  <si>
    <t>'12/12/20'</t>
  </si>
  <si>
    <t>'12/13/20'</t>
  </si>
  <si>
    <t>'12/14/20'</t>
  </si>
  <si>
    <t>'12/15/20'</t>
  </si>
  <si>
    <t>'12/16/20'</t>
  </si>
  <si>
    <t>'12/17/20'</t>
  </si>
  <si>
    <t>'12/18/20'</t>
  </si>
  <si>
    <t>'12/19/20'</t>
  </si>
  <si>
    <t>'12/20/20'</t>
  </si>
  <si>
    <t>'12/21/20'</t>
  </si>
  <si>
    <t>'12/22/20'</t>
  </si>
  <si>
    <t>'12/23/20'</t>
  </si>
  <si>
    <t>'12/24/20'</t>
  </si>
  <si>
    <t>'12/25/20'</t>
  </si>
  <si>
    <t>'12/26/20'</t>
  </si>
  <si>
    <t>'12/27/20'</t>
  </si>
  <si>
    <t>'12/28/20'</t>
  </si>
  <si>
    <t>'12/29/20'</t>
  </si>
  <si>
    <t>'12/30/20'</t>
  </si>
  <si>
    <t>'12/31/20'</t>
  </si>
  <si>
    <t>'1/1/21'</t>
  </si>
  <si>
    <t>'1/2/21'</t>
  </si>
  <si>
    <t>'1/3/21'</t>
  </si>
  <si>
    <t>'1/4/21'</t>
  </si>
  <si>
    <t>'1/5/21'</t>
  </si>
  <si>
    <t>'1/6/21'</t>
  </si>
  <si>
    <t>'1/7/21'</t>
  </si>
  <si>
    <t>'1/8/21'</t>
  </si>
  <si>
    <t>'1/9/21'</t>
  </si>
  <si>
    <t>'1/10/21'</t>
  </si>
  <si>
    <t>'1/11/21'</t>
  </si>
  <si>
    <t>'1/12/21'</t>
  </si>
  <si>
    <t>'1/13/21'</t>
  </si>
  <si>
    <t>'1/14/21'</t>
  </si>
  <si>
    <t>'1/15/21'</t>
  </si>
  <si>
    <t>'1/16/21'</t>
  </si>
  <si>
    <t>'1/17/21'</t>
  </si>
  <si>
    <t>'1/18/21'</t>
  </si>
  <si>
    <t>'1/19/21'</t>
  </si>
  <si>
    <t>'1/20/21'</t>
  </si>
  <si>
    <t>'1/21/21'</t>
  </si>
  <si>
    <t>'1/22/21'</t>
  </si>
  <si>
    <t>'1/23/21'</t>
  </si>
  <si>
    <t>'1/24/21'</t>
  </si>
  <si>
    <t>'1/25/21'</t>
  </si>
  <si>
    <t>'1/26/21'</t>
  </si>
  <si>
    <t>'1/27/21'</t>
  </si>
  <si>
    <t>'1/28/21'</t>
  </si>
  <si>
    <t>'1/29/21'</t>
  </si>
  <si>
    <t>'1/30/21'</t>
  </si>
  <si>
    <t>'1/31/21'</t>
  </si>
  <si>
    <t>Table 1: Pooled panel estimation results in the baseline specification without threshold effects</t>
  </si>
  <si>
    <t>Table 3: Pooled panel estimation results in the specification with threshold effects</t>
  </si>
  <si>
    <t>Mean Group estimation using specifications augmented by Western Europe dependent variable (7-day lag), lag order p=21 and multiplication factor MF=3</t>
  </si>
  <si>
    <t>Threshold variable based on Confirmed cases per day per 100k population (7day ma) lagged 14 days. Threshold value: 0.12 representing 5.2825% quantile.</t>
  </si>
  <si>
    <t>Threshold variable based on Confirmed cases per day per 100k population (7day ma) lagged 21 days. Threshold value: 0.004 representing 4.8813% quantile.</t>
  </si>
  <si>
    <t>Threshold variable based on Confirmed cases per day per 100k population (7day ma) lagged 14 days. Threshold value: 0.007 representing 3.1093% quantile.</t>
  </si>
  <si>
    <t>Threshold variable based on Confirmed cases per day per 100k population (7day ma) lagged 21 days. Threshold value: 0.002 representing 4.6138% quantile.</t>
  </si>
  <si>
    <t>Threshold variable based on Confirmed cases per day per 100k population (7day ma) lagged 14 days. Threshold value: 0.007 representing 2.882% quantile.</t>
  </si>
  <si>
    <t>Threshold variable based on Confirmed cases per day per 100k population (7day ma) lagged 21 days. Threshold value: 0.003 representing 4.5241% quantile.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</si>
</sst>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d\-mmmm\-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164" fontId="0" fillId="0" borderId="0" xfId="1" applyNumberFormat="1" applyFont="1"/>
    <xf numFmtId="10" fontId="0" fillId="0" borderId="0" xfId="1" applyNumberFormat="1" applyFont="1"/>
    <xf numFmtId="2" fontId="0" fillId="0" borderId="0" xfId="0" applyNumberFormat="1"/>
    <xf numFmtId="0" fontId="0" fillId="0" borderId="2" xfId="0" applyBorder="1"/>
    <xf numFmtId="2" fontId="0" fillId="0" borderId="0" xfId="0" applyNumberFormat="1" applyAlignment="1">
      <alignment horizontal="center"/>
    </xf>
    <xf numFmtId="0" fontId="0" fillId="2" borderId="2" xfId="0" applyFill="1" applyBorder="1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2" borderId="0" xfId="0" applyNumberFormat="1" applyFill="1"/>
    <xf numFmtId="2" fontId="2" fillId="2" borderId="0" xfId="0" applyNumberFormat="1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Alignment="1">
      <alignment horizontal="right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/>
    <xf numFmtId="0" fontId="0" fillId="3" borderId="2" xfId="0" applyFill="1" applyBorder="1"/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Border="1"/>
    <xf numFmtId="2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" fontId="0" fillId="2" borderId="2" xfId="0" applyNumberFormat="1" applyFill="1" applyBorder="1"/>
    <xf numFmtId="2" fontId="0" fillId="2" borderId="0" xfId="0" applyNumberFormat="1" applyFont="1" applyFill="1" applyAlignment="1">
      <alignment horizontal="center"/>
    </xf>
    <xf numFmtId="0" fontId="0" fillId="2" borderId="0" xfId="0" applyFont="1" applyFill="1"/>
    <xf numFmtId="0" fontId="0" fillId="0" borderId="0" xfId="0" applyFont="1"/>
    <xf numFmtId="2" fontId="0" fillId="0" borderId="0" xfId="0" applyNumberFormat="1" applyFont="1" applyAlignment="1">
      <alignment horizontal="center"/>
    </xf>
    <xf numFmtId="0" fontId="0" fillId="2" borderId="0" xfId="0" applyFont="1" applyFill="1" applyAlignment="1">
      <alignment horizontal="center"/>
    </xf>
    <xf numFmtId="165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vertical="center" wrapText="1"/>
    </xf>
    <xf numFmtId="0" fontId="0" fillId="3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38C22-58A3-44D5-B099-57F105EB7E71}">
  <sheetPr>
    <tabColor rgb="FFFFFF00"/>
  </sheetPr>
  <dimension ref="A1:O75"/>
  <sheetViews>
    <sheetView workbookViewId="0">
      <selection activeCell="B16" sqref="B16"/>
    </sheetView>
  </sheetViews>
  <sheetFormatPr defaultRowHeight="14.25" x14ac:dyDescent="0.45"/>
  <cols>
    <col min="1" max="1" width="20.53125" customWidth="1"/>
    <col min="2" max="5" width="10" customWidth="1"/>
    <col min="6" max="6" width="2.86328125" customWidth="1"/>
    <col min="7" max="10" width="9.9296875" bestFit="1" customWidth="1"/>
  </cols>
  <sheetData>
    <row r="1" spans="1:15" ht="14.65" thickBot="1" x14ac:dyDescent="0.5">
      <c r="A1" s="45" t="s">
        <v>510</v>
      </c>
      <c r="B1" s="45"/>
      <c r="C1" s="45"/>
      <c r="D1" s="45"/>
      <c r="E1" s="45"/>
      <c r="F1" s="45"/>
      <c r="G1" s="45"/>
      <c r="H1" s="45"/>
      <c r="I1" s="45"/>
      <c r="J1" s="45"/>
    </row>
    <row r="2" spans="1:15" ht="14.65" thickTop="1" x14ac:dyDescent="0.45">
      <c r="A2" s="7"/>
      <c r="B2" s="47" t="s">
        <v>78</v>
      </c>
      <c r="C2" s="47"/>
      <c r="D2" s="47"/>
      <c r="E2" s="47"/>
      <c r="F2" s="7"/>
      <c r="G2" s="47" t="s">
        <v>82</v>
      </c>
      <c r="H2" s="47"/>
      <c r="I2" s="47"/>
      <c r="J2" s="47"/>
    </row>
    <row r="3" spans="1:15" x14ac:dyDescent="0.45">
      <c r="A3" s="7" t="s">
        <v>79</v>
      </c>
      <c r="B3" s="46" t="s">
        <v>80</v>
      </c>
      <c r="C3" s="46"/>
      <c r="D3" s="46" t="s">
        <v>81</v>
      </c>
      <c r="E3" s="46"/>
      <c r="F3" s="7"/>
      <c r="G3" s="46" t="s">
        <v>80</v>
      </c>
      <c r="H3" s="46"/>
      <c r="I3" s="46" t="s">
        <v>81</v>
      </c>
      <c r="J3" s="46"/>
    </row>
    <row r="4" spans="1:15" x14ac:dyDescent="0.45">
      <c r="A4" s="10" t="s">
        <v>77</v>
      </c>
      <c r="B4" s="10" t="s">
        <v>74</v>
      </c>
      <c r="C4" s="10" t="s">
        <v>76</v>
      </c>
      <c r="D4" s="10" t="s">
        <v>74</v>
      </c>
      <c r="E4" s="10" t="s">
        <v>76</v>
      </c>
      <c r="F4" s="10"/>
      <c r="G4" s="10" t="s">
        <v>74</v>
      </c>
      <c r="H4" s="10" t="s">
        <v>76</v>
      </c>
      <c r="I4" s="10" t="s">
        <v>74</v>
      </c>
      <c r="J4" s="10" t="s">
        <v>76</v>
      </c>
    </row>
    <row r="5" spans="1:15" x14ac:dyDescent="0.45">
      <c r="A5" s="7" t="s">
        <v>58</v>
      </c>
      <c r="B5" s="18">
        <f>'Pooled without threshold'!B27</f>
        <v>-3.3724331719696941</v>
      </c>
      <c r="C5" s="18">
        <f>'Pooled without threshold'!B3</f>
        <v>-3.3378036082173255</v>
      </c>
      <c r="D5" s="18">
        <f>'Pooled without threshold'!B39</f>
        <v>-3.3982060224855415</v>
      </c>
      <c r="E5" s="18">
        <f>'Pooled without threshold'!B15</f>
        <v>-3.373472971223848</v>
      </c>
      <c r="F5" s="18"/>
      <c r="G5" s="18">
        <f>'Pooled without threshold'!B91</f>
        <v>-3.1161961208501983</v>
      </c>
      <c r="H5" s="18">
        <f>'Pooled without threshold'!B51</f>
        <v>-3.0712630223117774</v>
      </c>
      <c r="I5" s="18">
        <f>'Pooled without threshold'!B111</f>
        <v>-3.2286196265352438</v>
      </c>
      <c r="J5" s="18">
        <f>'Pooled without threshold'!B71</f>
        <v>-3.1951942718498993</v>
      </c>
      <c r="K5" s="5"/>
    </row>
    <row r="6" spans="1:15" x14ac:dyDescent="0.45">
      <c r="A6" s="7" t="s">
        <v>75</v>
      </c>
      <c r="B6" s="7" t="str">
        <f>CONCATENATE(TEXT('Pooled without threshold'!C27,"0.00")," (", TEXT('Pooled without threshold'!D27,"0.0"),")")</f>
        <v>0.12 (-27.9)</v>
      </c>
      <c r="C6" s="7" t="str">
        <f>CONCATENATE(TEXT('Pooled without threshold'!C3,"0.00")," (", TEXT('Pooled without threshold'!D3,"0.0"),")")</f>
        <v>0.12 (-27.2)</v>
      </c>
      <c r="D6" s="7" t="str">
        <f>CONCATENATE(TEXT('Pooled without threshold'!C39,"0.00")," (", TEXT('Pooled without threshold'!D39,"0.0"),")")</f>
        <v>0.12 (-28.9)</v>
      </c>
      <c r="E6" s="7" t="str">
        <f>CONCATENATE(TEXT('Pooled without threshold'!C15,"0.00")," (", TEXT('Pooled without threshold'!D15,"0.0"),")")</f>
        <v>0.12 (-28.2)</v>
      </c>
      <c r="F6" s="7"/>
      <c r="G6" s="7" t="str">
        <f>CONCATENATE(TEXT('Pooled without threshold'!C91,"0.00")," (", TEXT('Pooled without threshold'!D91,"0.0"),")")</f>
        <v>0.12 (-25.1)</v>
      </c>
      <c r="H6" s="7" t="str">
        <f>CONCATENATE(TEXT('Pooled without threshold'!C51,"0.00")," (", TEXT('Pooled without threshold'!D51,"0.0"),")")</f>
        <v>0.13 (-24.4)</v>
      </c>
      <c r="I6" s="7" t="str">
        <f>CONCATENATE(TEXT('Pooled without threshold'!C111,"0.00")," (", TEXT('Pooled without threshold'!D111,"0.0"),")")</f>
        <v>0.12 (-26.2)</v>
      </c>
      <c r="J6" s="7" t="str">
        <f>CONCATENATE(TEXT('Pooled without threshold'!C71,"0.00")," (", TEXT('Pooled without threshold'!D71,"0.0"),")")</f>
        <v>0.13 (-25.5)</v>
      </c>
    </row>
    <row r="7" spans="1:15" x14ac:dyDescent="0.45">
      <c r="A7" s="7" t="s">
        <v>93</v>
      </c>
      <c r="B7" s="7" t="str">
        <f>CONCATENATE(TEXT('Pooled without threshold'!E27,"0.00")," (", TEXT('Pooled without threshold'!F27,"0.0"),")")</f>
        <v>0.22 (-15.0)</v>
      </c>
      <c r="C7" s="7" t="str">
        <f>CONCATENATE(TEXT('Pooled without threshold'!E3,"0.00")," (", TEXT('Pooled without threshold'!F3,"0.0"),")")</f>
        <v>0.23 (-14.8)</v>
      </c>
      <c r="D7" s="7" t="str">
        <f>CONCATENATE(TEXT('Pooled without threshold'!E39,"0.00")," (", TEXT('Pooled without threshold'!F39,"0.0"),")")</f>
        <v>0.21 (-16.1)</v>
      </c>
      <c r="E7" s="7" t="str">
        <f>CONCATENATE(TEXT('Pooled without threshold'!E15,"0.00")," (", TEXT('Pooled without threshold'!F15,"0.0"),")")</f>
        <v>0.21 (-15.9)</v>
      </c>
      <c r="F7" s="7"/>
      <c r="G7" s="7" t="str">
        <f>CONCATENATE(TEXT('Pooled without threshold'!E91,"0.00")," (", TEXT('Pooled without threshold'!F91,"0.0"),")")</f>
        <v>0.20 (-15.2)</v>
      </c>
      <c r="H7" s="7" t="str">
        <f>CONCATENATE(TEXT('Pooled without threshold'!E51,"0.00")," (", TEXT('Pooled without threshold'!F51,"0.0"),")")</f>
        <v>0.21 (-14.9)</v>
      </c>
      <c r="I7" s="7" t="str">
        <f>CONCATENATE(TEXT('Pooled without threshold'!E111,"0.00")," (", TEXT('Pooled without threshold'!F111,"0.0"),")")</f>
        <v>0.20 (-16.2)</v>
      </c>
      <c r="J7" s="7" t="str">
        <f>CONCATENATE(TEXT('Pooled without threshold'!E71,"0.00")," (", TEXT('Pooled without threshold'!F71,"0.0"),")")</f>
        <v>0.20 (-15.9)</v>
      </c>
    </row>
    <row r="8" spans="1:15" x14ac:dyDescent="0.45">
      <c r="A8" s="7" t="s">
        <v>94</v>
      </c>
      <c r="B8" s="7" t="str">
        <f>CONCATENATE(TEXT('Pooled without threshold'!G27,"0.00")," (", TEXT('Pooled without threshold'!H27,"0.0"),")")</f>
        <v>0.36 (-9.3)</v>
      </c>
      <c r="C8" s="7" t="str">
        <f>CONCATENATE(TEXT('Pooled without threshold'!G3,"0.00")," (", TEXT('Pooled without threshold'!H3,"0.0"),")")</f>
        <v>0.36 (-9.2)</v>
      </c>
      <c r="D8" s="7" t="str">
        <f>CONCATENATE(TEXT('Pooled without threshold'!G39,"0.00")," (", TEXT('Pooled without threshold'!H39,"0.0"),")")</f>
        <v>0.39 (-8.6)</v>
      </c>
      <c r="E8" s="7" t="str">
        <f>CONCATENATE(TEXT('Pooled without threshold'!G15,"0.00")," (", TEXT('Pooled without threshold'!H15,"0.0"),")")</f>
        <v>0.39 (-8.6)</v>
      </c>
      <c r="F8" s="7"/>
      <c r="G8" s="7" t="str">
        <f>CONCATENATE(TEXT('Pooled without threshold'!G91,"0.00")," (", TEXT('Pooled without threshold'!H91,"0.0"),")")</f>
        <v>0.77 (-4.0)</v>
      </c>
      <c r="H8" s="7" t="str">
        <f>CONCATENATE(TEXT('Pooled without threshold'!G51,"0.00")," (", TEXT('Pooled without threshold'!H51,"0.0"),")")</f>
        <v>0.77 (-4.0)</v>
      </c>
      <c r="I8" s="7" t="str">
        <f>CONCATENATE(TEXT('Pooled without threshold'!G111,"0.00")," (", TEXT('Pooled without threshold'!H111,"0.0"),")")</f>
        <v>0.76 (-4.3)</v>
      </c>
      <c r="J8" s="7" t="str">
        <f>CONCATENATE(TEXT('Pooled without threshold'!G71,"0.00")," (", TEXT('Pooled without threshold'!H71,"0.0"),")")</f>
        <v>0.76 (-4.2)</v>
      </c>
      <c r="L8" s="7"/>
      <c r="M8" s="7"/>
      <c r="N8" s="7"/>
      <c r="O8" s="7"/>
    </row>
    <row r="9" spans="1:15" x14ac:dyDescent="0.45">
      <c r="A9" s="7" t="s">
        <v>59</v>
      </c>
      <c r="B9" s="18">
        <f>'Pooled without threshold'!B28</f>
        <v>-0.96827606293558621</v>
      </c>
      <c r="C9" s="18">
        <f>'Pooled without threshold'!B4</f>
        <v>-0.94480543186840882</v>
      </c>
      <c r="D9" s="18">
        <f>'Pooled without threshold'!B40</f>
        <v>-0.63581028254810212</v>
      </c>
      <c r="E9" s="18">
        <f>'Pooled without threshold'!B16</f>
        <v>-0.60644022905346318</v>
      </c>
      <c r="F9" s="18"/>
      <c r="G9" s="18">
        <f>'Pooled without threshold'!B92</f>
        <v>-1.6073432239505512</v>
      </c>
      <c r="H9" s="18">
        <f>'Pooled without threshold'!B52</f>
        <v>-1.6005275894742301</v>
      </c>
      <c r="I9" s="18">
        <f>'Pooled without threshold'!B112</f>
        <v>-1.04782427019145</v>
      </c>
      <c r="J9" s="18">
        <f>'Pooled without threshold'!B72</f>
        <v>-1.0312487314946694</v>
      </c>
      <c r="K9" s="5"/>
    </row>
    <row r="10" spans="1:15" x14ac:dyDescent="0.45">
      <c r="A10" s="7" t="s">
        <v>75</v>
      </c>
      <c r="B10" s="7" t="str">
        <f>CONCATENATE(TEXT('Pooled without threshold'!C28,"0.00")," (", TEXT('Pooled without threshold'!D28,"0.0"),")")</f>
        <v>0.08 (-12.3)</v>
      </c>
      <c r="C10" s="7" t="str">
        <f>CONCATENATE(TEXT('Pooled without threshold'!C4,"0.00")," (", TEXT('Pooled without threshold'!D4,"0.0"),")")</f>
        <v>0.08 (-11.8)</v>
      </c>
      <c r="D10" s="7" t="str">
        <f>CONCATENATE(TEXT('Pooled without threshold'!C40,"0.00")," (", TEXT('Pooled without threshold'!D40,"0.0"),")")</f>
        <v>0.08 (-8.1)</v>
      </c>
      <c r="E10" s="7" t="str">
        <f>CONCATENATE(TEXT('Pooled without threshold'!C16,"0.00")," (", TEXT('Pooled without threshold'!D16,"0.0"),")")</f>
        <v>0.08 (-7.6)</v>
      </c>
      <c r="F10" s="7"/>
      <c r="G10" s="7" t="str">
        <f>CONCATENATE(TEXT('Pooled without threshold'!C92,"0.00")," (", TEXT('Pooled without threshold'!D92,"0.0"),")")</f>
        <v>0.09 (-17.0)</v>
      </c>
      <c r="H10" s="7" t="str">
        <f>CONCATENATE(TEXT('Pooled without threshold'!C52,"0.00")," (", TEXT('Pooled without threshold'!D52,"0.0"),")")</f>
        <v>0.10 (-16.6)</v>
      </c>
      <c r="I10" s="7" t="str">
        <f>CONCATENATE(TEXT('Pooled without threshold'!C112,"0.00")," (", TEXT('Pooled without threshold'!D112,"0.0"),")")</f>
        <v>0.09 (-11.2)</v>
      </c>
      <c r="J10" s="7" t="str">
        <f>CONCATENATE(TEXT('Pooled without threshold'!C72,"0.00")," (", TEXT('Pooled without threshold'!D72,"0.0"),")")</f>
        <v>0.10 (-10.8)</v>
      </c>
    </row>
    <row r="11" spans="1:15" x14ac:dyDescent="0.45">
      <c r="A11" s="7" t="s">
        <v>93</v>
      </c>
      <c r="B11" s="7" t="str">
        <f>CONCATENATE(TEXT('Pooled without threshold'!E28,"0.00")," (", TEXT('Pooled without threshold'!F28,"0.0"),")")</f>
        <v>0.13 (-7.4)</v>
      </c>
      <c r="C11" s="7" t="str">
        <f>CONCATENATE(TEXT('Pooled without threshold'!E4,"0.00")," (", TEXT('Pooled without threshold'!F4,"0.0"),")")</f>
        <v>0.13 (-7.2)</v>
      </c>
      <c r="D11" s="7" t="str">
        <f>CONCATENATE(TEXT('Pooled without threshold'!E40,"0.00")," (", TEXT('Pooled without threshold'!F40,"0.0"),")")</f>
        <v>0.12 (-5.5)</v>
      </c>
      <c r="E11" s="7" t="str">
        <f>CONCATENATE(TEXT('Pooled without threshold'!E16,"0.00")," (", TEXT('Pooled without threshold'!F16,"0.0"),")")</f>
        <v>0.12 (-5.2)</v>
      </c>
      <c r="F11" s="7"/>
      <c r="G11" s="7" t="str">
        <f>CONCATENATE(TEXT('Pooled without threshold'!E92,"0.00")," (", TEXT('Pooled without threshold'!F92,"0.0"),")")</f>
        <v>0.17 (-9.7)</v>
      </c>
      <c r="H11" s="7" t="str">
        <f>CONCATENATE(TEXT('Pooled without threshold'!E52,"0.00")," (", TEXT('Pooled without threshold'!F52,"0.0"),")")</f>
        <v>0.17 (-9.6)</v>
      </c>
      <c r="I11" s="7" t="str">
        <f>CONCATENATE(TEXT('Pooled without threshold'!E112,"0.00")," (", TEXT('Pooled without threshold'!F112,"0.0"),")")</f>
        <v>0.17 (-6.2)</v>
      </c>
      <c r="J11" s="7" t="str">
        <f>CONCATENATE(TEXT('Pooled without threshold'!E72,"0.00")," (", TEXT('Pooled without threshold'!F72,"0.0"),")")</f>
        <v>0.17 (-6.1)</v>
      </c>
    </row>
    <row r="12" spans="1:15" x14ac:dyDescent="0.45">
      <c r="A12" s="7" t="s">
        <v>94</v>
      </c>
      <c r="B12" t="str">
        <f>CONCATENATE(TEXT('Pooled without threshold'!G28,"0.00")," (", TEXT('Pooled without threshold'!H28,"0.0"),")")</f>
        <v>0.22 (-4.3)</v>
      </c>
      <c r="C12" t="str">
        <f>CONCATENATE(TEXT('Pooled without threshold'!G4,"0.00")," (", TEXT('Pooled without threshold'!H4,"0.0"),")")</f>
        <v>0.22 (-4.2)</v>
      </c>
      <c r="D12" t="str">
        <f>CONCATENATE(TEXT('Pooled without threshold'!G40,"0.00")," (", TEXT('Pooled without threshold'!H40,"0.0"),")")</f>
        <v>0.19 (-3.3)</v>
      </c>
      <c r="E12" t="str">
        <f>CONCATENATE(TEXT('Pooled without threshold'!G16,"0.00")," (", TEXT('Pooled without threshold'!H16,"0.0"),")")</f>
        <v>0.19 (-3.2)</v>
      </c>
      <c r="G12" s="7" t="str">
        <f>CONCATENATE(TEXT('Pooled without threshold'!G92,"0.00")," (", TEXT('Pooled without threshold'!H52,"0.0"),")")</f>
        <v>0.40 (-4.0)</v>
      </c>
      <c r="H12" s="7" t="str">
        <f>CONCATENATE(TEXT('Pooled without threshold'!G52,"0.00")," (", TEXT('Pooled without threshold'!H52,"0.0"),")")</f>
        <v>0.40 (-4.0)</v>
      </c>
      <c r="I12" s="7" t="str">
        <f>CONCATENATE(TEXT('Pooled without threshold'!G112,"0.00")," (", TEXT('Pooled without threshold'!H112,"0.0"),")")</f>
        <v>0.38 (-2.8)</v>
      </c>
      <c r="J12" s="7" t="str">
        <f>CONCATENATE(TEXT('Pooled without threshold'!G72,"0.00")," (", TEXT('Pooled without threshold'!H72,"0.0"),")")</f>
        <v>0.38 (-2.7)</v>
      </c>
      <c r="L12" s="7"/>
      <c r="M12" s="7"/>
      <c r="N12" s="7"/>
      <c r="O12" s="7"/>
    </row>
    <row r="13" spans="1:15" x14ac:dyDescent="0.4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5" x14ac:dyDescent="0.45">
      <c r="A14" s="10" t="s">
        <v>83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5" x14ac:dyDescent="0.45">
      <c r="A15" s="7" t="s">
        <v>95</v>
      </c>
      <c r="B15" s="7" t="str">
        <f>CONCATENATE(TEXT('Pooled without threshold'!B29,"0.00")," (", TEXT('Pooled without threshold'!H29,"0.0"),")")</f>
        <v>4.13 (10.6)</v>
      </c>
      <c r="C15" s="7" t="str">
        <f>CONCATENATE(TEXT('Pooled without threshold'!B5,"0.00")," (", TEXT('Pooled without threshold'!H5,"0.0"),")")</f>
        <v>4.13 (10.6)</v>
      </c>
      <c r="D15" s="7" t="str">
        <f>CONCATENATE(TEXT('Pooled without threshold'!B41,"0.00")," (", TEXT('Pooled without threshold'!H41,"0.0"),")")</f>
        <v>3.87 (10.0)</v>
      </c>
      <c r="E15" s="7" t="str">
        <f>CONCATENATE(TEXT('Pooled without threshold'!B17,"0.00")," (", TEXT('Pooled without threshold'!H17,"0.0"),")")</f>
        <v>3.87 (10.0)</v>
      </c>
      <c r="F15" s="7"/>
      <c r="G15" s="7"/>
      <c r="H15" s="7"/>
      <c r="I15" s="7"/>
      <c r="J15" s="7"/>
    </row>
    <row r="16" spans="1:15" x14ac:dyDescent="0.45">
      <c r="A16" s="7" t="s">
        <v>96</v>
      </c>
      <c r="B16" s="7"/>
      <c r="C16" s="7"/>
      <c r="D16" s="7"/>
      <c r="E16" s="7"/>
      <c r="F16" s="7"/>
      <c r="G16" s="7"/>
      <c r="H16" s="7"/>
      <c r="I16" s="7"/>
      <c r="J16" s="7"/>
    </row>
    <row r="17" spans="1:12" x14ac:dyDescent="0.45">
      <c r="A17" s="7" t="str">
        <f>Table2!B5</f>
        <v>Belgium</v>
      </c>
      <c r="B17" s="7"/>
      <c r="C17" s="7"/>
      <c r="D17" s="7"/>
      <c r="E17" s="7"/>
      <c r="F17" s="7"/>
      <c r="G17" s="7" t="str">
        <f>CONCATENATE(TEXT('Pooled without threshold'!B93,"0.00")," (", TEXT('Pooled without threshold'!H93,"0.0"),")")</f>
        <v>4.41 (5.7)</v>
      </c>
      <c r="H17" s="7" t="str">
        <f>CONCATENATE(TEXT('Pooled without threshold'!B53,"0.00")," (", TEXT('Pooled without threshold'!H53,"0.0"),")")</f>
        <v>4.44 (5.7)</v>
      </c>
      <c r="I17" s="7" t="str">
        <f>CONCATENATE(TEXT('Pooled without threshold'!B113,"0.00")," (", TEXT('Pooled without threshold'!H113,"0.0"),")")</f>
        <v>4.00 (5.3)</v>
      </c>
      <c r="J17" s="7" t="str">
        <f>CONCATENATE(TEXT('Pooled without threshold'!B73,"0.00")," (", TEXT('Pooled without threshold'!H73,"0.0"),")")</f>
        <v>4.02 (5.4)</v>
      </c>
    </row>
    <row r="18" spans="1:12" x14ac:dyDescent="0.45">
      <c r="A18" s="7" t="str">
        <f>Table2!B6</f>
        <v>France</v>
      </c>
      <c r="B18" s="7"/>
      <c r="C18" s="7"/>
      <c r="D18" s="7"/>
      <c r="E18" s="7"/>
      <c r="F18" s="7"/>
      <c r="G18" s="7" t="str">
        <f>CONCATENATE(TEXT('Pooled without threshold'!B94,"0.00")," (", TEXT('Pooled without threshold'!H94,"0.0"),")")</f>
        <v>4.46 (5.7)</v>
      </c>
      <c r="H18" s="7" t="str">
        <f>CONCATENATE(TEXT('Pooled without threshold'!B54,"0.00")," (", TEXT('Pooled without threshold'!H54,"0.0"),")")</f>
        <v>4.46 (5.7)</v>
      </c>
      <c r="I18" s="7" t="str">
        <f>CONCATENATE(TEXT('Pooled without threshold'!B114,"0.00")," (", TEXT('Pooled without threshold'!H114,"0.0"),")")</f>
        <v>4.11 (5.4)</v>
      </c>
      <c r="J18" s="7" t="str">
        <f>CONCATENATE(TEXT('Pooled without threshold'!B74,"0.00")," (", TEXT('Pooled without threshold'!H74,"0.0"),")")</f>
        <v>4.11 (5.4)</v>
      </c>
    </row>
    <row r="19" spans="1:12" x14ac:dyDescent="0.45">
      <c r="A19" s="7" t="str">
        <f>Table2!B7</f>
        <v>Germany</v>
      </c>
      <c r="B19" s="7"/>
      <c r="C19" s="7"/>
      <c r="D19" s="7"/>
      <c r="E19" s="7"/>
      <c r="F19" s="7"/>
      <c r="G19" s="7" t="str">
        <f>CONCATENATE(TEXT('Pooled without threshold'!B95,"0.00")," (", TEXT('Pooled without threshold'!H95,"0.0"),")")</f>
        <v>3.92 (5.7)</v>
      </c>
      <c r="H19" s="7" t="str">
        <f>CONCATENATE(TEXT('Pooled without threshold'!B55,"0.00")," (", TEXT('Pooled without threshold'!H55,"0.0"),")")</f>
        <v>3.91 (5.7)</v>
      </c>
      <c r="I19" s="7" t="str">
        <f>CONCATENATE(TEXT('Pooled without threshold'!B115,"0.00")," (", TEXT('Pooled without threshold'!H115,"0.0"),")")</f>
        <v>3.70 (5.5)</v>
      </c>
      <c r="J19" s="7" t="str">
        <f>CONCATENATE(TEXT('Pooled without threshold'!B75,"0.00")," (", TEXT('Pooled without threshold'!H75,"0.0"),")")</f>
        <v>3.69 (5.5)</v>
      </c>
    </row>
    <row r="20" spans="1:12" x14ac:dyDescent="0.45">
      <c r="A20" s="7" t="str">
        <f>Table2!B8</f>
        <v>Italy</v>
      </c>
      <c r="B20" s="7"/>
      <c r="C20" s="7"/>
      <c r="D20" s="7"/>
      <c r="E20" s="7"/>
      <c r="F20" s="7"/>
      <c r="G20" s="7" t="str">
        <f>CONCATENATE(TEXT('Pooled without threshold'!B96,"0.00")," (", TEXT('Pooled without threshold'!H96,"0.0"),")")</f>
        <v>4.35 (5.6)</v>
      </c>
      <c r="H20" s="7" t="str">
        <f>CONCATENATE(TEXT('Pooled without threshold'!B56,"0.00")," (", TEXT('Pooled without threshold'!H56,"0.0"),")")</f>
        <v>4.35 (5.6)</v>
      </c>
      <c r="I20" s="7" t="str">
        <f>CONCATENATE(TEXT('Pooled without threshold'!B116,"0.00")," (", TEXT('Pooled without threshold'!H116,"0.0"),")")</f>
        <v>4.05 (5.5)</v>
      </c>
      <c r="J20" s="7" t="str">
        <f>CONCATENATE(TEXT('Pooled without threshold'!B76,"0.00")," (", TEXT('Pooled without threshold'!H76,"0.0"),")")</f>
        <v>4.04 (5.5)</v>
      </c>
    </row>
    <row r="21" spans="1:12" x14ac:dyDescent="0.45">
      <c r="A21" s="7" t="str">
        <f>Table2!B9</f>
        <v>Netherlands</v>
      </c>
      <c r="B21" s="7"/>
      <c r="C21" s="7"/>
      <c r="D21" s="7"/>
      <c r="E21" s="7"/>
      <c r="F21" s="7"/>
      <c r="G21" s="7" t="str">
        <f>CONCATENATE(TEXT('Pooled without threshold'!B97,"0.00")," (", TEXT('Pooled without threshold'!H97,"0.0"),")")</f>
        <v>4.39 (5.7)</v>
      </c>
      <c r="H21" s="7" t="str">
        <f>CONCATENATE(TEXT('Pooled without threshold'!B57,"0.00")," (", TEXT('Pooled without threshold'!H57,"0.0"),")")</f>
        <v>4.39 (5.7)</v>
      </c>
      <c r="I21" s="7" t="str">
        <f>CONCATENATE(TEXT('Pooled without threshold'!B117,"0.00")," (", TEXT('Pooled without threshold'!H117,"0.0"),")")</f>
        <v>3.96 (5.3)</v>
      </c>
      <c r="J21" s="7" t="str">
        <f>CONCATENATE(TEXT('Pooled without threshold'!B77,"0.00")," (", TEXT('Pooled without threshold'!H77,"0.0"),")")</f>
        <v>3.96 (5.3)</v>
      </c>
    </row>
    <row r="22" spans="1:12" x14ac:dyDescent="0.45">
      <c r="A22" s="7" t="str">
        <f>Table2!B10</f>
        <v>Poland</v>
      </c>
      <c r="B22" s="7"/>
      <c r="C22" s="7"/>
      <c r="D22" s="7"/>
      <c r="E22" s="7"/>
      <c r="F22" s="7"/>
      <c r="G22" s="7" t="str">
        <f>CONCATENATE(TEXT('Pooled without threshold'!B98,"0.00")," (", TEXT('Pooled without threshold'!H98,"0.0"),")")</f>
        <v>3.91 (5.8)</v>
      </c>
      <c r="H22" s="7" t="str">
        <f>CONCATENATE(TEXT('Pooled without threshold'!B58,"0.00")," (", TEXT('Pooled without threshold'!H58,"0.0"),")")</f>
        <v>3.90 (5.8)</v>
      </c>
      <c r="I22" s="7" t="str">
        <f>CONCATENATE(TEXT('Pooled without threshold'!B118,"0.00")," (", TEXT('Pooled without threshold'!H118,"0.0"),")")</f>
        <v>3.63 (5.7)</v>
      </c>
      <c r="J22" s="7" t="str">
        <f>CONCATENATE(TEXT('Pooled without threshold'!B78,"0.00")," (", TEXT('Pooled without threshold'!H78,"0.0"),")")</f>
        <v>3.63 (5.7)</v>
      </c>
    </row>
    <row r="23" spans="1:12" x14ac:dyDescent="0.45">
      <c r="A23" s="7" t="str">
        <f>Table2!B11</f>
        <v>Portugal</v>
      </c>
      <c r="B23" s="7"/>
      <c r="C23" s="7"/>
      <c r="D23" s="7"/>
      <c r="E23" s="7"/>
      <c r="F23" s="7"/>
      <c r="G23" s="7" t="str">
        <f>CONCATENATE(TEXT('Pooled without threshold'!B99,"0.00")," (", TEXT('Pooled without threshold'!H99,"0.0"),")")</f>
        <v>4.39 (5.7)</v>
      </c>
      <c r="H23" s="7" t="str">
        <f>CONCATENATE(TEXT('Pooled without threshold'!B59,"0.00")," (", TEXT('Pooled without threshold'!H59,"0.0"),")")</f>
        <v>4.40 (5.7)</v>
      </c>
      <c r="I23" s="7" t="str">
        <f>CONCATENATE(TEXT('Pooled without threshold'!B119,"0.00")," (", TEXT('Pooled without threshold'!H119,"0.0"),")")</f>
        <v>4.08 (5.5)</v>
      </c>
      <c r="J23" s="7" t="str">
        <f>CONCATENATE(TEXT('Pooled without threshold'!B79,"0.00")," (", TEXT('Pooled without threshold'!H79,"0.0"),")")</f>
        <v>4.10 (5.5)</v>
      </c>
    </row>
    <row r="24" spans="1:12" x14ac:dyDescent="0.45">
      <c r="A24" s="19" t="str">
        <f>Table2!B12</f>
        <v>Spain</v>
      </c>
      <c r="B24" s="19"/>
      <c r="C24" s="19"/>
      <c r="D24" s="19"/>
      <c r="E24" s="19"/>
      <c r="F24" s="19"/>
      <c r="G24" s="19" t="str">
        <f>CONCATENATE(TEXT('Pooled without threshold'!B100,"0.00")," (", TEXT('Pooled without threshold'!H100,"0.0"),")")</f>
        <v>4.78 (5.6)</v>
      </c>
      <c r="H24" s="19" t="str">
        <f>CONCATENATE(TEXT('Pooled without threshold'!B60,"0.00")," (", TEXT('Pooled without threshold'!H60,"0.0"),")")</f>
        <v>4.80 (5.6)</v>
      </c>
      <c r="I24" s="19" t="str">
        <f>CONCATENATE(TEXT('Pooled without threshold'!B120,"0.00")," (", TEXT('Pooled without threshold'!H120,"0.0"),")")</f>
        <v>4.36 (5.2)</v>
      </c>
      <c r="J24" s="19" t="str">
        <f>CONCATENATE(TEXT('Pooled without threshold'!B80,"0.00")," (", TEXT('Pooled without threshold'!H80,"0.0"),")")</f>
        <v>4.38 (5.3)</v>
      </c>
    </row>
    <row r="25" spans="1:12" x14ac:dyDescent="0.45">
      <c r="A25" s="10" t="str">
        <f>Table2!B13</f>
        <v>United Kingdom</v>
      </c>
      <c r="B25" s="10"/>
      <c r="C25" s="10"/>
      <c r="D25" s="10"/>
      <c r="E25" s="10"/>
      <c r="F25" s="10"/>
      <c r="G25" s="10" t="str">
        <f>CONCATENATE(TEXT('Pooled without threshold'!B101,"0.00")," (", TEXT('Pooled without threshold'!H101,"0.0"),")")</f>
        <v>4.93 (5.6)</v>
      </c>
      <c r="H25" s="10" t="str">
        <f>CONCATENATE(TEXT('Pooled without threshold'!B61,"0.00")," (", TEXT('Pooled without threshold'!H61,"0.0"),")")</f>
        <v>4.92 (5.6)</v>
      </c>
      <c r="I25" s="10" t="str">
        <f>CONCATENATE(TEXT('Pooled without threshold'!B121,"0.00")," (", TEXT('Pooled without threshold'!H121,"0.0"),")")</f>
        <v>4.42 (5.2)</v>
      </c>
      <c r="J25" s="10" t="str">
        <f>CONCATENATE(TEXT('Pooled without threshold'!B81,"0.00")," (", TEXT('Pooled without threshold'!H81,"0.0"),")")</f>
        <v>4.42 (5.2)</v>
      </c>
    </row>
    <row r="26" spans="1:12" x14ac:dyDescent="0.45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2" x14ac:dyDescent="0.45">
      <c r="A27" s="7" t="s">
        <v>71</v>
      </c>
      <c r="B27" s="17">
        <f>'Pooled without threshold'!B30</f>
        <v>0.34520959993505596</v>
      </c>
      <c r="C27" s="17">
        <f>'Pooled without threshold'!B6</f>
        <v>0.33149181043214548</v>
      </c>
      <c r="D27" s="17">
        <f>'Pooled without threshold'!B42</f>
        <v>0.34866337128419089</v>
      </c>
      <c r="E27" s="17">
        <f>'Pooled without threshold'!B18</f>
        <v>0.33483204768097308</v>
      </c>
      <c r="F27" s="7"/>
      <c r="G27" s="17">
        <f>'Pooled without threshold'!B102</f>
        <v>0.38860457513187663</v>
      </c>
      <c r="H27" s="17">
        <f>'Pooled without threshold'!B62</f>
        <v>0.37594441374858911</v>
      </c>
      <c r="I27" s="17">
        <f>'Pooled without threshold'!B122</f>
        <v>0.37723033624762703</v>
      </c>
      <c r="J27" s="17">
        <f>'Pooled without threshold'!B82</f>
        <v>0.36410109305772076</v>
      </c>
      <c r="L27" s="5"/>
    </row>
    <row r="28" spans="1:12" ht="14.65" thickBot="1" x14ac:dyDescent="0.5">
      <c r="A28" s="6" t="s">
        <v>19</v>
      </c>
      <c r="B28" s="6">
        <f>'Pooled without threshold'!B31</f>
        <v>2991</v>
      </c>
      <c r="C28" s="6">
        <f>'Pooled without threshold'!B7</f>
        <v>2991</v>
      </c>
      <c r="D28" s="6">
        <f>'Pooled without threshold'!B43</f>
        <v>2991</v>
      </c>
      <c r="E28" s="6">
        <f>'Pooled without threshold'!B19</f>
        <v>2991</v>
      </c>
      <c r="F28" s="6"/>
      <c r="G28" s="37">
        <f>'Pooled without threshold'!B103</f>
        <v>2991</v>
      </c>
      <c r="H28" s="37">
        <f>'Pooled without threshold'!B63</f>
        <v>2991</v>
      </c>
      <c r="I28" s="37">
        <f>'Pooled without threshold'!B123</f>
        <v>2991</v>
      </c>
      <c r="J28" s="37">
        <f>'Pooled without threshold'!B83</f>
        <v>2991</v>
      </c>
    </row>
    <row r="29" spans="1:12" ht="14.65" thickTop="1" x14ac:dyDescent="0.45"/>
    <row r="30" spans="1:12" x14ac:dyDescent="0.45">
      <c r="L30" s="5"/>
    </row>
    <row r="31" spans="1:12" x14ac:dyDescent="0.45">
      <c r="F31" s="5"/>
    </row>
    <row r="34" spans="6:12" x14ac:dyDescent="0.45">
      <c r="F34" s="5"/>
    </row>
    <row r="46" spans="6:12" x14ac:dyDescent="0.45">
      <c r="L46" s="3"/>
    </row>
    <row r="50" spans="2:6" x14ac:dyDescent="0.45">
      <c r="F50" s="3"/>
    </row>
    <row r="56" spans="2:6" x14ac:dyDescent="0.45">
      <c r="B56" s="5"/>
      <c r="C56" s="5"/>
      <c r="D56" s="5"/>
      <c r="E56" s="5"/>
    </row>
    <row r="59" spans="2:6" x14ac:dyDescent="0.45">
      <c r="B59" s="5"/>
      <c r="C59" s="5"/>
      <c r="D59" s="5"/>
      <c r="E59" s="5"/>
    </row>
    <row r="75" spans="2:5" x14ac:dyDescent="0.45">
      <c r="B75" s="3"/>
      <c r="C75" s="3"/>
      <c r="D75" s="3"/>
      <c r="E75" s="3"/>
    </row>
  </sheetData>
  <mergeCells count="7">
    <mergeCell ref="A1:J1"/>
    <mergeCell ref="B3:C3"/>
    <mergeCell ref="D3:E3"/>
    <mergeCell ref="G3:H3"/>
    <mergeCell ref="I3:J3"/>
    <mergeCell ref="B2:E2"/>
    <mergeCell ref="G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683A6-C11B-49B3-A356-DBFF98CBF74C}">
  <sheetPr>
    <tabColor rgb="FFFFFF00"/>
  </sheetPr>
  <dimension ref="A1:O135"/>
  <sheetViews>
    <sheetView workbookViewId="0">
      <selection activeCell="B2" sqref="B2"/>
    </sheetView>
  </sheetViews>
  <sheetFormatPr defaultRowHeight="14.25" outlineLevelRow="1" x14ac:dyDescent="0.45"/>
  <cols>
    <col min="1" max="1" width="3.796875" customWidth="1"/>
    <col min="2" max="2" width="14.59765625" customWidth="1"/>
    <col min="3" max="3" width="8.796875" customWidth="1"/>
    <col min="4" max="4" width="9.53125" customWidth="1"/>
    <col min="5" max="5" width="8.9296875" bestFit="1" customWidth="1"/>
    <col min="6" max="6" width="3.06640625" customWidth="1"/>
    <col min="10" max="10" width="1" customWidth="1"/>
    <col min="14" max="14" width="1.06640625" customWidth="1"/>
  </cols>
  <sheetData>
    <row r="1" spans="1:15" x14ac:dyDescent="0.45">
      <c r="B1" t="s">
        <v>84</v>
      </c>
    </row>
    <row r="2" spans="1:15" ht="14.65" thickBot="1" x14ac:dyDescent="0.5">
      <c r="A2" t="str">
        <f>'Individual and MG'!A3</f>
        <v>Individual country estimation results using specifications not augmented by Western Europe aggregate, lag order p=14 and multiplication factor MF=5</v>
      </c>
      <c r="B2" s="6" t="s">
        <v>72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4.65" thickTop="1" x14ac:dyDescent="0.45">
      <c r="B3" s="7"/>
      <c r="C3" s="8" t="s">
        <v>67</v>
      </c>
      <c r="D3" s="49" t="s">
        <v>73</v>
      </c>
      <c r="E3" s="49"/>
      <c r="F3" s="9"/>
      <c r="G3" s="8" t="s">
        <v>69</v>
      </c>
      <c r="H3" s="49" t="s">
        <v>73</v>
      </c>
      <c r="I3" s="49"/>
      <c r="J3" s="9"/>
      <c r="K3" s="9"/>
      <c r="L3" s="49" t="s">
        <v>73</v>
      </c>
      <c r="M3" s="49"/>
      <c r="N3" s="9"/>
      <c r="O3" s="9"/>
    </row>
    <row r="4" spans="1:15" x14ac:dyDescent="0.45">
      <c r="B4" s="10"/>
      <c r="C4" s="11" t="s">
        <v>68</v>
      </c>
      <c r="D4" s="12" t="s">
        <v>64</v>
      </c>
      <c r="E4" s="12" t="s">
        <v>65</v>
      </c>
      <c r="F4" s="12"/>
      <c r="G4" s="11" t="s">
        <v>70</v>
      </c>
      <c r="H4" s="12" t="s">
        <v>64</v>
      </c>
      <c r="I4" s="12" t="s">
        <v>65</v>
      </c>
      <c r="J4" s="12"/>
      <c r="K4" s="11" t="s">
        <v>8</v>
      </c>
      <c r="L4" s="12" t="s">
        <v>64</v>
      </c>
      <c r="M4" s="12" t="s">
        <v>65</v>
      </c>
      <c r="N4" s="12"/>
      <c r="O4" s="12" t="s">
        <v>71</v>
      </c>
    </row>
    <row r="5" spans="1:15" x14ac:dyDescent="0.45">
      <c r="B5" s="7" t="str">
        <f>'Individual and MG'!A5</f>
        <v>Belgium</v>
      </c>
      <c r="C5" s="13">
        <f>'Individual and MG'!G5</f>
        <v>-3.4806913754392248</v>
      </c>
      <c r="D5" s="13" t="str">
        <f>CONCATENATE(TEXT('Individual and MG'!H5,"0.00")," (", TEXT('Individual and MG'!I5,"0.0"),")")</f>
        <v>0.53 (-6.6)</v>
      </c>
      <c r="E5" s="13" t="str">
        <f>CONCATENATE(TEXT('Individual and MG'!J5,"0.00")," (", TEXT('Individual and MG'!K5,"0.0"),")")</f>
        <v>0.41 (-8.5)</v>
      </c>
      <c r="F5" s="9"/>
      <c r="G5" s="13">
        <f>'Individual and MG'!L5</f>
        <v>-1.4577555208776753</v>
      </c>
      <c r="H5" s="13" t="str">
        <f>CONCATENATE(TEXT('Individual and MG'!M5,"0.00")," (", TEXT('Individual and MG'!N5,"0.0"),")")</f>
        <v>0.39 (-3.7)</v>
      </c>
      <c r="I5" s="13" t="str">
        <f>CONCATENATE(TEXT('Individual and MG'!O5,"0.00")," (", TEXT('Individual and MG'!P5,"0.0"),")")</f>
        <v>0.29 (-5.1)</v>
      </c>
      <c r="J5" s="9"/>
      <c r="K5" s="13">
        <f>'Individual and MG'!B5</f>
        <v>4.5669534116003474</v>
      </c>
      <c r="L5" s="13" t="str">
        <f>CONCATENATE(TEXT('Individual and MG'!C5,"0.00")," (", TEXT('Individual and MG'!D5,"0.0"),")")</f>
        <v>0.30 (15.1)</v>
      </c>
      <c r="M5" s="13" t="str">
        <f>CONCATENATE(TEXT('Individual and MG'!E5,"0.00")," (", TEXT('Individual and MG'!F5,"0.0"),")")</f>
        <v>0.21 (22.0)</v>
      </c>
      <c r="N5" s="9"/>
      <c r="O5" s="13">
        <f>'Individual and MG'!Q5</f>
        <v>0.42889339913912261</v>
      </c>
    </row>
    <row r="6" spans="1:15" x14ac:dyDescent="0.45">
      <c r="B6" s="7" t="str">
        <f>'Individual and MG'!A6</f>
        <v>France</v>
      </c>
      <c r="C6" s="13">
        <f>'Individual and MG'!G6</f>
        <v>-3.4801587007950872</v>
      </c>
      <c r="D6" s="13" t="str">
        <f>CONCATENATE(TEXT('Individual and MG'!H6,"0.00")," (", TEXT('Individual and MG'!I6,"0.0"),")")</f>
        <v>0.58 (-6.0)</v>
      </c>
      <c r="E6" s="13" t="str">
        <f>CONCATENATE(TEXT('Individual and MG'!J6,"0.00")," (", TEXT('Individual and MG'!K6,"0.0"),")")</f>
        <v>0.49 (-7.1)</v>
      </c>
      <c r="F6" s="9"/>
      <c r="G6" s="13">
        <f>'Individual and MG'!L6</f>
        <v>-1.1441205100799305</v>
      </c>
      <c r="H6" s="13" t="str">
        <f>CONCATENATE(TEXT('Individual and MG'!M6,"0.00")," (", TEXT('Individual and MG'!N6,"0.0"),")")</f>
        <v>0.36 (-3.2)</v>
      </c>
      <c r="I6" s="13" t="str">
        <f>CONCATENATE(TEXT('Individual and MG'!O6,"0.00")," (", TEXT('Individual and MG'!P6,"0.0"),")")</f>
        <v>0.34 (-3.4)</v>
      </c>
      <c r="J6" s="9"/>
      <c r="K6" s="13">
        <f>'Individual and MG'!B6</f>
        <v>4.4110733629997529</v>
      </c>
      <c r="L6" s="13" t="str">
        <f>CONCATENATE(TEXT('Individual and MG'!C6,"0.00")," (", TEXT('Individual and MG'!D6,"0.0"),")")</f>
        <v>0.53 (8.3)</v>
      </c>
      <c r="M6" s="13" t="str">
        <f>CONCATENATE(TEXT('Individual and MG'!E6,"0.00")," (", TEXT('Individual and MG'!F6,"0.0"),")")</f>
        <v>0.26 (16.9)</v>
      </c>
      <c r="N6" s="9"/>
      <c r="O6" s="13">
        <f>'Individual and MG'!Q6</f>
        <v>0.28987202384839617</v>
      </c>
    </row>
    <row r="7" spans="1:15" x14ac:dyDescent="0.45">
      <c r="B7" s="7" t="str">
        <f>'Individual and MG'!A7</f>
        <v>Germany</v>
      </c>
      <c r="C7" s="13">
        <f>'Individual and MG'!G7</f>
        <v>-4.1539541625626502</v>
      </c>
      <c r="D7" s="13" t="str">
        <f>CONCATENATE(TEXT('Individual and MG'!H7,"0.00")," (", TEXT('Individual and MG'!I7,"0.0"),")")</f>
        <v>0.80 (-5.2)</v>
      </c>
      <c r="E7" s="13" t="str">
        <f>CONCATENATE(TEXT('Individual and MG'!J7,"0.00")," (", TEXT('Individual and MG'!K7,"0.0"),")")</f>
        <v>0.45 (-9.2)</v>
      </c>
      <c r="F7" s="9"/>
      <c r="G7" s="13">
        <f>'Individual and MG'!L7</f>
        <v>-2.4953917381107793</v>
      </c>
      <c r="H7" s="13" t="str">
        <f>CONCATENATE(TEXT('Individual and MG'!M7,"0.00")," (", TEXT('Individual and MG'!N7,"0.0"),")")</f>
        <v>0.52 (-4.8)</v>
      </c>
      <c r="I7" s="13" t="str">
        <f>CONCATENATE(TEXT('Individual and MG'!O7,"0.00")," (", TEXT('Individual and MG'!P7,"0.0"),")")</f>
        <v>0.41 (-6.0)</v>
      </c>
      <c r="J7" s="9"/>
      <c r="K7" s="13">
        <f>'Individual and MG'!B7</f>
        <v>4.9213728418565257</v>
      </c>
      <c r="L7" s="13" t="str">
        <f>CONCATENATE(TEXT('Individual and MG'!C7,"0.00")," (", TEXT('Individual and MG'!D7,"0.0"),")")</f>
        <v>0.58 (8.6)</v>
      </c>
      <c r="M7" s="13" t="str">
        <f>CONCATENATE(TEXT('Individual and MG'!E7,"0.00")," (", TEXT('Individual and MG'!F7,"0.0"),")")</f>
        <v>0.22 (22.6)</v>
      </c>
      <c r="N7" s="9"/>
      <c r="O7" s="13">
        <f>'Individual and MG'!Q7</f>
        <v>0.48709008384671248</v>
      </c>
    </row>
    <row r="8" spans="1:15" x14ac:dyDescent="0.45">
      <c r="B8" s="7" t="str">
        <f>'Individual and MG'!A8</f>
        <v>Italy</v>
      </c>
      <c r="C8" s="13">
        <f>'Individual and MG'!G8</f>
        <v>-3.7328294465530454</v>
      </c>
      <c r="D8" s="13" t="str">
        <f>CONCATENATE(TEXT('Individual and MG'!H8,"0.00")," (", TEXT('Individual and MG'!I8,"0.0"),")")</f>
        <v>0.53 (-7.1)</v>
      </c>
      <c r="E8" s="13" t="str">
        <f>CONCATENATE(TEXT('Individual and MG'!J8,"0.00")," (", TEXT('Individual and MG'!K8,"0.0"),")")</f>
        <v>0.21 (-17.4)</v>
      </c>
      <c r="F8" s="9"/>
      <c r="G8" s="13">
        <f>'Individual and MG'!L8</f>
        <v>-2.5321960268451402</v>
      </c>
      <c r="H8" s="13" t="str">
        <f>CONCATENATE(TEXT('Individual and MG'!M8,"0.00")," (", TEXT('Individual and MG'!N8,"0.0"),")")</f>
        <v>0.42 (-6.0)</v>
      </c>
      <c r="I8" s="13" t="str">
        <f>CONCATENATE(TEXT('Individual and MG'!O8,"0.00")," (", TEXT('Individual and MG'!P8,"0.0"),")")</f>
        <v>0.16 (-15.7)</v>
      </c>
      <c r="J8" s="9"/>
      <c r="K8" s="13">
        <f>'Individual and MG'!B8</f>
        <v>5.3251447708607937</v>
      </c>
      <c r="L8" s="13" t="str">
        <f>CONCATENATE(TEXT('Individual and MG'!C8,"0.00")," (", TEXT('Individual and MG'!D8,"0.0"),")")</f>
        <v>0.57 (9.4)</v>
      </c>
      <c r="M8" s="13" t="str">
        <f>CONCATENATE(TEXT('Individual and MG'!E8,"0.00")," (", TEXT('Individual and MG'!F8,"0.0"),")")</f>
        <v>0.18 (29.2)</v>
      </c>
      <c r="N8" s="9"/>
      <c r="O8" s="13">
        <f>'Individual and MG'!Q8</f>
        <v>0.58929406918209137</v>
      </c>
    </row>
    <row r="9" spans="1:15" x14ac:dyDescent="0.45">
      <c r="B9" s="7" t="str">
        <f>'Individual and MG'!A9</f>
        <v>Netherlands</v>
      </c>
      <c r="C9" s="13">
        <f>'Individual and MG'!G9</f>
        <v>-2.5284848551116608</v>
      </c>
      <c r="D9" s="13" t="str">
        <f>CONCATENATE(TEXT('Individual and MG'!H9,"0.00")," (", TEXT('Individual and MG'!I9,"0.0"),")")</f>
        <v>0.33 (-7.7)</v>
      </c>
      <c r="E9" s="13" t="str">
        <f>CONCATENATE(TEXT('Individual and MG'!J9,"0.00")," (", TEXT('Individual and MG'!K9,"0.0"),")")</f>
        <v>0.22 (-11.6)</v>
      </c>
      <c r="F9" s="9"/>
      <c r="G9" s="13">
        <f>'Individual and MG'!L9</f>
        <v>-1.542643024366565</v>
      </c>
      <c r="H9" s="13" t="str">
        <f>CONCATENATE(TEXT('Individual and MG'!M9,"0.00")," (", TEXT('Individual and MG'!N9,"0.0"),")")</f>
        <v>0.33 (-4.6)</v>
      </c>
      <c r="I9" s="13" t="str">
        <f>CONCATENATE(TEXT('Individual and MG'!O9,"0.00")," (", TEXT('Individual and MG'!P9,"0.0"),")")</f>
        <v>0.18 (-8.4)</v>
      </c>
      <c r="J9" s="9"/>
      <c r="K9" s="13">
        <f>'Individual and MG'!B9</f>
        <v>4.0312527902721591</v>
      </c>
      <c r="L9" s="13" t="str">
        <f>CONCATENATE(TEXT('Individual and MG'!C9,"0.00")," (", TEXT('Individual and MG'!D9,"0.0"),")")</f>
        <v>0.30 (13.3)</v>
      </c>
      <c r="M9" s="13" t="str">
        <f>CONCATENATE(TEXT('Individual and MG'!E9,"0.00")," (", TEXT('Individual and MG'!F9,"0.0"),")")</f>
        <v>0.13 (30.4)</v>
      </c>
      <c r="N9" s="9"/>
      <c r="O9" s="13">
        <f>'Individual and MG'!Q9</f>
        <v>0.5704367762111997</v>
      </c>
    </row>
    <row r="10" spans="1:15" x14ac:dyDescent="0.45">
      <c r="B10" s="7" t="str">
        <f>'Individual and MG'!A10</f>
        <v>Poland</v>
      </c>
      <c r="C10" s="13">
        <f>'Individual and MG'!G10</f>
        <v>-1.8218497631062467</v>
      </c>
      <c r="D10" s="13" t="str">
        <f>CONCATENATE(TEXT('Individual and MG'!H10,"0.00")," (", TEXT('Individual and MG'!I10,"0.0"),")")</f>
        <v>0.37 (-5.0)</v>
      </c>
      <c r="E10" s="13" t="str">
        <f>CONCATENATE(TEXT('Individual and MG'!J10,"0.00")," (", TEXT('Individual and MG'!K10,"0.0"),")")</f>
        <v>0.17 (-10.7)</v>
      </c>
      <c r="F10" s="9"/>
      <c r="G10" s="13">
        <f>'Individual and MG'!L10</f>
        <v>-0.52305149596056533</v>
      </c>
      <c r="H10" s="13" t="str">
        <f>CONCATENATE(TEXT('Individual and MG'!M10,"0.00")," (", TEXT('Individual and MG'!N10,"0.0"),")")</f>
        <v>0.43 (-1.2)</v>
      </c>
      <c r="I10" s="13" t="str">
        <f>CONCATENATE(TEXT('Individual and MG'!O10,"0.00")," (", TEXT('Individual and MG'!P10,"0.0"),")")</f>
        <v>0.16 (-3.2)</v>
      </c>
      <c r="J10" s="9"/>
      <c r="K10" s="13">
        <f>'Individual and MG'!B10</f>
        <v>2.6527843338117565</v>
      </c>
      <c r="L10" s="13" t="str">
        <f>CONCATENATE(TEXT('Individual and MG'!C10,"0.00")," (", TEXT('Individual and MG'!D10,"0.0"),")")</f>
        <v>0.41 (6.5)</v>
      </c>
      <c r="M10" s="13" t="str">
        <f>CONCATENATE(TEXT('Individual and MG'!E10,"0.00")," (", TEXT('Individual and MG'!F10,"0.0"),")")</f>
        <v>0.12 (22.6)</v>
      </c>
      <c r="N10" s="9"/>
      <c r="O10" s="13">
        <f>'Individual and MG'!Q10</f>
        <v>0.3131360064644666</v>
      </c>
    </row>
    <row r="11" spans="1:15" x14ac:dyDescent="0.45">
      <c r="B11" s="19" t="str">
        <f>'Individual and MG'!A11</f>
        <v>Portugal</v>
      </c>
      <c r="C11" s="21">
        <f>'Individual and MG'!G11</f>
        <v>-4.0263262475509638</v>
      </c>
      <c r="D11" s="21" t="str">
        <f>CONCATENATE(TEXT('Individual and MG'!H11,"0.00")," (", TEXT('Individual and MG'!I11,"0.0"),")")</f>
        <v>0.66 (-6.1)</v>
      </c>
      <c r="E11" s="21" t="str">
        <f>CONCATENATE(TEXT('Individual and MG'!J11,"0.00")," (", TEXT('Individual and MG'!K11,"0.0"),")")</f>
        <v>0.42 (-9.6)</v>
      </c>
      <c r="F11" s="22"/>
      <c r="G11" s="21">
        <f>'Individual and MG'!L11</f>
        <v>-1.591426015458143</v>
      </c>
      <c r="H11" s="21" t="str">
        <f>CONCATENATE(TEXT('Individual and MG'!M11,"0.00")," (", TEXT('Individual and MG'!N11,"0.0"),")")</f>
        <v>0.48 (-3.3)</v>
      </c>
      <c r="I11" s="21" t="str">
        <f>CONCATENATE(TEXT('Individual and MG'!O11,"0.00")," (", TEXT('Individual and MG'!P11,"0.0"),")")</f>
        <v>0.37 (-4.3)</v>
      </c>
      <c r="J11" s="22"/>
      <c r="K11" s="21">
        <f>'Individual and MG'!B11</f>
        <v>5.0287327728999438</v>
      </c>
      <c r="L11" s="21" t="str">
        <f>CONCATENATE(TEXT('Individual and MG'!C11,"0.00")," (", TEXT('Individual and MG'!D11,"0.0"),")")</f>
        <v>0.55 (9.1)</v>
      </c>
      <c r="M11" s="21" t="str">
        <f>CONCATENATE(TEXT('Individual and MG'!E11,"0.00")," (", TEXT('Individual and MG'!F11,"0.0"),")")</f>
        <v>0.22 (23.0)</v>
      </c>
      <c r="N11" s="22"/>
      <c r="O11" s="21">
        <f>'Individual and MG'!Q11</f>
        <v>0.46791617019803977</v>
      </c>
    </row>
    <row r="12" spans="1:15" ht="15" customHeight="1" x14ac:dyDescent="0.45">
      <c r="B12" s="19" t="str">
        <f>'Individual and MG'!A12</f>
        <v>Spain</v>
      </c>
      <c r="C12" s="21">
        <f>'Individual and MG'!G12</f>
        <v>-3.9283803407133235</v>
      </c>
      <c r="D12" s="21" t="str">
        <f>CONCATENATE(TEXT('Individual and MG'!H12,"0.00")," (", TEXT('Individual and MG'!I12,"0.0"),")")</f>
        <v>0.87 (-4.5)</v>
      </c>
      <c r="E12" s="21" t="str">
        <f>CONCATENATE(TEXT('Individual and MG'!J12,"0.00")," (", TEXT('Individual and MG'!K12,"0.0"),")")</f>
        <v>0.80 (-4.9)</v>
      </c>
      <c r="F12" s="22"/>
      <c r="G12" s="21">
        <f>'Individual and MG'!L12</f>
        <v>-1.8876532729905513</v>
      </c>
      <c r="H12" s="21" t="str">
        <f>CONCATENATE(TEXT('Individual and MG'!M12,"0.00")," (", TEXT('Individual and MG'!N12,"0.0"),")")</f>
        <v>0.67 (-2.8)</v>
      </c>
      <c r="I12" s="21" t="str">
        <f>CONCATENATE(TEXT('Individual and MG'!O12,"0.00")," (", TEXT('Individual and MG'!P12,"0.0"),")")</f>
        <v>0.55 (-3.4)</v>
      </c>
      <c r="J12" s="22"/>
      <c r="K12" s="21">
        <f>'Individual and MG'!B12</f>
        <v>5.5796444778461192</v>
      </c>
      <c r="L12" s="21" t="str">
        <f>CONCATENATE(TEXT('Individual and MG'!C12,"0.00")," (", TEXT('Individual and MG'!D12,"0.0"),")")</f>
        <v>0.82 (6.8)</v>
      </c>
      <c r="M12" s="21" t="str">
        <f>CONCATENATE(TEXT('Individual and MG'!E12,"0.00")," (", TEXT('Individual and MG'!F12,"0.0"),")")</f>
        <v>0.38 (14.7)</v>
      </c>
      <c r="N12" s="22"/>
      <c r="O12" s="21">
        <f>'Individual and MG'!Q12</f>
        <v>0.26664885798152949</v>
      </c>
    </row>
    <row r="13" spans="1:15" ht="13.15" customHeight="1" x14ac:dyDescent="0.45">
      <c r="B13" s="10" t="str">
        <f>'Individual and MG'!A13</f>
        <v>United Kingdom</v>
      </c>
      <c r="C13" s="14">
        <f>'Individual and MG'!G13</f>
        <v>-2.7946538653271098</v>
      </c>
      <c r="D13" s="14" t="str">
        <f>CONCATENATE(TEXT('Individual and MG'!H13,"0.00")," (", TEXT('Individual and MG'!I13,"0.0"),")")</f>
        <v>0.77 (-3.6)</v>
      </c>
      <c r="E13" s="14" t="str">
        <f>CONCATENATE(TEXT('Individual and MG'!J13,"0.00")," (", TEXT('Individual and MG'!K13,"0.0"),")")</f>
        <v>0.61 (-4.6)</v>
      </c>
      <c r="F13" s="12"/>
      <c r="G13" s="14">
        <f>'Individual and MG'!L13</f>
        <v>-1.0934465508568532</v>
      </c>
      <c r="H13" s="14" t="str">
        <f>CONCATENATE(TEXT('Individual and MG'!M13,"0.00")," (", TEXT('Individual and MG'!N13,"0.0"),")")</f>
        <v>0.63 (-1.7)</v>
      </c>
      <c r="I13" s="14" t="str">
        <f>CONCATENATE(TEXT('Individual and MG'!O13,"0.00")," (", TEXT('Individual and MG'!P13,"0.0"),")")</f>
        <v>0.38 (-2.9)</v>
      </c>
      <c r="J13" s="12"/>
      <c r="K13" s="14">
        <f>'Individual and MG'!B13</f>
        <v>4.2851402378508663</v>
      </c>
      <c r="L13" s="14" t="str">
        <f>CONCATENATE(TEXT('Individual and MG'!C13,"0.00")," (", TEXT('Individual and MG'!D13,"0.0"),")")</f>
        <v>0.42 (10.1)</v>
      </c>
      <c r="M13" s="14" t="str">
        <f>CONCATENATE(TEXT('Individual and MG'!E13,"0.00")," (", TEXT('Individual and MG'!F13,"0.0"),")")</f>
        <v>0.14 (31.4)</v>
      </c>
      <c r="N13" s="12"/>
      <c r="O13" s="14">
        <f>'Individual and MG'!Q13</f>
        <v>0.60610996737667011</v>
      </c>
    </row>
    <row r="14" spans="1:15" ht="14.65" thickBot="1" x14ac:dyDescent="0.5">
      <c r="B14" s="6" t="s">
        <v>63</v>
      </c>
      <c r="C14" s="15">
        <f>'Individual and MG'!G16</f>
        <v>-3.3274809730177015</v>
      </c>
      <c r="D14" s="15" t="str">
        <f>CONCATENATE(TEXT('Individual and MG'!H16,"0.00")," (", TEXT('Individual and MG'!I16,"0.0"),")")</f>
        <v>0.25 (-13.5)</v>
      </c>
      <c r="E14" s="15" t="s">
        <v>66</v>
      </c>
      <c r="F14" s="16"/>
      <c r="G14" s="15">
        <f>'Individual and MG'!L16</f>
        <v>-1.5852982395051338</v>
      </c>
      <c r="H14" s="15" t="str">
        <f>CONCATENATE(TEXT('Individual and MG'!M16,"0.00")," (", TEXT('Individual and MG'!N16,"0.0"),")")</f>
        <v>0.20 (-7.7)</v>
      </c>
      <c r="I14" s="16"/>
      <c r="J14" s="16"/>
      <c r="K14" s="15">
        <f>'Individual and MG'!B16</f>
        <v>4.533566555555363</v>
      </c>
      <c r="L14" s="15" t="str">
        <f>CONCATENATE(TEXT('Individual and MG'!C16,"0.00")," (", TEXT('Individual and MG'!D16,"0.0"),")")</f>
        <v>0.27 (16.7)</v>
      </c>
      <c r="M14" s="15" t="s">
        <v>66</v>
      </c>
      <c r="N14" s="16"/>
      <c r="O14" s="16"/>
    </row>
    <row r="15" spans="1:15" ht="14.65" thickTop="1" x14ac:dyDescent="0.45">
      <c r="G15" s="3"/>
      <c r="H15" s="3"/>
      <c r="I15" s="3"/>
    </row>
    <row r="16" spans="1:15" s="23" customFormat="1" hidden="1" outlineLevel="1" x14ac:dyDescent="0.45">
      <c r="B16" s="23" t="s">
        <v>85</v>
      </c>
    </row>
    <row r="17" spans="1:15" s="23" customFormat="1" hidden="1" outlineLevel="1" x14ac:dyDescent="0.45"/>
    <row r="18" spans="1:15" s="23" customFormat="1" ht="14.65" hidden="1" outlineLevel="1" thickBot="1" x14ac:dyDescent="0.5">
      <c r="A18" s="23" t="str">
        <f>'Individual and MG'!A19</f>
        <v>Individual country estimation results using specifications not augmented by Western Europe aggregate, lag order p=21 and multiplication factor MF=5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s="23" customFormat="1" ht="14.65" hidden="1" outlineLevel="1" thickTop="1" x14ac:dyDescent="0.45">
      <c r="C19" s="25" t="s">
        <v>67</v>
      </c>
      <c r="D19" s="48" t="s">
        <v>73</v>
      </c>
      <c r="E19" s="48"/>
      <c r="F19" s="26"/>
      <c r="G19" s="25" t="s">
        <v>69</v>
      </c>
      <c r="H19" s="48" t="s">
        <v>73</v>
      </c>
      <c r="I19" s="48"/>
      <c r="J19" s="26"/>
      <c r="K19" s="26"/>
      <c r="L19" s="48" t="s">
        <v>73</v>
      </c>
      <c r="M19" s="48"/>
      <c r="N19" s="26"/>
      <c r="O19" s="26"/>
    </row>
    <row r="20" spans="1:15" s="23" customFormat="1" hidden="1" outlineLevel="1" x14ac:dyDescent="0.45">
      <c r="B20" s="27"/>
      <c r="C20" s="28" t="s">
        <v>68</v>
      </c>
      <c r="D20" s="29" t="s">
        <v>64</v>
      </c>
      <c r="E20" s="29" t="s">
        <v>65</v>
      </c>
      <c r="F20" s="29"/>
      <c r="G20" s="28" t="s">
        <v>70</v>
      </c>
      <c r="H20" s="29" t="s">
        <v>64</v>
      </c>
      <c r="I20" s="29" t="s">
        <v>65</v>
      </c>
      <c r="J20" s="29"/>
      <c r="K20" s="28" t="s">
        <v>8</v>
      </c>
      <c r="L20" s="29" t="s">
        <v>64</v>
      </c>
      <c r="M20" s="29" t="s">
        <v>65</v>
      </c>
      <c r="N20" s="29"/>
      <c r="O20" s="29" t="s">
        <v>71</v>
      </c>
    </row>
    <row r="21" spans="1:15" s="23" customFormat="1" hidden="1" outlineLevel="1" x14ac:dyDescent="0.45">
      <c r="B21" s="23" t="str">
        <f>'Individual and MG'!A21</f>
        <v>Belgium</v>
      </c>
      <c r="C21" s="30">
        <f>'Individual and MG'!G21</f>
        <v>-3.3269883114644596</v>
      </c>
      <c r="D21" s="30" t="str">
        <f>CONCATENATE(TEXT('Individual and MG'!H21,"0.00")," (", TEXT('Individual and MG'!I21,"0.0"),")")</f>
        <v>0.48 (-6.9)</v>
      </c>
      <c r="E21" s="30" t="str">
        <f>CONCATENATE(TEXT('Individual and MG'!J21,"0.00")," (", TEXT('Individual and MG'!K21,"0.0"),")")</f>
        <v>0.41 (-8.0)</v>
      </c>
      <c r="F21" s="26"/>
      <c r="G21" s="30">
        <f>'Individual and MG'!L21</f>
        <v>-1.0461749840271077</v>
      </c>
      <c r="H21" s="30" t="str">
        <f>CONCATENATE(TEXT('Individual and MG'!M21,"0.00")," (", TEXT('Individual and MG'!N21,"0.0"),")")</f>
        <v>0.42 (-2.5)</v>
      </c>
      <c r="I21" s="30" t="str">
        <f>CONCATENATE(TEXT('Individual and MG'!O21,"0.00")," (", TEXT('Individual and MG'!P21,"0.0"),")")</f>
        <v>0.29 (-3.7)</v>
      </c>
      <c r="J21" s="26"/>
      <c r="K21" s="30">
        <f>'Individual and MG'!B21</f>
        <v>4.108797906696898</v>
      </c>
      <c r="L21" s="30" t="str">
        <f>CONCATENATE(TEXT('Individual and MG'!C21,"0.00")," (", TEXT('Individual and MG'!D21,"0.0"),")")</f>
        <v>0.33 (12.5)</v>
      </c>
      <c r="M21" s="30" t="str">
        <f>CONCATENATE(TEXT('Individual and MG'!E21,"0.00")," (", TEXT('Individual and MG'!F21,"0.0"),")")</f>
        <v>0.19 (21.7)</v>
      </c>
      <c r="N21" s="26"/>
      <c r="O21" s="30">
        <f>'Individual and MG'!Q21</f>
        <v>0.40240095313384694</v>
      </c>
    </row>
    <row r="22" spans="1:15" s="23" customFormat="1" hidden="1" outlineLevel="1" x14ac:dyDescent="0.45">
      <c r="B22" s="23" t="str">
        <f>'Individual and MG'!A22</f>
        <v>France</v>
      </c>
      <c r="C22" s="30">
        <f>'Individual and MG'!G22</f>
        <v>-3.4237762089953252</v>
      </c>
      <c r="D22" s="30" t="str">
        <f>CONCATENATE(TEXT('Individual and MG'!H22,"0.00")," (", TEXT('Individual and MG'!I22,"0.0"),")")</f>
        <v>0.53 (-6.5)</v>
      </c>
      <c r="E22" s="30" t="str">
        <f>CONCATENATE(TEXT('Individual and MG'!J22,"0.00")," (", TEXT('Individual and MG'!K22,"0.0"),")")</f>
        <v>0.48 (-7.1)</v>
      </c>
      <c r="F22" s="26"/>
      <c r="G22" s="30">
        <f>'Individual and MG'!L22</f>
        <v>-0.8597870094203286</v>
      </c>
      <c r="H22" s="30" t="str">
        <f>CONCATENATE(TEXT('Individual and MG'!M22,"0.00")," (", TEXT('Individual and MG'!N22,"0.0"),")")</f>
        <v>0.33 (-2.6)</v>
      </c>
      <c r="I22" s="30" t="str">
        <f>CONCATENATE(TEXT('Individual and MG'!O22,"0.00")," (", TEXT('Individual and MG'!P22,"0.0"),")")</f>
        <v>0.34 (-2.5)</v>
      </c>
      <c r="J22" s="26"/>
      <c r="K22" s="30">
        <f>'Individual and MG'!B22</f>
        <v>4.140554198054458</v>
      </c>
      <c r="L22" s="30" t="str">
        <f>CONCATENATE(TEXT('Individual and MG'!C22,"0.00")," (", TEXT('Individual and MG'!D22,"0.0"),")")</f>
        <v>0.48 (8.6)</v>
      </c>
      <c r="M22" s="30" t="str">
        <f>CONCATENATE(TEXT('Individual and MG'!E22,"0.00")," (", TEXT('Individual and MG'!F22,"0.0"),")")</f>
        <v>0.24 (17.2)</v>
      </c>
      <c r="N22" s="26"/>
      <c r="O22" s="30">
        <f>'Individual and MG'!Q22</f>
        <v>0.28716117398600982</v>
      </c>
    </row>
    <row r="23" spans="1:15" s="23" customFormat="1" hidden="1" outlineLevel="1" x14ac:dyDescent="0.45">
      <c r="B23" s="23" t="str">
        <f>'Individual and MG'!A23</f>
        <v>Germany</v>
      </c>
      <c r="C23" s="30">
        <f>'Individual and MG'!G23</f>
        <v>-4.4257693013729043</v>
      </c>
      <c r="D23" s="30" t="str">
        <f>CONCATENATE(TEXT('Individual and MG'!H23,"0.00")," (", TEXT('Individual and MG'!I23,"0.0"),")")</f>
        <v>0.84 (-5.3)</v>
      </c>
      <c r="E23" s="30" t="str">
        <f>CONCATENATE(TEXT('Individual and MG'!J23,"0.00")," (", TEXT('Individual and MG'!K23,"0.0"),")")</f>
        <v>0.46 (-9.5)</v>
      </c>
      <c r="F23" s="26"/>
      <c r="G23" s="30">
        <f>'Individual and MG'!L23</f>
        <v>-1.4720295636203542</v>
      </c>
      <c r="H23" s="30" t="str">
        <f>CONCATENATE(TEXT('Individual and MG'!M23,"0.00")," (", TEXT('Individual and MG'!N23,"0.0"),")")</f>
        <v>0.55 (-2.7)</v>
      </c>
      <c r="I23" s="30" t="str">
        <f>CONCATENATE(TEXT('Individual and MG'!O23,"0.00")," (", TEXT('Individual and MG'!P23,"0.0"),")")</f>
        <v>0.43 (-3.4)</v>
      </c>
      <c r="J23" s="26"/>
      <c r="K23" s="30">
        <f>'Individual and MG'!B23</f>
        <v>4.5876220869483539</v>
      </c>
      <c r="L23" s="30" t="str">
        <f>CONCATENATE(TEXT('Individual and MG'!C23,"0.00")," (", TEXT('Individual and MG'!D23,"0.0"),")")</f>
        <v>0.58 (7.9)</v>
      </c>
      <c r="M23" s="30" t="str">
        <f>CONCATENATE(TEXT('Individual and MG'!E23,"0.00")," (", TEXT('Individual and MG'!F23,"0.0"),")")</f>
        <v>0.20 (22.6)</v>
      </c>
      <c r="N23" s="26"/>
      <c r="O23" s="30">
        <f>'Individual and MG'!Q23</f>
        <v>0.46177183377185083</v>
      </c>
    </row>
    <row r="24" spans="1:15" s="23" customFormat="1" hidden="1" outlineLevel="1" x14ac:dyDescent="0.45">
      <c r="B24" s="23" t="str">
        <f>'Individual and MG'!A24</f>
        <v>Italy</v>
      </c>
      <c r="C24" s="30">
        <f>'Individual and MG'!G24</f>
        <v>-3.8225870235512671</v>
      </c>
      <c r="D24" s="30" t="str">
        <f>CONCATENATE(TEXT('Individual and MG'!H24,"0.00")," (", TEXT('Individual and MG'!I24,"0.0"),")")</f>
        <v>0.52 (-7.3)</v>
      </c>
      <c r="E24" s="30" t="str">
        <f>CONCATENATE(TEXT('Individual and MG'!J24,"0.00")," (", TEXT('Individual and MG'!K24,"0.0"),")")</f>
        <v>0.20 (-19.5)</v>
      </c>
      <c r="F24" s="26"/>
      <c r="G24" s="30">
        <f>'Individual and MG'!L24</f>
        <v>-1.8011687959794567</v>
      </c>
      <c r="H24" s="30" t="str">
        <f>CONCATENATE(TEXT('Individual and MG'!M24,"0.00")," (", TEXT('Individual and MG'!N24,"0.0"),")")</f>
        <v>0.40 (-4.5)</v>
      </c>
      <c r="I24" s="30" t="str">
        <f>CONCATENATE(TEXT('Individual and MG'!O24,"0.00")," (", TEXT('Individual and MG'!P24,"0.0"),")")</f>
        <v>0.15 (-12.2)</v>
      </c>
      <c r="J24" s="26"/>
      <c r="K24" s="30">
        <f>'Individual and MG'!B24</f>
        <v>4.8913520578364329</v>
      </c>
      <c r="L24" s="30" t="str">
        <f>CONCATENATE(TEXT('Individual and MG'!C24,"0.00")," (", TEXT('Individual and MG'!D24,"0.0"),")")</f>
        <v>0.55 (8.9)</v>
      </c>
      <c r="M24" s="30" t="str">
        <f>CONCATENATE(TEXT('Individual and MG'!E24,"0.00")," (", TEXT('Individual and MG'!F24,"0.0"),")")</f>
        <v>0.16 (31.5)</v>
      </c>
      <c r="N24" s="26"/>
      <c r="O24" s="30">
        <f>'Individual and MG'!Q24</f>
        <v>0.61030474687167202</v>
      </c>
    </row>
    <row r="25" spans="1:15" s="23" customFormat="1" hidden="1" outlineLevel="1" x14ac:dyDescent="0.45">
      <c r="B25" s="23" t="str">
        <f>'Individual and MG'!A25</f>
        <v>Netherlands</v>
      </c>
      <c r="C25" s="30">
        <f>'Individual and MG'!G25</f>
        <v>-2.7136587797810536</v>
      </c>
      <c r="D25" s="30" t="str">
        <f>CONCATENATE(TEXT('Individual and MG'!H25,"0.00")," (", TEXT('Individual and MG'!I25,"0.0"),")")</f>
        <v>0.37 (-7.3)</v>
      </c>
      <c r="E25" s="30" t="str">
        <f>CONCATENATE(TEXT('Individual and MG'!J25,"0.00")," (", TEXT('Individual and MG'!K25,"0.0"),")")</f>
        <v>0.23 (-11.6)</v>
      </c>
      <c r="F25" s="26"/>
      <c r="G25" s="30">
        <f>'Individual and MG'!L25</f>
        <v>-0.8110665001957611</v>
      </c>
      <c r="H25" s="30" t="str">
        <f>CONCATENATE(TEXT('Individual and MG'!M25,"0.00")," (", TEXT('Individual and MG'!N25,"0.0"),")")</f>
        <v>0.43 (-1.9)</v>
      </c>
      <c r="I25" s="30" t="str">
        <f>CONCATENATE(TEXT('Individual and MG'!O25,"0.00")," (", TEXT('Individual and MG'!P25,"0.0"),")")</f>
        <v>0.19 (-4.2)</v>
      </c>
      <c r="J25" s="26"/>
      <c r="K25" s="30">
        <f>'Individual and MG'!B25</f>
        <v>3.5278870738326842</v>
      </c>
      <c r="L25" s="30" t="str">
        <f>CONCATENATE(TEXT('Individual and MG'!C25,"0.00")," (", TEXT('Individual and MG'!D25,"0.0"),")")</f>
        <v>0.40 (8.8)</v>
      </c>
      <c r="M25" s="30" t="str">
        <f>CONCATENATE(TEXT('Individual and MG'!E25,"0.00")," (", TEXT('Individual and MG'!F25,"0.0"),")")</f>
        <v>0.12 (28.4)</v>
      </c>
      <c r="N25" s="26"/>
      <c r="O25" s="30">
        <f>'Individual and MG'!Q25</f>
        <v>0.51608910804497743</v>
      </c>
    </row>
    <row r="26" spans="1:15" s="23" customFormat="1" hidden="1" outlineLevel="1" x14ac:dyDescent="0.45">
      <c r="B26" s="23" t="str">
        <f>'Individual and MG'!A26</f>
        <v>Poland</v>
      </c>
      <c r="C26" s="30">
        <f>'Individual and MG'!G26</f>
        <v>-2.0115996786943331</v>
      </c>
      <c r="D26" s="30" t="str">
        <f>CONCATENATE(TEXT('Individual and MG'!H26,"0.00")," (", TEXT('Individual and MG'!I26,"0.0"),")")</f>
        <v>0.32 (-6.3)</v>
      </c>
      <c r="E26" s="30" t="str">
        <f>CONCATENATE(TEXT('Individual and MG'!J26,"0.00")," (", TEXT('Individual and MG'!K26,"0.0"),")")</f>
        <v>0.15 (-13.1)</v>
      </c>
      <c r="F26" s="26"/>
      <c r="G26" s="30">
        <f>'Individual and MG'!L26</f>
        <v>-0.46904496704347504</v>
      </c>
      <c r="H26" s="30" t="str">
        <f>CONCATENATE(TEXT('Individual and MG'!M26,"0.00")," (", TEXT('Individual and MG'!N26,"0.0"),")")</f>
        <v>0.29 (-1.6)</v>
      </c>
      <c r="I26" s="30" t="str">
        <f>CONCATENATE(TEXT('Individual and MG'!O26,"0.00")," (", TEXT('Individual and MG'!P26,"0.0"),")")</f>
        <v>0.15 (-3.1)</v>
      </c>
      <c r="J26" s="26"/>
      <c r="K26" s="30">
        <f>'Individual and MG'!B26</f>
        <v>2.6980967179282351</v>
      </c>
      <c r="L26" s="30" t="str">
        <f>CONCATENATE(TEXT('Individual and MG'!C26,"0.00")," (", TEXT('Individual and MG'!D26,"0.0"),")")</f>
        <v>0.32 (8.4)</v>
      </c>
      <c r="M26" s="30" t="str">
        <f>CONCATENATE(TEXT('Individual and MG'!E26,"0.00")," (", TEXT('Individual and MG'!F26,"0.0"),")")</f>
        <v>0.10 (27.0)</v>
      </c>
      <c r="N26" s="26"/>
      <c r="O26" s="30">
        <f>'Individual and MG'!Q26</f>
        <v>0.40901215844679828</v>
      </c>
    </row>
    <row r="27" spans="1:15" s="23" customFormat="1" hidden="1" outlineLevel="1" x14ac:dyDescent="0.45">
      <c r="B27" s="31" t="str">
        <f>'Individual and MG'!A27</f>
        <v>Portugal</v>
      </c>
      <c r="C27" s="32">
        <f>'Individual and MG'!G27</f>
        <v>-3.2736949532153412</v>
      </c>
      <c r="D27" s="32" t="str">
        <f>CONCATENATE(TEXT('Individual and MG'!H27,"0.00")," (", TEXT('Individual and MG'!I27,"0.0"),")")</f>
        <v>0.87 (-3.8)</v>
      </c>
      <c r="E27" s="32" t="str">
        <f>CONCATENATE(TEXT('Individual and MG'!J27,"0.00")," (", TEXT('Individual and MG'!K27,"0.0"),")")</f>
        <v>0.43 (-7.7)</v>
      </c>
      <c r="F27" s="33"/>
      <c r="G27" s="32">
        <f>'Individual and MG'!L27</f>
        <v>-1.3394184728536147</v>
      </c>
      <c r="H27" s="32" t="str">
        <f>CONCATENATE(TEXT('Individual and MG'!M27,"0.00")," (", TEXT('Individual and MG'!N27,"0.0"),")")</f>
        <v>0.56 (-2.4)</v>
      </c>
      <c r="I27" s="32" t="str">
        <f>CONCATENATE(TEXT('Individual and MG'!O27,"0.00")," (", TEXT('Individual and MG'!P27,"0.0"),")")</f>
        <v>0.38 (-3.5)</v>
      </c>
      <c r="J27" s="33"/>
      <c r="K27" s="32">
        <f>'Individual and MG'!B27</f>
        <v>4.32237969308615</v>
      </c>
      <c r="L27" s="32" t="str">
        <f>CONCATENATE(TEXT('Individual and MG'!C27,"0.00")," (", TEXT('Individual and MG'!D27,"0.0"),")")</f>
        <v>0.64 (6.7)</v>
      </c>
      <c r="M27" s="32" t="str">
        <f>CONCATENATE(TEXT('Individual and MG'!E27,"0.00")," (", TEXT('Individual and MG'!F27,"0.0"),")")</f>
        <v>0.19 (22.4)</v>
      </c>
      <c r="N27" s="33"/>
      <c r="O27" s="32">
        <f>'Individual and MG'!Q27</f>
        <v>0.42799989602657618</v>
      </c>
    </row>
    <row r="28" spans="1:15" s="23" customFormat="1" ht="15" hidden="1" customHeight="1" outlineLevel="1" x14ac:dyDescent="0.45">
      <c r="B28" s="31" t="str">
        <f>'Individual and MG'!A28</f>
        <v>Spain</v>
      </c>
      <c r="C28" s="32">
        <f>'Individual and MG'!G28</f>
        <v>-4.7646761995597302</v>
      </c>
      <c r="D28" s="32" t="str">
        <f>CONCATENATE(TEXT('Individual and MG'!H28,"0.00")," (", TEXT('Individual and MG'!I28,"0.0"),")")</f>
        <v>0.80 (-6.0)</v>
      </c>
      <c r="E28" s="32" t="str">
        <f>CONCATENATE(TEXT('Individual and MG'!J28,"0.00")," (", TEXT('Individual and MG'!K28,"0.0"),")")</f>
        <v>0.80 (-6.0)</v>
      </c>
      <c r="F28" s="33"/>
      <c r="G28" s="32">
        <f>'Individual and MG'!L28</f>
        <v>-0.61031779231294181</v>
      </c>
      <c r="H28" s="32" t="str">
        <f>CONCATENATE(TEXT('Individual and MG'!M28,"0.00")," (", TEXT('Individual and MG'!N28,"0.0"),")")</f>
        <v>0.70 (-0.9)</v>
      </c>
      <c r="I28" s="32" t="str">
        <f>CONCATENATE(TEXT('Individual and MG'!O28,"0.00")," (", TEXT('Individual and MG'!P28,"0.0"),")")</f>
        <v>0.55 (-1.1)</v>
      </c>
      <c r="J28" s="33"/>
      <c r="K28" s="32">
        <f>'Individual and MG'!B28</f>
        <v>5.0447789910905021</v>
      </c>
      <c r="L28" s="32" t="str">
        <f>CONCATENATE(TEXT('Individual and MG'!C28,"0.00")," (", TEXT('Individual and MG'!D28,"0.0"),")")</f>
        <v>0.86 (5.9)</v>
      </c>
      <c r="M28" s="32" t="str">
        <f>CONCATENATE(TEXT('Individual and MG'!E28,"0.00")," (", TEXT('Individual and MG'!F28,"0.0"),")")</f>
        <v>0.34 (14.7)</v>
      </c>
      <c r="N28" s="33"/>
      <c r="O28" s="32">
        <f>'Individual and MG'!Q28</f>
        <v>0.24900675896050461</v>
      </c>
    </row>
    <row r="29" spans="1:15" s="23" customFormat="1" ht="13.15" hidden="1" customHeight="1" outlineLevel="1" x14ac:dyDescent="0.45">
      <c r="B29" s="27" t="str">
        <f>'Individual and MG'!A29</f>
        <v>United Kingdom</v>
      </c>
      <c r="C29" s="34">
        <f>'Individual and MG'!G29</f>
        <v>-3.6994678749308414</v>
      </c>
      <c r="D29" s="34" t="str">
        <f>CONCATENATE(TEXT('Individual and MG'!H29,"0.00")," (", TEXT('Individual and MG'!I29,"0.0"),")")</f>
        <v>0.97 (-3.8)</v>
      </c>
      <c r="E29" s="34" t="str">
        <f>CONCATENATE(TEXT('Individual and MG'!J29,"0.00")," (", TEXT('Individual and MG'!K29,"0.0"),")")</f>
        <v>0.67 (-5.5)</v>
      </c>
      <c r="F29" s="29"/>
      <c r="G29" s="34">
        <f>'Individual and MG'!L29</f>
        <v>-0.15386192833151177</v>
      </c>
      <c r="H29" s="34" t="str">
        <f>CONCATENATE(TEXT('Individual and MG'!M29,"0.00")," (", TEXT('Individual and MG'!N29,"0.0"),")")</f>
        <v>0.73 (-0.2)</v>
      </c>
      <c r="I29" s="34" t="str">
        <f>CONCATENATE(TEXT('Individual and MG'!O29,"0.00")," (", TEXT('Individual and MG'!P29,"0.0"),")")</f>
        <v>0.42 (-0.4)</v>
      </c>
      <c r="J29" s="29"/>
      <c r="K29" s="34">
        <f>'Individual and MG'!B29</f>
        <v>3.9678963750933267</v>
      </c>
      <c r="L29" s="34" t="str">
        <f>CONCATENATE(TEXT('Individual and MG'!C29,"0.00")," (", TEXT('Individual and MG'!D29,"0.0"),")")</f>
        <v>0.49 (8.1)</v>
      </c>
      <c r="M29" s="34" t="str">
        <f>CONCATENATE(TEXT('Individual and MG'!E29,"0.00")," (", TEXT('Individual and MG'!F29,"0.0"),")")</f>
        <v>0.14 (28.9)</v>
      </c>
      <c r="N29" s="29"/>
      <c r="O29" s="34">
        <f>'Individual and MG'!Q29</f>
        <v>0.5475100951663352</v>
      </c>
    </row>
    <row r="30" spans="1:15" s="23" customFormat="1" ht="14.65" hidden="1" outlineLevel="1" thickBot="1" x14ac:dyDescent="0.5">
      <c r="B30" s="24" t="s">
        <v>63</v>
      </c>
      <c r="C30" s="35">
        <f>'Individual and MG'!G32</f>
        <v>-3.4958020368405842</v>
      </c>
      <c r="D30" s="35" t="str">
        <f>CONCATENATE(TEXT('Individual and MG'!H32,"0.00")," (", TEXT('Individual and MG'!I32,"0.0"),")")</f>
        <v>0.26 (-13.4)</v>
      </c>
      <c r="E30" s="35" t="s">
        <v>66</v>
      </c>
      <c r="F30" s="36"/>
      <c r="G30" s="35">
        <f>'Individual and MG'!L32</f>
        <v>-0.95143000153161694</v>
      </c>
      <c r="H30" s="35" t="str">
        <f>CONCATENATE(TEXT('Individual and MG'!M32,"0.00")," (", TEXT('Individual and MG'!N32,"0.0"),")")</f>
        <v>0.16 (-5.8)</v>
      </c>
      <c r="I30" s="36"/>
      <c r="J30" s="36"/>
      <c r="K30" s="35">
        <f>'Individual and MG'!B32</f>
        <v>4.1432627889518931</v>
      </c>
      <c r="L30" s="35" t="str">
        <f>CONCATENATE(TEXT('Individual and MG'!C32,"0.00")," (", TEXT('Individual and MG'!D32,"0.0"),")")</f>
        <v>0.23 (18.4)</v>
      </c>
      <c r="M30" s="35" t="s">
        <v>66</v>
      </c>
      <c r="N30" s="36"/>
      <c r="O30" s="36"/>
    </row>
    <row r="31" spans="1:15" s="23" customFormat="1" ht="14.65" hidden="1" outlineLevel="1" thickTop="1" x14ac:dyDescent="0.45"/>
    <row r="32" spans="1:15" s="23" customFormat="1" hidden="1" outlineLevel="1" x14ac:dyDescent="0.45"/>
    <row r="33" spans="1:15" s="23" customFormat="1" hidden="1" outlineLevel="1" x14ac:dyDescent="0.45"/>
    <row r="34" spans="1:15" s="23" customFormat="1" hidden="1" outlineLevel="1" x14ac:dyDescent="0.45"/>
    <row r="35" spans="1:15" s="23" customFormat="1" hidden="1" outlineLevel="1" x14ac:dyDescent="0.45"/>
    <row r="36" spans="1:15" s="23" customFormat="1" ht="14.65" hidden="1" outlineLevel="1" thickBot="1" x14ac:dyDescent="0.5">
      <c r="A36" s="23" t="str">
        <f>'Individual and MG'!A37</f>
        <v>Individual country estimation results using specifications not augmented by Western Europe aggregate, lag order p=14 and multiplication factor MF=3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s="23" customFormat="1" ht="14.65" hidden="1" outlineLevel="1" thickTop="1" x14ac:dyDescent="0.45">
      <c r="C37" s="25" t="s">
        <v>67</v>
      </c>
      <c r="D37" s="48" t="s">
        <v>73</v>
      </c>
      <c r="E37" s="48"/>
      <c r="F37" s="26"/>
      <c r="G37" s="25" t="s">
        <v>69</v>
      </c>
      <c r="H37" s="48" t="s">
        <v>73</v>
      </c>
      <c r="I37" s="48"/>
      <c r="J37" s="26"/>
      <c r="K37" s="26"/>
      <c r="L37" s="48" t="s">
        <v>73</v>
      </c>
      <c r="M37" s="48"/>
      <c r="N37" s="26"/>
      <c r="O37" s="26"/>
    </row>
    <row r="38" spans="1:15" s="23" customFormat="1" hidden="1" outlineLevel="1" x14ac:dyDescent="0.45">
      <c r="B38" s="27"/>
      <c r="C38" s="28" t="s">
        <v>68</v>
      </c>
      <c r="D38" s="29" t="s">
        <v>64</v>
      </c>
      <c r="E38" s="29" t="s">
        <v>65</v>
      </c>
      <c r="F38" s="29"/>
      <c r="G38" s="28" t="s">
        <v>70</v>
      </c>
      <c r="H38" s="29" t="s">
        <v>64</v>
      </c>
      <c r="I38" s="29" t="s">
        <v>65</v>
      </c>
      <c r="J38" s="29"/>
      <c r="K38" s="28" t="s">
        <v>8</v>
      </c>
      <c r="L38" s="29" t="s">
        <v>64</v>
      </c>
      <c r="M38" s="29" t="s">
        <v>65</v>
      </c>
      <c r="N38" s="29"/>
      <c r="O38" s="29" t="s">
        <v>71</v>
      </c>
    </row>
    <row r="39" spans="1:15" s="23" customFormat="1" hidden="1" outlineLevel="1" x14ac:dyDescent="0.45">
      <c r="B39" s="23" t="str">
        <f>'Individual and MG'!A39</f>
        <v>Belgium</v>
      </c>
      <c r="C39" s="30">
        <f>'Individual and MG'!G39</f>
        <v>-3.3403323983893678</v>
      </c>
      <c r="D39" s="30" t="str">
        <f>CONCATENATE(TEXT('Individual and MG'!H39,"0.00")," (", TEXT('Individual and MG'!I39,"0.0"),")")</f>
        <v>0.54 (-6.2)</v>
      </c>
      <c r="E39" s="30" t="str">
        <f>CONCATENATE(TEXT('Individual and MG'!J39,"0.00")," (", TEXT('Individual and MG'!K39,"0.0"),")")</f>
        <v>0.40 (-8.3)</v>
      </c>
      <c r="F39" s="26"/>
      <c r="G39" s="30">
        <f>'Individual and MG'!L39</f>
        <v>-1.5980337834293656</v>
      </c>
      <c r="H39" s="30" t="str">
        <f>CONCATENATE(TEXT('Individual and MG'!M39,"0.00")," (", TEXT('Individual and MG'!N39,"0.0"),")")</f>
        <v>0.40 (-4.0)</v>
      </c>
      <c r="I39" s="30" t="str">
        <f>CONCATENATE(TEXT('Individual and MG'!O39,"0.00")," (", TEXT('Individual and MG'!P39,"0.0"),")")</f>
        <v>0.28 (-5.6)</v>
      </c>
      <c r="J39" s="26"/>
      <c r="K39" s="30">
        <f>'Individual and MG'!B39</f>
        <v>4.5389449054045974</v>
      </c>
      <c r="L39" s="30" t="str">
        <f>CONCATENATE(TEXT('Individual and MG'!C39,"0.00")," (", TEXT('Individual and MG'!D39,"0.0"),")")</f>
        <v>0.31 (14.5)</v>
      </c>
      <c r="M39" s="30" t="str">
        <f>CONCATENATE(TEXT('Individual and MG'!E39,"0.00")," (", TEXT('Individual and MG'!F39,"0.0"),")")</f>
        <v>0.21 (22.1)</v>
      </c>
      <c r="N39" s="26"/>
      <c r="O39" s="30">
        <f>'Individual and MG'!Q39</f>
        <v>0.43811996402894215</v>
      </c>
    </row>
    <row r="40" spans="1:15" s="23" customFormat="1" hidden="1" outlineLevel="1" x14ac:dyDescent="0.45">
      <c r="B40" s="23" t="str">
        <f>'Individual and MG'!A40</f>
        <v>France</v>
      </c>
      <c r="C40" s="30">
        <f>'Individual and MG'!G40</f>
        <v>-3.5674230503519797</v>
      </c>
      <c r="D40" s="30" t="str">
        <f>CONCATENATE(TEXT('Individual and MG'!H40,"0.00")," (", TEXT('Individual and MG'!I40,"0.0"),")")</f>
        <v>0.59 (-6.1)</v>
      </c>
      <c r="E40" s="30" t="str">
        <f>CONCATENATE(TEXT('Individual and MG'!J40,"0.00")," (", TEXT('Individual and MG'!K40,"0.0"),")")</f>
        <v>0.48 (-7.4)</v>
      </c>
      <c r="F40" s="26"/>
      <c r="G40" s="30">
        <f>'Individual and MG'!L40</f>
        <v>-1.0545701812790211</v>
      </c>
      <c r="H40" s="30" t="str">
        <f>CONCATENATE(TEXT('Individual and MG'!M40,"0.00")," (", TEXT('Individual and MG'!N40,"0.0"),")")</f>
        <v>0.37 (-2.9)</v>
      </c>
      <c r="I40" s="30" t="str">
        <f>CONCATENATE(TEXT('Individual and MG'!O40,"0.00")," (", TEXT('Individual and MG'!P40,"0.0"),")")</f>
        <v>0.34 (-3.1)</v>
      </c>
      <c r="J40" s="26"/>
      <c r="K40" s="30">
        <f>'Individual and MG'!B40</f>
        <v>4.3688729802859214</v>
      </c>
      <c r="L40" s="30" t="str">
        <f>CONCATENATE(TEXT('Individual and MG'!C40,"0.00")," (", TEXT('Individual and MG'!D40,"0.0"),")")</f>
        <v>0.55 (8.0)</v>
      </c>
      <c r="M40" s="30" t="str">
        <f>CONCATENATE(TEXT('Individual and MG'!E40,"0.00")," (", TEXT('Individual and MG'!F40,"0.0"),")")</f>
        <v>0.26 (16.8)</v>
      </c>
      <c r="N40" s="26"/>
      <c r="O40" s="30">
        <f>'Individual and MG'!Q40</f>
        <v>0.29098758845360351</v>
      </c>
    </row>
    <row r="41" spans="1:15" s="23" customFormat="1" hidden="1" outlineLevel="1" x14ac:dyDescent="0.45">
      <c r="B41" s="23" t="str">
        <f>'Individual and MG'!A41</f>
        <v>Germany</v>
      </c>
      <c r="C41" s="30">
        <f>'Individual and MG'!G41</f>
        <v>-4.2481741784300757</v>
      </c>
      <c r="D41" s="30" t="str">
        <f>CONCATENATE(TEXT('Individual and MG'!H41,"0.00")," (", TEXT('Individual and MG'!I41,"0.0"),")")</f>
        <v>0.80 (-5.3)</v>
      </c>
      <c r="E41" s="30" t="str">
        <f>CONCATENATE(TEXT('Individual and MG'!J41,"0.00")," (", TEXT('Individual and MG'!K41,"0.0"),")")</f>
        <v>0.45 (-9.4)</v>
      </c>
      <c r="F41" s="26"/>
      <c r="G41" s="30">
        <f>'Individual and MG'!L41</f>
        <v>-2.4258896679189279</v>
      </c>
      <c r="H41" s="30" t="str">
        <f>CONCATENATE(TEXT('Individual and MG'!M41,"0.00")," (", TEXT('Individual and MG'!N41,"0.0"),")")</f>
        <v>0.52 (-4.7)</v>
      </c>
      <c r="I41" s="30" t="str">
        <f>CONCATENATE(TEXT('Individual and MG'!O41,"0.00")," (", TEXT('Individual and MG'!P41,"0.0"),")")</f>
        <v>0.41 (-5.9)</v>
      </c>
      <c r="J41" s="26"/>
      <c r="K41" s="30">
        <f>'Individual and MG'!B41</f>
        <v>4.9346294315510182</v>
      </c>
      <c r="L41" s="30" t="str">
        <f>CONCATENATE(TEXT('Individual and MG'!C41,"0.00")," (", TEXT('Individual and MG'!D41,"0.0"),")")</f>
        <v>0.57 (8.6)</v>
      </c>
      <c r="M41" s="30" t="str">
        <f>CONCATENATE(TEXT('Individual and MG'!E41,"0.00")," (", TEXT('Individual and MG'!F41,"0.0"),")")</f>
        <v>0.22 (22.7)</v>
      </c>
      <c r="N41" s="26"/>
      <c r="O41" s="30">
        <f>'Individual and MG'!Q41</f>
        <v>0.49112771727598048</v>
      </c>
    </row>
    <row r="42" spans="1:15" s="23" customFormat="1" hidden="1" outlineLevel="1" x14ac:dyDescent="0.45">
      <c r="B42" s="23" t="str">
        <f>'Individual and MG'!A42</f>
        <v>Italy</v>
      </c>
      <c r="C42" s="30">
        <f>'Individual and MG'!G42</f>
        <v>-3.7900569146195271</v>
      </c>
      <c r="D42" s="30" t="str">
        <f>CONCATENATE(TEXT('Individual and MG'!H42,"0.00")," (", TEXT('Individual and MG'!I42,"0.0"),")")</f>
        <v>0.52 (-7.3)</v>
      </c>
      <c r="E42" s="30" t="str">
        <f>CONCATENATE(TEXT('Individual and MG'!J42,"0.00")," (", TEXT('Individual and MG'!K42,"0.0"),")")</f>
        <v>0.21 (-17.9)</v>
      </c>
      <c r="F42" s="26"/>
      <c r="G42" s="30">
        <f>'Individual and MG'!L42</f>
        <v>-2.5650521301943763</v>
      </c>
      <c r="H42" s="30" t="str">
        <f>CONCATENATE(TEXT('Individual and MG'!M42,"0.00")," (", TEXT('Individual and MG'!N42,"0.0"),")")</f>
        <v>0.41 (-6.2)</v>
      </c>
      <c r="I42" s="30" t="str">
        <f>CONCATENATE(TEXT('Individual and MG'!O42,"0.00")," (", TEXT('Individual and MG'!P42,"0.0"),")")</f>
        <v>0.16 (-16.2)</v>
      </c>
      <c r="J42" s="26"/>
      <c r="K42" s="30">
        <f>'Individual and MG'!B42</f>
        <v>5.3553340168946857</v>
      </c>
      <c r="L42" s="30" t="str">
        <f>CONCATENATE(TEXT('Individual and MG'!C42,"0.00")," (", TEXT('Individual and MG'!D42,"0.0"),")")</f>
        <v>0.56 (9.5)</v>
      </c>
      <c r="M42" s="30" t="str">
        <f>CONCATENATE(TEXT('Individual and MG'!E42,"0.00")," (", TEXT('Individual and MG'!F42,"0.0"),")")</f>
        <v>0.18 (29.8)</v>
      </c>
      <c r="N42" s="26"/>
      <c r="O42" s="30">
        <f>'Individual and MG'!Q42</f>
        <v>0.60372214972751359</v>
      </c>
    </row>
    <row r="43" spans="1:15" s="23" customFormat="1" hidden="1" outlineLevel="1" x14ac:dyDescent="0.45">
      <c r="B43" s="23" t="str">
        <f>'Individual and MG'!A43</f>
        <v>Netherlands</v>
      </c>
      <c r="C43" s="30">
        <f>'Individual and MG'!G43</f>
        <v>-2.637487154049821</v>
      </c>
      <c r="D43" s="30" t="str">
        <f>CONCATENATE(TEXT('Individual and MG'!H43,"0.00")," (", TEXT('Individual and MG'!I43,"0.0"),")")</f>
        <v>0.31 (-8.4)</v>
      </c>
      <c r="E43" s="30" t="str">
        <f>CONCATENATE(TEXT('Individual and MG'!J43,"0.00")," (", TEXT('Individual and MG'!K43,"0.0"),")")</f>
        <v>0.22 (-12.2)</v>
      </c>
      <c r="F43" s="26"/>
      <c r="G43" s="30">
        <f>'Individual and MG'!L43</f>
        <v>-1.5006643017664421</v>
      </c>
      <c r="H43" s="30" t="str">
        <f>CONCATENATE(TEXT('Individual and MG'!M43,"0.00")," (", TEXT('Individual and MG'!N43,"0.0"),")")</f>
        <v>0.32 (-4.7)</v>
      </c>
      <c r="I43" s="30" t="str">
        <f>CONCATENATE(TEXT('Individual and MG'!O43,"0.00")," (", TEXT('Individual and MG'!P43,"0.0"),")")</f>
        <v>0.18 (-8.3)</v>
      </c>
      <c r="J43" s="26"/>
      <c r="K43" s="30">
        <f>'Individual and MG'!B43</f>
        <v>4.0254690111057299</v>
      </c>
      <c r="L43" s="30" t="str">
        <f>CONCATENATE(TEXT('Individual and MG'!C43,"0.00")," (", TEXT('Individual and MG'!D43,"0.0"),")")</f>
        <v>0.30 (13.5)</v>
      </c>
      <c r="M43" s="30" t="str">
        <f>CONCATENATE(TEXT('Individual and MG'!E43,"0.00")," (", TEXT('Individual and MG'!F43,"0.0"),")")</f>
        <v>0.13 (30.8)</v>
      </c>
      <c r="N43" s="26"/>
      <c r="O43" s="30">
        <f>'Individual and MG'!Q43</f>
        <v>0.58480163751046677</v>
      </c>
    </row>
    <row r="44" spans="1:15" s="23" customFormat="1" hidden="1" outlineLevel="1" x14ac:dyDescent="0.45">
      <c r="B44" s="23" t="str">
        <f>'Individual and MG'!A44</f>
        <v>Poland</v>
      </c>
      <c r="C44" s="30">
        <f>'Individual and MG'!G44</f>
        <v>-1.846011551673681</v>
      </c>
      <c r="D44" s="30" t="str">
        <f>CONCATENATE(TEXT('Individual and MG'!H44,"0.00")," (", TEXT('Individual and MG'!I44,"0.0"),")")</f>
        <v>0.37 (-5.0)</v>
      </c>
      <c r="E44" s="30" t="str">
        <f>CONCATENATE(TEXT('Individual and MG'!J44,"0.00")," (", TEXT('Individual and MG'!K44,"0.0"),")")</f>
        <v>0.17 (-10.9)</v>
      </c>
      <c r="F44" s="26"/>
      <c r="G44" s="30">
        <f>'Individual and MG'!L44</f>
        <v>-0.62446776798236669</v>
      </c>
      <c r="H44" s="30" t="str">
        <f>CONCATENATE(TEXT('Individual and MG'!M44,"0.00")," (", TEXT('Individual and MG'!N44,"0.0"),")")</f>
        <v>0.42 (-1.5)</v>
      </c>
      <c r="I44" s="30" t="str">
        <f>CONCATENATE(TEXT('Individual and MG'!O44,"0.00")," (", TEXT('Individual and MG'!P44,"0.0"),")")</f>
        <v>0.16 (-3.8)</v>
      </c>
      <c r="J44" s="26"/>
      <c r="K44" s="30">
        <f>'Individual and MG'!B44</f>
        <v>2.6947617626752831</v>
      </c>
      <c r="L44" s="30" t="str">
        <f>CONCATENATE(TEXT('Individual and MG'!C44,"0.00")," (", TEXT('Individual and MG'!D44,"0.0"),")")</f>
        <v>0.40 (6.8)</v>
      </c>
      <c r="M44" s="30" t="str">
        <f>CONCATENATE(TEXT('Individual and MG'!E44,"0.00")," (", TEXT('Individual and MG'!F44,"0.0"),")")</f>
        <v>0.12 (23.2)</v>
      </c>
      <c r="N44" s="26"/>
      <c r="O44" s="30">
        <f>'Individual and MG'!Q44</f>
        <v>0.33385695415015093</v>
      </c>
    </row>
    <row r="45" spans="1:15" s="23" customFormat="1" hidden="1" outlineLevel="1" x14ac:dyDescent="0.45">
      <c r="B45" s="31" t="str">
        <f>'Individual and MG'!A45</f>
        <v>Portugal</v>
      </c>
      <c r="C45" s="32">
        <f>'Individual and MG'!G45</f>
        <v>-4.220108547125017</v>
      </c>
      <c r="D45" s="32" t="str">
        <f>CONCATENATE(TEXT('Individual and MG'!H45,"0.00")," (", TEXT('Individual and MG'!I45,"0.0"),")")</f>
        <v>0.65 (-6.5)</v>
      </c>
      <c r="E45" s="32" t="str">
        <f>CONCATENATE(TEXT('Individual and MG'!J45,"0.00")," (", TEXT('Individual and MG'!K45,"0.0"),")")</f>
        <v>0.41 (-10.3)</v>
      </c>
      <c r="F45" s="33"/>
      <c r="G45" s="32">
        <f>'Individual and MG'!L45</f>
        <v>-1.3869233372902607</v>
      </c>
      <c r="H45" s="32" t="str">
        <f>CONCATENATE(TEXT('Individual and MG'!M45,"0.00")," (", TEXT('Individual and MG'!N45,"0.0"),")")</f>
        <v>0.46 (-3.0)</v>
      </c>
      <c r="I45" s="32" t="str">
        <f>CONCATENATE(TEXT('Individual and MG'!O45,"0.00")," (", TEXT('Individual and MG'!P45,"0.0"),")")</f>
        <v>0.36 (-3.8)</v>
      </c>
      <c r="J45" s="33"/>
      <c r="K45" s="32">
        <f>'Individual and MG'!B45</f>
        <v>4.9913258269548146</v>
      </c>
      <c r="L45" s="32" t="str">
        <f>CONCATENATE(TEXT('Individual and MG'!C45,"0.00")," (", TEXT('Individual and MG'!D45,"0.0"),")")</f>
        <v>0.57 (8.7)</v>
      </c>
      <c r="M45" s="32" t="str">
        <f>CONCATENATE(TEXT('Individual and MG'!E45,"0.00")," (", TEXT('Individual and MG'!F45,"0.0"),")")</f>
        <v>0.21 (23.4)</v>
      </c>
      <c r="N45" s="33"/>
      <c r="O45" s="32">
        <f>'Individual and MG'!Q45</f>
        <v>0.47912038140714197</v>
      </c>
    </row>
    <row r="46" spans="1:15" s="23" customFormat="1" ht="15" hidden="1" customHeight="1" outlineLevel="1" x14ac:dyDescent="0.45">
      <c r="B46" s="31" t="str">
        <f>'Individual and MG'!A46</f>
        <v>Spain</v>
      </c>
      <c r="C46" s="32">
        <f>'Individual and MG'!G46</f>
        <v>-3.981870208948016</v>
      </c>
      <c r="D46" s="32" t="str">
        <f>CONCATENATE(TEXT('Individual and MG'!H46,"0.00")," (", TEXT('Individual and MG'!I46,"0.0"),")")</f>
        <v>0.84 (-4.7)</v>
      </c>
      <c r="E46" s="32" t="str">
        <f>CONCATENATE(TEXT('Individual and MG'!J46,"0.00")," (", TEXT('Individual and MG'!K46,"0.0"),")")</f>
        <v>0.77 (-5.2)</v>
      </c>
      <c r="F46" s="33"/>
      <c r="G46" s="32">
        <f>'Individual and MG'!L46</f>
        <v>-1.9314326181177424</v>
      </c>
      <c r="H46" s="32" t="str">
        <f>CONCATENATE(TEXT('Individual and MG'!M46,"0.00")," (", TEXT('Individual and MG'!N46,"0.0"),")")</f>
        <v>0.67 (-2.9)</v>
      </c>
      <c r="I46" s="32" t="str">
        <f>CONCATENATE(TEXT('Individual and MG'!O46,"0.00")," (", TEXT('Individual and MG'!P46,"0.0"),")")</f>
        <v>0.53 (-3.6)</v>
      </c>
      <c r="J46" s="33"/>
      <c r="K46" s="32">
        <f>'Individual and MG'!B46</f>
        <v>5.5966014488179967</v>
      </c>
      <c r="L46" s="32" t="str">
        <f>CONCATENATE(TEXT('Individual and MG'!C46,"0.00")," (", TEXT('Individual and MG'!D46,"0.0"),")")</f>
        <v>0.82 (6.8)</v>
      </c>
      <c r="M46" s="32" t="str">
        <f>CONCATENATE(TEXT('Individual and MG'!E46,"0.00")," (", TEXT('Individual and MG'!F46,"0.0"),")")</f>
        <v>0.37 (15.2)</v>
      </c>
      <c r="N46" s="33"/>
      <c r="O46" s="32">
        <f>'Individual and MG'!Q46</f>
        <v>0.28556072587397774</v>
      </c>
    </row>
    <row r="47" spans="1:15" s="23" customFormat="1" ht="13.15" hidden="1" customHeight="1" outlineLevel="1" x14ac:dyDescent="0.45">
      <c r="B47" s="27" t="str">
        <f>'Individual and MG'!A47</f>
        <v>United Kingdom</v>
      </c>
      <c r="C47" s="34">
        <f>'Individual and MG'!G47</f>
        <v>-2.8688321015166172</v>
      </c>
      <c r="D47" s="34" t="str">
        <f>CONCATENATE(TEXT('Individual and MG'!H47,"0.00")," (", TEXT('Individual and MG'!I47,"0.0"),")")</f>
        <v>0.77 (-3.7)</v>
      </c>
      <c r="E47" s="34" t="str">
        <f>CONCATENATE(TEXT('Individual and MG'!J47,"0.00")," (", TEXT('Individual and MG'!K47,"0.0"),")")</f>
        <v>0.59 (-4.8)</v>
      </c>
      <c r="F47" s="29"/>
      <c r="G47" s="34">
        <f>'Individual and MG'!L47</f>
        <v>-1.0884254690452642</v>
      </c>
      <c r="H47" s="34" t="str">
        <f>CONCATENATE(TEXT('Individual and MG'!M47,"0.00")," (", TEXT('Individual and MG'!N47,"0.0"),")")</f>
        <v>0.63 (-1.7)</v>
      </c>
      <c r="I47" s="34" t="str">
        <f>CONCATENATE(TEXT('Individual and MG'!O47,"0.00")," (", TEXT('Individual and MG'!P47,"0.0"),")")</f>
        <v>0.37 (-2.9)</v>
      </c>
      <c r="J47" s="29"/>
      <c r="K47" s="34">
        <f>'Individual and MG'!B47</f>
        <v>4.2941186965396678</v>
      </c>
      <c r="L47" s="34" t="str">
        <f>CONCATENATE(TEXT('Individual and MG'!C47,"0.00")," (", TEXT('Individual and MG'!D47,"0.0"),")")</f>
        <v>0.42 (10.1)</v>
      </c>
      <c r="M47" s="34" t="str">
        <f>CONCATENATE(TEXT('Individual and MG'!E47,"0.00")," (", TEXT('Individual and MG'!F47,"0.0"),")")</f>
        <v>0.13 (32.1)</v>
      </c>
      <c r="N47" s="29"/>
      <c r="O47" s="34">
        <f>'Individual and MG'!Q47</f>
        <v>0.62293266486706989</v>
      </c>
    </row>
    <row r="48" spans="1:15" s="23" customFormat="1" ht="14.65" hidden="1" outlineLevel="1" thickBot="1" x14ac:dyDescent="0.5">
      <c r="B48" s="24" t="s">
        <v>63</v>
      </c>
      <c r="C48" s="35">
        <f>'Individual and MG'!G50</f>
        <v>-3.3889217894560115</v>
      </c>
      <c r="D48" s="35" t="str">
        <f>CONCATENATE(TEXT('Individual and MG'!H50,"0.00")," (", TEXT('Individual and MG'!I50,"0.0"),")")</f>
        <v>0.25 (-13.4)</v>
      </c>
      <c r="E48" s="35" t="s">
        <v>66</v>
      </c>
      <c r="F48" s="36"/>
      <c r="G48" s="35">
        <f>'Individual and MG'!L50</f>
        <v>-1.5750510285581965</v>
      </c>
      <c r="H48" s="35" t="str">
        <f>CONCATENATE(TEXT('Individual and MG'!M50,"0.00")," (", TEXT('Individual and MG'!N50,"0.0"),")")</f>
        <v>0.20 (-7.8)</v>
      </c>
      <c r="I48" s="36"/>
      <c r="J48" s="36"/>
      <c r="K48" s="35">
        <f>'Individual and MG'!B50</f>
        <v>4.5333397866921912</v>
      </c>
      <c r="L48" s="35" t="str">
        <f>CONCATENATE(TEXT('Individual and MG'!C50,"0.00")," (", TEXT('Individual and MG'!D50,"0.0"),")")</f>
        <v>0.27 (16.8)</v>
      </c>
      <c r="M48" s="35" t="s">
        <v>66</v>
      </c>
      <c r="N48" s="36"/>
      <c r="O48" s="36"/>
    </row>
    <row r="49" spans="1:15" s="23" customFormat="1" ht="14.65" hidden="1" outlineLevel="1" thickTop="1" x14ac:dyDescent="0.45"/>
    <row r="50" spans="1:15" s="23" customFormat="1" hidden="1" outlineLevel="1" x14ac:dyDescent="0.45"/>
    <row r="51" spans="1:15" s="23" customFormat="1" hidden="1" outlineLevel="1" x14ac:dyDescent="0.45"/>
    <row r="52" spans="1:15" s="23" customFormat="1" ht="14.65" hidden="1" outlineLevel="1" thickBot="1" x14ac:dyDescent="0.5">
      <c r="A52" s="23" t="str">
        <f>'Individual and MG'!A53</f>
        <v>Individual country estimation results using specifications not augmented by Western Europe aggregate, lag order p=21 and multiplication factor MF=3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5" s="23" customFormat="1" ht="14.65" hidden="1" outlineLevel="1" thickTop="1" x14ac:dyDescent="0.45">
      <c r="C53" s="25" t="s">
        <v>67</v>
      </c>
      <c r="D53" s="48" t="s">
        <v>73</v>
      </c>
      <c r="E53" s="48"/>
      <c r="F53" s="26"/>
      <c r="G53" s="25" t="s">
        <v>69</v>
      </c>
      <c r="H53" s="48" t="s">
        <v>73</v>
      </c>
      <c r="I53" s="48"/>
      <c r="J53" s="26"/>
      <c r="K53" s="26"/>
      <c r="L53" s="48" t="s">
        <v>73</v>
      </c>
      <c r="M53" s="48"/>
      <c r="N53" s="26"/>
      <c r="O53" s="26"/>
    </row>
    <row r="54" spans="1:15" s="23" customFormat="1" hidden="1" outlineLevel="1" x14ac:dyDescent="0.45">
      <c r="B54" s="27"/>
      <c r="C54" s="28" t="s">
        <v>68</v>
      </c>
      <c r="D54" s="29" t="s">
        <v>64</v>
      </c>
      <c r="E54" s="29" t="s">
        <v>65</v>
      </c>
      <c r="F54" s="29"/>
      <c r="G54" s="28" t="s">
        <v>70</v>
      </c>
      <c r="H54" s="29" t="s">
        <v>64</v>
      </c>
      <c r="I54" s="29" t="s">
        <v>65</v>
      </c>
      <c r="J54" s="29"/>
      <c r="K54" s="28" t="s">
        <v>8</v>
      </c>
      <c r="L54" s="29" t="s">
        <v>64</v>
      </c>
      <c r="M54" s="29" t="s">
        <v>65</v>
      </c>
      <c r="N54" s="29"/>
      <c r="O54" s="29" t="s">
        <v>71</v>
      </c>
    </row>
    <row r="55" spans="1:15" s="23" customFormat="1" hidden="1" outlineLevel="1" x14ac:dyDescent="0.45">
      <c r="B55" s="23" t="str">
        <f>'Individual and MG'!A55</f>
        <v>Belgium</v>
      </c>
      <c r="C55" s="30">
        <f>'Individual and MG'!G55</f>
        <v>-3.1600038197419629</v>
      </c>
      <c r="D55" s="30" t="str">
        <f>CONCATENATE(TEXT('Individual and MG'!H55,"0.00")," (", TEXT('Individual and MG'!I55,"0.0"),")")</f>
        <v>0.46 (-6.8)</v>
      </c>
      <c r="E55" s="30" t="str">
        <f>CONCATENATE(TEXT('Individual and MG'!J55,"0.00")," (", TEXT('Individual and MG'!K55,"0.0"),")")</f>
        <v>0.41 (-7.7)</v>
      </c>
      <c r="F55" s="26"/>
      <c r="G55" s="30">
        <f>'Individual and MG'!L55</f>
        <v>-1.2179249223032906</v>
      </c>
      <c r="H55" s="30" t="str">
        <f>CONCATENATE(TEXT('Individual and MG'!M55,"0.00")," (", TEXT('Individual and MG'!N55,"0.0"),")")</f>
        <v>0.42 (-2.9)</v>
      </c>
      <c r="I55" s="30" t="str">
        <f>CONCATENATE(TEXT('Individual and MG'!O55,"0.00")," (", TEXT('Individual and MG'!P55,"0.0"),")")</f>
        <v>0.28 (-4.3)</v>
      </c>
      <c r="J55" s="26"/>
      <c r="K55" s="30">
        <f>'Individual and MG'!B55</f>
        <v>4.0879718582463713</v>
      </c>
      <c r="L55" s="30" t="str">
        <f>CONCATENATE(TEXT('Individual and MG'!C55,"0.00")," (", TEXT('Individual and MG'!D55,"0.0"),")")</f>
        <v>0.33 (12.4)</v>
      </c>
      <c r="M55" s="30" t="str">
        <f>CONCATENATE(TEXT('Individual and MG'!E55,"0.00")," (", TEXT('Individual and MG'!F55,"0.0"),")")</f>
        <v>0.19 (21.9)</v>
      </c>
      <c r="N55" s="26"/>
      <c r="O55" s="30">
        <f>'Individual and MG'!Q55</f>
        <v>0.41427213871597612</v>
      </c>
    </row>
    <row r="56" spans="1:15" s="23" customFormat="1" hidden="1" outlineLevel="1" x14ac:dyDescent="0.45">
      <c r="B56" s="23" t="str">
        <f>'Individual and MG'!A56</f>
        <v>France</v>
      </c>
      <c r="C56" s="30">
        <f>'Individual and MG'!G56</f>
        <v>-3.5190052921392381</v>
      </c>
      <c r="D56" s="30" t="str">
        <f>CONCATENATE(TEXT('Individual and MG'!H56,"0.00")," (", TEXT('Individual and MG'!I56,"0.0"),")")</f>
        <v>0.53 (-6.6)</v>
      </c>
      <c r="E56" s="30" t="str">
        <f>CONCATENATE(TEXT('Individual and MG'!J56,"0.00")," (", TEXT('Individual and MG'!K56,"0.0"),")")</f>
        <v>0.48 (-7.4)</v>
      </c>
      <c r="F56" s="26"/>
      <c r="G56" s="30">
        <f>'Individual and MG'!L56</f>
        <v>-0.77712040037322927</v>
      </c>
      <c r="H56" s="30" t="str">
        <f>CONCATENATE(TEXT('Individual and MG'!M56,"0.00")," (", TEXT('Individual and MG'!N56,"0.0"),")")</f>
        <v>0.33 (-2.4)</v>
      </c>
      <c r="I56" s="30" t="str">
        <f>CONCATENATE(TEXT('Individual and MG'!O56,"0.00")," (", TEXT('Individual and MG'!P56,"0.0"),")")</f>
        <v>0.34 (-2.3)</v>
      </c>
      <c r="J56" s="26"/>
      <c r="K56" s="30">
        <f>'Individual and MG'!B56</f>
        <v>4.1076850355391716</v>
      </c>
      <c r="L56" s="30" t="str">
        <f>CONCATENATE(TEXT('Individual and MG'!C56,"0.00")," (", TEXT('Individual and MG'!D56,"0.0"),")")</f>
        <v>0.49 (8.3)</v>
      </c>
      <c r="M56" s="30" t="str">
        <f>CONCATENATE(TEXT('Individual and MG'!E56,"0.00")," (", TEXT('Individual and MG'!F56,"0.0"),")")</f>
        <v>0.24 (17.2)</v>
      </c>
      <c r="N56" s="26"/>
      <c r="O56" s="30">
        <f>'Individual and MG'!Q56</f>
        <v>0.29062605090098792</v>
      </c>
    </row>
    <row r="57" spans="1:15" s="23" customFormat="1" hidden="1" outlineLevel="1" x14ac:dyDescent="0.45">
      <c r="B57" s="23" t="str">
        <f>'Individual and MG'!A57</f>
        <v>Germany</v>
      </c>
      <c r="C57" s="30">
        <f>'Individual and MG'!G57</f>
        <v>-4.5176620688013411</v>
      </c>
      <c r="D57" s="30" t="str">
        <f>CONCATENATE(TEXT('Individual and MG'!H57,"0.00")," (", TEXT('Individual and MG'!I57,"0.0"),")")</f>
        <v>0.83 (-5.4)</v>
      </c>
      <c r="E57" s="30" t="str">
        <f>CONCATENATE(TEXT('Individual and MG'!J57,"0.00")," (", TEXT('Individual and MG'!K57,"0.0"),")")</f>
        <v>0.46 (-9.8)</v>
      </c>
      <c r="F57" s="26"/>
      <c r="G57" s="30">
        <f>'Individual and MG'!L57</f>
        <v>-1.4010554585761559</v>
      </c>
      <c r="H57" s="30" t="str">
        <f>CONCATENATE(TEXT('Individual and MG'!M57,"0.00")," (", TEXT('Individual and MG'!N57,"0.0"),")")</f>
        <v>0.55 (-2.6)</v>
      </c>
      <c r="I57" s="30" t="str">
        <f>CONCATENATE(TEXT('Individual and MG'!O57,"0.00")," (", TEXT('Individual and MG'!P57,"0.0"),")")</f>
        <v>0.43 (-3.3)</v>
      </c>
      <c r="J57" s="26"/>
      <c r="K57" s="30">
        <f>'Individual and MG'!B57</f>
        <v>4.5980062256886658</v>
      </c>
      <c r="L57" s="30" t="str">
        <f>CONCATENATE(TEXT('Individual and MG'!C57,"0.00")," (", TEXT('Individual and MG'!D57,"0.0"),")")</f>
        <v>0.58 (7.9)</v>
      </c>
      <c r="M57" s="30" t="str">
        <f>CONCATENATE(TEXT('Individual and MG'!E57,"0.00")," (", TEXT('Individual and MG'!F57,"0.0"),")")</f>
        <v>0.20 (22.7)</v>
      </c>
      <c r="N57" s="26"/>
      <c r="O57" s="30">
        <f>'Individual and MG'!Q57</f>
        <v>0.46661989264145387</v>
      </c>
    </row>
    <row r="58" spans="1:15" s="23" customFormat="1" hidden="1" outlineLevel="1" x14ac:dyDescent="0.45">
      <c r="B58" s="23" t="str">
        <f>'Individual and MG'!A58</f>
        <v>Italy</v>
      </c>
      <c r="C58" s="30">
        <f>'Individual and MG'!G58</f>
        <v>-3.8685318655169576</v>
      </c>
      <c r="D58" s="30" t="str">
        <f>CONCATENATE(TEXT('Individual and MG'!H58,"0.00")," (", TEXT('Individual and MG'!I58,"0.0"),")")</f>
        <v>0.52 (-7.5)</v>
      </c>
      <c r="E58" s="30" t="str">
        <f>CONCATENATE(TEXT('Individual and MG'!J58,"0.00")," (", TEXT('Individual and MG'!K58,"0.0"),")")</f>
        <v>0.19 (-20.1)</v>
      </c>
      <c r="F58" s="26"/>
      <c r="G58" s="30">
        <f>'Individual and MG'!L58</f>
        <v>-1.8365561124594243</v>
      </c>
      <c r="H58" s="30" t="str">
        <f>CONCATENATE(TEXT('Individual and MG'!M58,"0.00")," (", TEXT('Individual and MG'!N58,"0.0"),")")</f>
        <v>0.39 (-4.7)</v>
      </c>
      <c r="I58" s="30" t="str">
        <f>CONCATENATE(TEXT('Individual and MG'!O58,"0.00")," (", TEXT('Individual and MG'!P58,"0.0"),")")</f>
        <v>0.14 (-12.7)</v>
      </c>
      <c r="J58" s="26"/>
      <c r="K58" s="30">
        <f>'Individual and MG'!B58</f>
        <v>4.9147026043177471</v>
      </c>
      <c r="L58" s="30" t="str">
        <f>CONCATENATE(TEXT('Individual and MG'!C58,"0.00")," (", TEXT('Individual and MG'!D58,"0.0"),")")</f>
        <v>0.55 (9.0)</v>
      </c>
      <c r="M58" s="30" t="str">
        <f>CONCATENATE(TEXT('Individual and MG'!E58,"0.00")," (", TEXT('Individual and MG'!F58,"0.0"),")")</f>
        <v>0.15 (32.2)</v>
      </c>
      <c r="N58" s="26"/>
      <c r="O58" s="30">
        <f>'Individual and MG'!Q58</f>
        <v>0.62514097790132328</v>
      </c>
    </row>
    <row r="59" spans="1:15" s="23" customFormat="1" hidden="1" outlineLevel="1" x14ac:dyDescent="0.45">
      <c r="B59" s="23" t="str">
        <f>'Individual and MG'!A59</f>
        <v>Netherlands</v>
      </c>
      <c r="C59" s="30">
        <f>'Individual and MG'!G59</f>
        <v>-2.8108344960557732</v>
      </c>
      <c r="D59" s="30" t="str">
        <f>CONCATENATE(TEXT('Individual and MG'!H59,"0.00")," (", TEXT('Individual and MG'!I59,"0.0"),")")</f>
        <v>0.36 (-7.9)</v>
      </c>
      <c r="E59" s="30" t="str">
        <f>CONCATENATE(TEXT('Individual and MG'!J59,"0.00")," (", TEXT('Individual and MG'!K59,"0.0"),")")</f>
        <v>0.23 (-12.2)</v>
      </c>
      <c r="F59" s="26"/>
      <c r="G59" s="30">
        <f>'Individual and MG'!L59</f>
        <v>-0.7775399057350445</v>
      </c>
      <c r="H59" s="30" t="str">
        <f>CONCATENATE(TEXT('Individual and MG'!M59,"0.00")," (", TEXT('Individual and MG'!N59,"0.0"),")")</f>
        <v>0.42 (-1.9)</v>
      </c>
      <c r="I59" s="30" t="str">
        <f>CONCATENATE(TEXT('Individual and MG'!O59,"0.00")," (", TEXT('Individual and MG'!P59,"0.0"),")")</f>
        <v>0.19 (-4.1)</v>
      </c>
      <c r="J59" s="26"/>
      <c r="K59" s="30">
        <f>'Individual and MG'!B59</f>
        <v>3.5203516116409936</v>
      </c>
      <c r="L59" s="30" t="str">
        <f>CONCATENATE(TEXT('Individual and MG'!C59,"0.00")," (", TEXT('Individual and MG'!D59,"0.0"),")")</f>
        <v>0.40 (8.8)</v>
      </c>
      <c r="M59" s="30" t="str">
        <f>CONCATENATE(TEXT('Individual and MG'!E59,"0.00")," (", TEXT('Individual and MG'!F59,"0.0"),")")</f>
        <v>0.12 (28.7)</v>
      </c>
      <c r="N59" s="26"/>
      <c r="O59" s="30">
        <f>'Individual and MG'!Q59</f>
        <v>0.53216509019703151</v>
      </c>
    </row>
    <row r="60" spans="1:15" s="23" customFormat="1" hidden="1" outlineLevel="1" x14ac:dyDescent="0.45">
      <c r="B60" s="23" t="str">
        <f>'Individual and MG'!A60</f>
        <v>Poland</v>
      </c>
      <c r="C60" s="30">
        <f>'Individual and MG'!G60</f>
        <v>-2.0220445774458065</v>
      </c>
      <c r="D60" s="30" t="str">
        <f>CONCATENATE(TEXT('Individual and MG'!H60,"0.00")," (", TEXT('Individual and MG'!I60,"0.0"),")")</f>
        <v>0.32 (-6.3)</v>
      </c>
      <c r="E60" s="30" t="str">
        <f>CONCATENATE(TEXT('Individual and MG'!J60,"0.00")," (", TEXT('Individual and MG'!K60,"0.0"),")")</f>
        <v>0.15 (-13.3)</v>
      </c>
      <c r="F60" s="26"/>
      <c r="G60" s="30">
        <f>'Individual and MG'!L60</f>
        <v>-0.5703282252572448</v>
      </c>
      <c r="H60" s="30" t="str">
        <f>CONCATENATE(TEXT('Individual and MG'!M60,"0.00")," (", TEXT('Individual and MG'!N60,"0.0"),")")</f>
        <v>0.29 (-2.0)</v>
      </c>
      <c r="I60" s="30" t="str">
        <f>CONCATENATE(TEXT('Individual and MG'!O60,"0.00")," (", TEXT('Individual and MG'!P60,"0.0"),")")</f>
        <v>0.15 (-3.9)</v>
      </c>
      <c r="J60" s="26"/>
      <c r="K60" s="30">
        <f>'Individual and MG'!B60</f>
        <v>2.7303480023973101</v>
      </c>
      <c r="L60" s="30" t="str">
        <f>CONCATENATE(TEXT('Individual and MG'!C60,"0.00")," (", TEXT('Individual and MG'!D60,"0.0"),")")</f>
        <v>0.31 (8.7)</v>
      </c>
      <c r="M60" s="30" t="str">
        <f>CONCATENATE(TEXT('Individual and MG'!E60,"0.00")," (", TEXT('Individual and MG'!F60,"0.0"),")")</f>
        <v>0.10 (27.6)</v>
      </c>
      <c r="N60" s="26"/>
      <c r="O60" s="30">
        <f>'Individual and MG'!Q60</f>
        <v>0.42860471639539521</v>
      </c>
    </row>
    <row r="61" spans="1:15" s="23" customFormat="1" hidden="1" outlineLevel="1" x14ac:dyDescent="0.45">
      <c r="B61" s="31" t="str">
        <f>'Individual and MG'!A61</f>
        <v>Portugal</v>
      </c>
      <c r="C61" s="32">
        <f>'Individual and MG'!G61</f>
        <v>-3.4730090639753262</v>
      </c>
      <c r="D61" s="32" t="str">
        <f>CONCATENATE(TEXT('Individual and MG'!H61,"0.00")," (", TEXT('Individual and MG'!I61,"0.0"),")")</f>
        <v>0.85 (-4.1)</v>
      </c>
      <c r="E61" s="32" t="str">
        <f>CONCATENATE(TEXT('Individual and MG'!J61,"0.00")," (", TEXT('Individual and MG'!K61,"0.0"),")")</f>
        <v>0.42 (-8.3)</v>
      </c>
      <c r="F61" s="33"/>
      <c r="G61" s="32">
        <f>'Individual and MG'!L61</f>
        <v>-1.1411603359582909</v>
      </c>
      <c r="H61" s="32" t="str">
        <f>CONCATENATE(TEXT('Individual and MG'!M61,"0.00")," (", TEXT('Individual and MG'!N61,"0.0"),")")</f>
        <v>0.53 (-2.1)</v>
      </c>
      <c r="I61" s="32" t="str">
        <f>CONCATENATE(TEXT('Individual and MG'!O61,"0.00")," (", TEXT('Individual and MG'!P61,"0.0"),")")</f>
        <v>0.37 (-3.1)</v>
      </c>
      <c r="J61" s="33"/>
      <c r="K61" s="32">
        <f>'Individual and MG'!B61</f>
        <v>4.291941227870641</v>
      </c>
      <c r="L61" s="32" t="str">
        <f>CONCATENATE(TEXT('Individual and MG'!C61,"0.00")," (", TEXT('Individual and MG'!D61,"0.0"),")")</f>
        <v>0.65 (6.6)</v>
      </c>
      <c r="M61" s="32" t="str">
        <f>CONCATENATE(TEXT('Individual and MG'!E61,"0.00")," (", TEXT('Individual and MG'!F61,"0.0"),")")</f>
        <v>0.19 (22.7)</v>
      </c>
      <c r="N61" s="33"/>
      <c r="O61" s="32">
        <f>'Individual and MG'!Q61</f>
        <v>0.43919294258815422</v>
      </c>
    </row>
    <row r="62" spans="1:15" s="23" customFormat="1" ht="15" hidden="1" customHeight="1" outlineLevel="1" x14ac:dyDescent="0.45">
      <c r="B62" s="31" t="str">
        <f>'Individual and MG'!A62</f>
        <v>Spain</v>
      </c>
      <c r="C62" s="32">
        <f>'Individual and MG'!G62</f>
        <v>-4.797459768815453</v>
      </c>
      <c r="D62" s="32" t="str">
        <f>CONCATENATE(TEXT('Individual and MG'!H62,"0.00")," (", TEXT('Individual and MG'!I62,"0.0"),")")</f>
        <v>0.78 (-6.2)</v>
      </c>
      <c r="E62" s="32" t="str">
        <f>CONCATENATE(TEXT('Individual and MG'!J62,"0.00")," (", TEXT('Individual and MG'!K62,"0.0"),")")</f>
        <v>0.77 (-6.2)</v>
      </c>
      <c r="F62" s="33"/>
      <c r="G62" s="32">
        <f>'Individual and MG'!L62</f>
        <v>-0.66254742036221603</v>
      </c>
      <c r="H62" s="32" t="str">
        <f>CONCATENATE(TEXT('Individual and MG'!M62,"0.00")," (", TEXT('Individual and MG'!N62,"0.0"),")")</f>
        <v>0.69 (-1.0)</v>
      </c>
      <c r="I62" s="32" t="str">
        <f>CONCATENATE(TEXT('Individual and MG'!O62,"0.00")," (", TEXT('Individual and MG'!P62,"0.0"),")")</f>
        <v>0.53 (-1.2)</v>
      </c>
      <c r="J62" s="33"/>
      <c r="K62" s="32">
        <f>'Individual and MG'!B62</f>
        <v>5.0536568554134265</v>
      </c>
      <c r="L62" s="32" t="str">
        <f>CONCATENATE(TEXT('Individual and MG'!C62,"0.00")," (", TEXT('Individual and MG'!D62,"0.0"),")")</f>
        <v>0.85 (5.9)</v>
      </c>
      <c r="M62" s="32" t="str">
        <f>CONCATENATE(TEXT('Individual and MG'!E62,"0.00")," (", TEXT('Individual and MG'!F62,"0.0"),")")</f>
        <v>0.33 (15.1)</v>
      </c>
      <c r="N62" s="33"/>
      <c r="O62" s="32">
        <f>'Individual and MG'!Q62</f>
        <v>0.2666617387467225</v>
      </c>
    </row>
    <row r="63" spans="1:15" s="23" customFormat="1" ht="13.15" hidden="1" customHeight="1" outlineLevel="1" x14ac:dyDescent="0.45">
      <c r="B63" s="27" t="str">
        <f>'Individual and MG'!A63</f>
        <v>United Kingdom</v>
      </c>
      <c r="C63" s="34">
        <f>'Individual and MG'!G63</f>
        <v>-3.6710260167539053</v>
      </c>
      <c r="D63" s="34" t="str">
        <f>CONCATENATE(TEXT('Individual and MG'!H63,"0.00")," (", TEXT('Individual and MG'!I63,"0.0"),")")</f>
        <v>0.96 (-3.8)</v>
      </c>
      <c r="E63" s="34" t="str">
        <f>CONCATENATE(TEXT('Individual and MG'!J63,"0.00")," (", TEXT('Individual and MG'!K63,"0.0"),")")</f>
        <v>0.66 (-5.5)</v>
      </c>
      <c r="F63" s="29"/>
      <c r="G63" s="34">
        <f>'Individual and MG'!L63</f>
        <v>-0.21006097412178248</v>
      </c>
      <c r="H63" s="34" t="str">
        <f>CONCATENATE(TEXT('Individual and MG'!M63,"0.00")," (", TEXT('Individual and MG'!N63,"0.0"),")")</f>
        <v>0.73 (-0.3)</v>
      </c>
      <c r="I63" s="34" t="str">
        <f>CONCATENATE(TEXT('Individual and MG'!O63,"0.00")," (", TEXT('Individual and MG'!P63,"0.0"),")")</f>
        <v>0.41 (-0.5)</v>
      </c>
      <c r="J63" s="29"/>
      <c r="K63" s="34">
        <f>'Individual and MG'!B63</f>
        <v>3.9645189695334988</v>
      </c>
      <c r="L63" s="34" t="str">
        <f>CONCATENATE(TEXT('Individual and MG'!C63,"0.00")," (", TEXT('Individual and MG'!D63,"0.0"),")")</f>
        <v>0.49 (8.1)</v>
      </c>
      <c r="M63" s="34" t="str">
        <f>CONCATENATE(TEXT('Individual and MG'!E63,"0.00")," (", TEXT('Individual and MG'!F63,"0.0"),")")</f>
        <v>0.13 (29.4)</v>
      </c>
      <c r="N63" s="29"/>
      <c r="O63" s="34">
        <f>'Individual and MG'!Q63</f>
        <v>0.56294731319362756</v>
      </c>
    </row>
    <row r="64" spans="1:15" s="23" customFormat="1" ht="14.65" hidden="1" outlineLevel="1" thickBot="1" x14ac:dyDescent="0.5">
      <c r="B64" s="24" t="s">
        <v>63</v>
      </c>
      <c r="C64" s="35">
        <f>'Individual and MG'!G66</f>
        <v>-3.5377307743606408</v>
      </c>
      <c r="D64" s="35" t="str">
        <f>CONCATENATE(TEXT('Individual and MG'!H66,"0.00")," (", TEXT('Individual and MG'!I66,"0.0"),")")</f>
        <v>0.26 (-13.4)</v>
      </c>
      <c r="E64" s="35" t="s">
        <v>66</v>
      </c>
      <c r="F64" s="36"/>
      <c r="G64" s="35">
        <f>'Individual and MG'!L66</f>
        <v>-0.95492152834963084</v>
      </c>
      <c r="H64" s="35" t="str">
        <f>CONCATENATE(TEXT('Individual and MG'!M66,"0.00")," (", TEXT('Individual and MG'!N66,"0.0"),")")</f>
        <v>0.15 (-6.2)</v>
      </c>
      <c r="I64" s="36"/>
      <c r="J64" s="36"/>
      <c r="K64" s="35">
        <f>'Individual and MG'!B66</f>
        <v>4.1410202656275361</v>
      </c>
      <c r="L64" s="35" t="str">
        <f>CONCATENATE(TEXT('Individual and MG'!C66,"0.00")," (", TEXT('Individual and MG'!D66,"0.0"),")")</f>
        <v>0.22 (18.5)</v>
      </c>
      <c r="M64" s="35" t="s">
        <v>66</v>
      </c>
      <c r="N64" s="36"/>
      <c r="O64" s="36"/>
    </row>
    <row r="65" spans="1:15" s="23" customFormat="1" ht="14.65" hidden="1" outlineLevel="1" thickTop="1" x14ac:dyDescent="0.45"/>
    <row r="66" spans="1:15" s="23" customFormat="1" hidden="1" outlineLevel="1" x14ac:dyDescent="0.45"/>
    <row r="67" spans="1:15" s="23" customFormat="1" hidden="1" outlineLevel="1" x14ac:dyDescent="0.45"/>
    <row r="68" spans="1:15" s="23" customFormat="1" hidden="1" outlineLevel="1" x14ac:dyDescent="0.45"/>
    <row r="69" spans="1:15" s="23" customFormat="1" hidden="1" outlineLevel="1" x14ac:dyDescent="0.45"/>
    <row r="70" spans="1:15" s="23" customFormat="1" ht="14.65" hidden="1" outlineLevel="1" thickBot="1" x14ac:dyDescent="0.5">
      <c r="A70" s="23" t="str">
        <f>'Individual and MG'!A71</f>
        <v>Individual country estimation results using specifications augmented by 7-day lagged dependent variable for Western Europe aggregate, lag order p=14 and multiplication factor MF=5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 s="23" customFormat="1" ht="14.65" hidden="1" outlineLevel="1" thickTop="1" x14ac:dyDescent="0.45">
      <c r="C71" s="25" t="s">
        <v>67</v>
      </c>
      <c r="D71" s="48" t="s">
        <v>73</v>
      </c>
      <c r="E71" s="48"/>
      <c r="F71" s="26"/>
      <c r="G71" s="25" t="s">
        <v>69</v>
      </c>
      <c r="H71" s="48" t="s">
        <v>73</v>
      </c>
      <c r="I71" s="48"/>
      <c r="J71" s="26"/>
      <c r="K71" s="26"/>
      <c r="L71" s="48" t="s">
        <v>73</v>
      </c>
      <c r="M71" s="48"/>
      <c r="N71" s="26"/>
      <c r="O71" s="26"/>
    </row>
    <row r="72" spans="1:15" s="23" customFormat="1" hidden="1" outlineLevel="1" x14ac:dyDescent="0.45">
      <c r="B72" s="27"/>
      <c r="C72" s="28" t="s">
        <v>68</v>
      </c>
      <c r="D72" s="29" t="s">
        <v>64</v>
      </c>
      <c r="E72" s="29" t="s">
        <v>65</v>
      </c>
      <c r="F72" s="29"/>
      <c r="G72" s="28" t="s">
        <v>70</v>
      </c>
      <c r="H72" s="29" t="s">
        <v>64</v>
      </c>
      <c r="I72" s="29" t="s">
        <v>65</v>
      </c>
      <c r="J72" s="29"/>
      <c r="K72" s="28" t="s">
        <v>8</v>
      </c>
      <c r="L72" s="29" t="s">
        <v>64</v>
      </c>
      <c r="M72" s="29" t="s">
        <v>65</v>
      </c>
      <c r="N72" s="29"/>
      <c r="O72" s="29" t="s">
        <v>71</v>
      </c>
    </row>
    <row r="73" spans="1:15" s="23" customFormat="1" hidden="1" outlineLevel="1" x14ac:dyDescent="0.45">
      <c r="B73" s="23" t="str">
        <f>'Individual and MG'!A73</f>
        <v>Belgium</v>
      </c>
      <c r="C73" s="30">
        <f>'Individual and MG'!G73</f>
        <v>-2.8719756524307036</v>
      </c>
      <c r="D73" s="30" t="str">
        <f>CONCATENATE(TEXT('Individual and MG'!H73,"0.00")," (", TEXT('Individual and MG'!I73,"0.0"),")")</f>
        <v>0.40 (-7.2)</v>
      </c>
      <c r="E73" s="30" t="str">
        <f>CONCATENATE(TEXT('Individual and MG'!J73,"0.00")," (", TEXT('Individual and MG'!K73,"0.0"),")")</f>
        <v>0.28 (-10.1)</v>
      </c>
      <c r="F73" s="26"/>
      <c r="G73" s="30">
        <f>'Individual and MG'!L73</f>
        <v>-0.67739031435119357</v>
      </c>
      <c r="H73" s="30" t="str">
        <f>CONCATENATE(TEXT('Individual and MG'!M73,"0.00")," (", TEXT('Individual and MG'!N73,"0.0"),")")</f>
        <v>0.37 (-1.8)</v>
      </c>
      <c r="I73" s="30" t="str">
        <f>CONCATENATE(TEXT('Individual and MG'!O73,"0.00")," (", TEXT('Individual and MG'!P73,"0.0"),")")</f>
        <v>0.22 (-3.1)</v>
      </c>
      <c r="J73" s="26"/>
      <c r="K73" s="30">
        <f>'Individual and MG'!B73</f>
        <v>3.2870048338210318</v>
      </c>
      <c r="L73" s="30" t="str">
        <f>CONCATENATE(TEXT('Individual and MG'!C73,"0.00")," (", TEXT('Individual and MG'!D73,"0.0"),")")</f>
        <v>0.39 (8.5)</v>
      </c>
      <c r="M73" s="30" t="str">
        <f>CONCATENATE(TEXT('Individual and MG'!E73,"0.00")," (", TEXT('Individual and MG'!F73,"0.0"),")")</f>
        <v>0.24 (13.8)</v>
      </c>
      <c r="N73" s="26"/>
      <c r="O73" s="30">
        <f>'Individual and MG'!Q73</f>
        <v>0.19130454184126902</v>
      </c>
    </row>
    <row r="74" spans="1:15" s="23" customFormat="1" hidden="1" outlineLevel="1" x14ac:dyDescent="0.45">
      <c r="B74" s="23" t="str">
        <f>'Individual and MG'!A74</f>
        <v>France</v>
      </c>
      <c r="C74" s="30">
        <f>'Individual and MG'!G74</f>
        <v>-2.533524859486822</v>
      </c>
      <c r="D74" s="30" t="str">
        <f>CONCATENATE(TEXT('Individual and MG'!H74,"0.00")," (", TEXT('Individual and MG'!I74,"0.0"),")")</f>
        <v>0.29 (-8.8)</v>
      </c>
      <c r="E74" s="30" t="str">
        <f>CONCATENATE(TEXT('Individual and MG'!J74,"0.00")," (", TEXT('Individual and MG'!K74,"0.0"),")")</f>
        <v>0.43 (-5.9)</v>
      </c>
      <c r="F74" s="26"/>
      <c r="G74" s="30">
        <f>'Individual and MG'!L74</f>
        <v>-6.1576859056417348E-2</v>
      </c>
      <c r="H74" s="30" t="str">
        <f>CONCATENATE(TEXT('Individual and MG'!M74,"0.00")," (", TEXT('Individual and MG'!N74,"0.0"),")")</f>
        <v>0.26 (-0.2)</v>
      </c>
      <c r="I74" s="30" t="str">
        <f>CONCATENATE(TEXT('Individual and MG'!O74,"0.00")," (", TEXT('Individual and MG'!P74,"0.0"),")")</f>
        <v>0.32 (-0.2)</v>
      </c>
      <c r="J74" s="26"/>
      <c r="K74" s="30">
        <f>'Individual and MG'!B74</f>
        <v>2.5365082866050193</v>
      </c>
      <c r="L74" s="30" t="str">
        <f>CONCATENATE(TEXT('Individual and MG'!C74,"0.00")," (", TEXT('Individual and MG'!D74,"0.0"),")")</f>
        <v>0.26 (9.8)</v>
      </c>
      <c r="M74" s="30" t="str">
        <f>CONCATENATE(TEXT('Individual and MG'!E74,"0.00")," (", TEXT('Individual and MG'!F74,"0.0"),")")</f>
        <v>0.32 (7.9)</v>
      </c>
      <c r="N74" s="26"/>
      <c r="O74" s="30">
        <f>'Individual and MG'!Q74</f>
        <v>0.3129852485933059</v>
      </c>
    </row>
    <row r="75" spans="1:15" s="23" customFormat="1" hidden="1" outlineLevel="1" x14ac:dyDescent="0.45">
      <c r="B75" s="23" t="str">
        <f>'Individual and MG'!A75</f>
        <v>Germany</v>
      </c>
      <c r="C75" s="30">
        <f>'Individual and MG'!G75</f>
        <v>-2.1955762863604522</v>
      </c>
      <c r="D75" s="30" t="str">
        <f>CONCATENATE(TEXT('Individual and MG'!H75,"0.00")," (", TEXT('Individual and MG'!I75,"0.0"),")")</f>
        <v>0.41 (-5.4)</v>
      </c>
      <c r="E75" s="30" t="str">
        <f>CONCATENATE(TEXT('Individual and MG'!J75,"0.00")," (", TEXT('Individual and MG'!K75,"0.0"),")")</f>
        <v>0.28 (-7.9)</v>
      </c>
      <c r="F75" s="26"/>
      <c r="G75" s="30">
        <f>'Individual and MG'!L75</f>
        <v>-1.2934173074561337</v>
      </c>
      <c r="H75" s="30" t="str">
        <f>CONCATENATE(TEXT('Individual and MG'!M75,"0.00")," (", TEXT('Individual and MG'!N75,"0.0"),")")</f>
        <v>0.31 (-4.2)</v>
      </c>
      <c r="I75" s="30" t="str">
        <f>CONCATENATE(TEXT('Individual and MG'!O75,"0.00")," (", TEXT('Individual and MG'!P75,"0.0"),")")</f>
        <v>0.25 (-5.1)</v>
      </c>
      <c r="J75" s="26"/>
      <c r="K75" s="30">
        <f>'Individual and MG'!B75</f>
        <v>2.8437505301259911</v>
      </c>
      <c r="L75" s="30" t="str">
        <f>CONCATENATE(TEXT('Individual and MG'!C75,"0.00")," (", TEXT('Individual and MG'!D75,"0.0"),")")</f>
        <v>0.28 (10.0)</v>
      </c>
      <c r="M75" s="30" t="str">
        <f>CONCATENATE(TEXT('Individual and MG'!E75,"0.00")," (", TEXT('Individual and MG'!F75,"0.0"),")")</f>
        <v>0.21 (13.6)</v>
      </c>
      <c r="N75" s="26"/>
      <c r="O75" s="30">
        <f>'Individual and MG'!Q75</f>
        <v>0.1981040546372696</v>
      </c>
    </row>
    <row r="76" spans="1:15" s="23" customFormat="1" hidden="1" outlineLevel="1" x14ac:dyDescent="0.45">
      <c r="B76" s="23" t="str">
        <f>'Individual and MG'!A76</f>
        <v>Italy</v>
      </c>
      <c r="C76" s="30">
        <f>'Individual and MG'!G76</f>
        <v>-1.4615484866043631</v>
      </c>
      <c r="D76" s="30" t="str">
        <f>CONCATENATE(TEXT('Individual and MG'!H76,"0.00")," (", TEXT('Individual and MG'!I76,"0.0"),")")</f>
        <v>0.39 (-3.8)</v>
      </c>
      <c r="E76" s="30" t="str">
        <f>CONCATENATE(TEXT('Individual and MG'!J76,"0.00")," (", TEXT('Individual and MG'!K76,"0.0"),")")</f>
        <v>0.21 (-7.1)</v>
      </c>
      <c r="F76" s="26"/>
      <c r="G76" s="30">
        <f>'Individual and MG'!L76</f>
        <v>0.76112986782633685</v>
      </c>
      <c r="H76" s="30" t="str">
        <f>CONCATENATE(TEXT('Individual and MG'!M76,"0.00")," (", TEXT('Individual and MG'!N76,"0.0"),")")</f>
        <v>0.38 (2.0)</v>
      </c>
      <c r="I76" s="30" t="str">
        <f>CONCATENATE(TEXT('Individual and MG'!O76,"0.00")," (", TEXT('Individual and MG'!P76,"0.0"),")")</f>
        <v>0.22 (3.5)</v>
      </c>
      <c r="J76" s="26"/>
      <c r="K76" s="30">
        <f>'Individual and MG'!B76</f>
        <v>1.2068919204074287</v>
      </c>
      <c r="L76" s="30" t="str">
        <f>CONCATENATE(TEXT('Individual and MG'!C76,"0.00")," (", TEXT('Individual and MG'!D76,"0.0"),")")</f>
        <v>0.52 (2.3)</v>
      </c>
      <c r="M76" s="30" t="str">
        <f>CONCATENATE(TEXT('Individual and MG'!E76,"0.00")," (", TEXT('Individual and MG'!F76,"0.0"),")")</f>
        <v>0.27 (4.5)</v>
      </c>
      <c r="N76" s="26"/>
      <c r="O76" s="30">
        <f>'Individual and MG'!Q76</f>
        <v>0.32798933041600475</v>
      </c>
    </row>
    <row r="77" spans="1:15" s="23" customFormat="1" hidden="1" outlineLevel="1" x14ac:dyDescent="0.45">
      <c r="B77" s="23" t="str">
        <f>'Individual and MG'!A77</f>
        <v>Netherlands</v>
      </c>
      <c r="C77" s="30">
        <f>'Individual and MG'!G77</f>
        <v>-2.1545998649084463</v>
      </c>
      <c r="D77" s="30" t="str">
        <f>CONCATENATE(TEXT('Individual and MG'!H77,"0.00")," (", TEXT('Individual and MG'!I77,"0.0"),")")</f>
        <v>0.28 (-7.7)</v>
      </c>
      <c r="E77" s="30" t="str">
        <f>CONCATENATE(TEXT('Individual and MG'!J77,"0.00")," (", TEXT('Individual and MG'!K77,"0.0"),")")</f>
        <v>0.15 (-14.6)</v>
      </c>
      <c r="F77" s="26"/>
      <c r="G77" s="30">
        <f>'Individual and MG'!L77</f>
        <v>-0.81737738568424656</v>
      </c>
      <c r="H77" s="30" t="str">
        <f>CONCATENATE(TEXT('Individual and MG'!M77,"0.00")," (", TEXT('Individual and MG'!N77,"0.0"),")")</f>
        <v>0.33 (-2.5)</v>
      </c>
      <c r="I77" s="30" t="str">
        <f>CONCATENATE(TEXT('Individual and MG'!O77,"0.00")," (", TEXT('Individual and MG'!P77,"0.0"),")")</f>
        <v>0.20 (-4.1)</v>
      </c>
      <c r="J77" s="26"/>
      <c r="K77" s="30">
        <f>'Individual and MG'!B77</f>
        <v>3.0932120395340275</v>
      </c>
      <c r="L77" s="30" t="str">
        <f>CONCATENATE(TEXT('Individual and MG'!C77,"0.00")," (", TEXT('Individual and MG'!D77,"0.0"),")")</f>
        <v>0.30 (10.3)</v>
      </c>
      <c r="M77" s="30" t="str">
        <f>CONCATENATE(TEXT('Individual and MG'!E77,"0.00")," (", TEXT('Individual and MG'!F77,"0.0"),")")</f>
        <v>0.22 (14.0)</v>
      </c>
      <c r="N77" s="26"/>
      <c r="O77" s="30">
        <f>'Individual and MG'!Q77</f>
        <v>8.8957223665764001E-2</v>
      </c>
    </row>
    <row r="78" spans="1:15" s="23" customFormat="1" hidden="1" outlineLevel="1" x14ac:dyDescent="0.45">
      <c r="B78" s="23" t="str">
        <f>'Individual and MG'!A78</f>
        <v>Poland</v>
      </c>
      <c r="C78" s="30">
        <f>'Individual and MG'!G78</f>
        <v>-1.224685976253101</v>
      </c>
      <c r="D78" s="30" t="str">
        <f>CONCATENATE(TEXT('Individual and MG'!H78,"0.00")," (", TEXT('Individual and MG'!I78,"0.0"),")")</f>
        <v>0.25 (-4.9)</v>
      </c>
      <c r="E78" s="30" t="str">
        <f>CONCATENATE(TEXT('Individual and MG'!J78,"0.00")," (", TEXT('Individual and MG'!K78,"0.0"),")")</f>
        <v>0.15 (-8.4)</v>
      </c>
      <c r="F78" s="26"/>
      <c r="G78" s="30">
        <f>'Individual and MG'!L78</f>
        <v>0.2310280535752422</v>
      </c>
      <c r="H78" s="30" t="str">
        <f>CONCATENATE(TEXT('Individual and MG'!M78,"0.00")," (", TEXT('Individual and MG'!N78,"0.0"),")")</f>
        <v>0.22 (1.1)</v>
      </c>
      <c r="I78" s="30" t="str">
        <f>CONCATENATE(TEXT('Individual and MG'!O78,"0.00")," (", TEXT('Individual and MG'!P78,"0.0"),")")</f>
        <v>0.15 (1.6)</v>
      </c>
      <c r="J78" s="26"/>
      <c r="K78" s="30">
        <f>'Individual and MG'!B78</f>
        <v>1.4105649375666247</v>
      </c>
      <c r="L78" s="30" t="str">
        <f>CONCATENATE(TEXT('Individual and MG'!C78,"0.00")," (", TEXT('Individual and MG'!D78,"0.0"),")")</f>
        <v>0.19 (7.5)</v>
      </c>
      <c r="M78" s="30" t="str">
        <f>CONCATENATE(TEXT('Individual and MG'!E78,"0.00")," (", TEXT('Individual and MG'!F78,"0.0"),")")</f>
        <v>0.13 (10.5)</v>
      </c>
      <c r="N78" s="26"/>
      <c r="O78" s="30">
        <f>'Individual and MG'!Q78</f>
        <v>0.36163160476831152</v>
      </c>
    </row>
    <row r="79" spans="1:15" s="23" customFormat="1" hidden="1" outlineLevel="1" x14ac:dyDescent="0.45">
      <c r="B79" s="31" t="str">
        <f>'Individual and MG'!A79</f>
        <v>Portugal</v>
      </c>
      <c r="C79" s="32">
        <f>'Individual and MG'!G79</f>
        <v>-2.0566721440111837</v>
      </c>
      <c r="D79" s="32" t="str">
        <f>CONCATENATE(TEXT('Individual and MG'!H79,"0.00")," (", TEXT('Individual and MG'!I79,"0.0"),")")</f>
        <v>0.42 (-4.9)</v>
      </c>
      <c r="E79" s="32" t="str">
        <f>CONCATENATE(TEXT('Individual and MG'!J79,"0.00")," (", TEXT('Individual and MG'!K79,"0.0"),")")</f>
        <v>0.45 (-4.6)</v>
      </c>
      <c r="F79" s="33"/>
      <c r="G79" s="32">
        <f>'Individual and MG'!L79</f>
        <v>-1.4792848169275952</v>
      </c>
      <c r="H79" s="32" t="str">
        <f>CONCATENATE(TEXT('Individual and MG'!M79,"0.00")," (", TEXT('Individual and MG'!N79,"0.0"),")")</f>
        <v>0.37 (-4.0)</v>
      </c>
      <c r="I79" s="32" t="str">
        <f>CONCATENATE(TEXT('Individual and MG'!O79,"0.00")," (", TEXT('Individual and MG'!P79,"0.0"),")")</f>
        <v>0.34 (-4.4)</v>
      </c>
      <c r="J79" s="33"/>
      <c r="K79" s="32">
        <f>'Individual and MG'!B79</f>
        <v>3.1704424551468544</v>
      </c>
      <c r="L79" s="32" t="str">
        <f>CONCATENATE(TEXT('Individual and MG'!C79,"0.00")," (", TEXT('Individual and MG'!D79,"0.0"),")")</f>
        <v>0.26 (12.4)</v>
      </c>
      <c r="M79" s="32" t="str">
        <f>CONCATENATE(TEXT('Individual and MG'!E79,"0.00")," (", TEXT('Individual and MG'!F79,"0.0"),")")</f>
        <v>0.30 (10.5)</v>
      </c>
      <c r="N79" s="33"/>
      <c r="O79" s="32">
        <f>'Individual and MG'!Q79</f>
        <v>0.32266389378217714</v>
      </c>
    </row>
    <row r="80" spans="1:15" s="23" customFormat="1" ht="15" hidden="1" customHeight="1" outlineLevel="1" x14ac:dyDescent="0.45">
      <c r="B80" s="31" t="str">
        <f>'Individual and MG'!A80</f>
        <v>Spain</v>
      </c>
      <c r="C80" s="32">
        <f>'Individual and MG'!G80</f>
        <v>-2.4257642677883671</v>
      </c>
      <c r="D80" s="32" t="str">
        <f>CONCATENATE(TEXT('Individual and MG'!H80,"0.00")," (", TEXT('Individual and MG'!I80,"0.0"),")")</f>
        <v>0.61 (-4.0)</v>
      </c>
      <c r="E80" s="32" t="str">
        <f>CONCATENATE(TEXT('Individual and MG'!J80,"0.00")," (", TEXT('Individual and MG'!K80,"0.0"),")")</f>
        <v>0.63 (-3.9)</v>
      </c>
      <c r="F80" s="33"/>
      <c r="G80" s="32">
        <f>'Individual and MG'!L80</f>
        <v>1.7005829880842658</v>
      </c>
      <c r="H80" s="32" t="str">
        <f>CONCATENATE(TEXT('Individual and MG'!M80,"0.00")," (", TEXT('Individual and MG'!N80,"0.0"),")")</f>
        <v>0.93 (1.8)</v>
      </c>
      <c r="I80" s="32" t="str">
        <f>CONCATENATE(TEXT('Individual and MG'!O80,"0.00")," (", TEXT('Individual and MG'!P80,"0.0"),")")</f>
        <v>0.71 (2.4)</v>
      </c>
      <c r="J80" s="33"/>
      <c r="K80" s="32">
        <f>'Individual and MG'!B80</f>
        <v>0.80758983219613212</v>
      </c>
      <c r="L80" s="32" t="str">
        <f>CONCATENATE(TEXT('Individual and MG'!C80,"0.00")," (", TEXT('Individual and MG'!D80,"0.0"),")")</f>
        <v>1.10 (0.7)</v>
      </c>
      <c r="M80" s="32" t="str">
        <f>CONCATENATE(TEXT('Individual and MG'!E80,"0.00")," (", TEXT('Individual and MG'!F80,"0.0"),")")</f>
        <v>0.76 (1.1)</v>
      </c>
      <c r="N80" s="33"/>
      <c r="O80" s="32">
        <f>'Individual and MG'!Q80</f>
        <v>0.52340695575588359</v>
      </c>
    </row>
    <row r="81" spans="1:15" s="23" customFormat="1" ht="13.15" hidden="1" customHeight="1" outlineLevel="1" x14ac:dyDescent="0.45">
      <c r="B81" s="27" t="str">
        <f>'Individual and MG'!A81</f>
        <v>United Kingdom</v>
      </c>
      <c r="C81" s="34">
        <f>'Individual and MG'!G81</f>
        <v>-2.6996568426036789</v>
      </c>
      <c r="D81" s="34" t="str">
        <f>CONCATENATE(TEXT('Individual and MG'!H81,"0.00")," (", TEXT('Individual and MG'!I81,"0.0"),")")</f>
        <v>0.73 (-3.7)</v>
      </c>
      <c r="E81" s="34" t="str">
        <f>CONCATENATE(TEXT('Individual and MG'!J81,"0.00")," (", TEXT('Individual and MG'!K81,"0.0"),")")</f>
        <v>0.42 (-6.4)</v>
      </c>
      <c r="F81" s="29"/>
      <c r="G81" s="34">
        <f>'Individual and MG'!L81</f>
        <v>0.38039999775577704</v>
      </c>
      <c r="H81" s="34" t="str">
        <f>CONCATENATE(TEXT('Individual and MG'!M81,"0.00")," (", TEXT('Individual and MG'!N81,"0.0"),")")</f>
        <v>0.57 (0.7)</v>
      </c>
      <c r="I81" s="34" t="str">
        <f>CONCATENATE(TEXT('Individual and MG'!O81,"0.00")," (", TEXT('Individual and MG'!P81,"0.0"),")")</f>
        <v>0.32 (1.2)</v>
      </c>
      <c r="J81" s="29"/>
      <c r="K81" s="34">
        <f>'Individual and MG'!B81</f>
        <v>2.5233343410489195</v>
      </c>
      <c r="L81" s="34" t="str">
        <f>CONCATENATE(TEXT('Individual and MG'!C81,"0.00")," (", TEXT('Individual and MG'!D81,"0.0"),")")</f>
        <v>0.39 (6.5)</v>
      </c>
      <c r="M81" s="34" t="str">
        <f>CONCATENATE(TEXT('Individual and MG'!E81,"0.00")," (", TEXT('Individual and MG'!F81,"0.0"),")")</f>
        <v>0.24 (10.5)</v>
      </c>
      <c r="N81" s="29"/>
      <c r="O81" s="34">
        <f>'Individual and MG'!Q81</f>
        <v>0.18367833183051196</v>
      </c>
    </row>
    <row r="82" spans="1:15" s="23" customFormat="1" ht="14.65" hidden="1" outlineLevel="1" thickBot="1" x14ac:dyDescent="0.5">
      <c r="B82" s="24" t="s">
        <v>63</v>
      </c>
      <c r="C82" s="35">
        <f>'Individual and MG'!G84</f>
        <v>-2.1804449311607907</v>
      </c>
      <c r="D82" s="35" t="str">
        <f>CONCATENATE(TEXT('Individual and MG'!H84,"0.00")," (", TEXT('Individual and MG'!I84,"0.0"),")")</f>
        <v>0.17 (-12.7)</v>
      </c>
      <c r="E82" s="35" t="s">
        <v>66</v>
      </c>
      <c r="F82" s="36"/>
      <c r="G82" s="35">
        <f>'Individual and MG'!L84</f>
        <v>-0.13954508624821826</v>
      </c>
      <c r="H82" s="35" t="str">
        <f>CONCATENATE(TEXT('Individual and MG'!M84,"0.00")," (", TEXT('Individual and MG'!N84,"0.0"),")")</f>
        <v>0.32 (-0.4)</v>
      </c>
      <c r="I82" s="36"/>
      <c r="J82" s="36"/>
      <c r="K82" s="35">
        <f>'Individual and MG'!B84</f>
        <v>2.319922130716892</v>
      </c>
      <c r="L82" s="35" t="str">
        <f>CONCATENATE(TEXT('Individual and MG'!C84,"0.00")," (", TEXT('Individual and MG'!D84,"0.0"),")")</f>
        <v>0.29 (7.9)</v>
      </c>
      <c r="M82" s="35" t="s">
        <v>66</v>
      </c>
      <c r="N82" s="36"/>
      <c r="O82" s="36"/>
    </row>
    <row r="83" spans="1:15" s="23" customFormat="1" ht="14.65" hidden="1" outlineLevel="1" thickTop="1" x14ac:dyDescent="0.45"/>
    <row r="84" spans="1:15" s="23" customFormat="1" hidden="1" outlineLevel="1" x14ac:dyDescent="0.45"/>
    <row r="85" spans="1:15" s="23" customFormat="1" hidden="1" outlineLevel="1" x14ac:dyDescent="0.45"/>
    <row r="86" spans="1:15" s="23" customFormat="1" ht="14.65" hidden="1" outlineLevel="1" thickBot="1" x14ac:dyDescent="0.5">
      <c r="A86" s="23" t="str">
        <f>'Individual and MG'!A87</f>
        <v>Individual country estimation results using specifications augmented by 7-day lagged dependent variable for Western Europe aggregate, lag order p=21 and multiplication factor MF=5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15" s="23" customFormat="1" ht="14.65" hidden="1" outlineLevel="1" thickTop="1" x14ac:dyDescent="0.45">
      <c r="C87" s="25" t="s">
        <v>67</v>
      </c>
      <c r="D87" s="48" t="s">
        <v>73</v>
      </c>
      <c r="E87" s="48"/>
      <c r="F87" s="26"/>
      <c r="G87" s="25" t="s">
        <v>69</v>
      </c>
      <c r="H87" s="48" t="s">
        <v>73</v>
      </c>
      <c r="I87" s="48"/>
      <c r="J87" s="26"/>
      <c r="K87" s="26"/>
      <c r="L87" s="48" t="s">
        <v>73</v>
      </c>
      <c r="M87" s="48"/>
      <c r="N87" s="26"/>
      <c r="O87" s="26"/>
    </row>
    <row r="88" spans="1:15" s="23" customFormat="1" hidden="1" outlineLevel="1" x14ac:dyDescent="0.45">
      <c r="B88" s="27"/>
      <c r="C88" s="28" t="s">
        <v>68</v>
      </c>
      <c r="D88" s="29" t="s">
        <v>64</v>
      </c>
      <c r="E88" s="29" t="s">
        <v>65</v>
      </c>
      <c r="F88" s="29"/>
      <c r="G88" s="28" t="s">
        <v>70</v>
      </c>
      <c r="H88" s="29" t="s">
        <v>64</v>
      </c>
      <c r="I88" s="29" t="s">
        <v>65</v>
      </c>
      <c r="J88" s="29"/>
      <c r="K88" s="28" t="s">
        <v>8</v>
      </c>
      <c r="L88" s="29" t="s">
        <v>64</v>
      </c>
      <c r="M88" s="29" t="s">
        <v>65</v>
      </c>
      <c r="N88" s="29"/>
      <c r="O88" s="29" t="s">
        <v>71</v>
      </c>
    </row>
    <row r="89" spans="1:15" s="23" customFormat="1" hidden="1" outlineLevel="1" x14ac:dyDescent="0.45">
      <c r="B89" s="23" t="str">
        <f>'Individual and MG'!A89</f>
        <v>Belgium</v>
      </c>
      <c r="C89" s="30">
        <f>'Individual and MG'!G89</f>
        <v>-2.7504861168892716</v>
      </c>
      <c r="D89" s="30" t="str">
        <f>CONCATENATE(TEXT('Individual and MG'!H89,"0.00")," (", TEXT('Individual and MG'!I89,"0.0"),")")</f>
        <v>0.42 (-6.6)</v>
      </c>
      <c r="E89" s="30" t="str">
        <f>CONCATENATE(TEXT('Individual and MG'!J89,"0.00")," (", TEXT('Individual and MG'!K89,"0.0"),")")</f>
        <v>0.30 (-9.2)</v>
      </c>
      <c r="F89" s="26"/>
      <c r="G89" s="30">
        <f>'Individual and MG'!L89</f>
        <v>-0.33141865879074961</v>
      </c>
      <c r="H89" s="30" t="str">
        <f>CONCATENATE(TEXT('Individual and MG'!M89,"0.00")," (", TEXT('Individual and MG'!N89,"0.0"),")")</f>
        <v>0.49 (-0.7)</v>
      </c>
      <c r="I89" s="30" t="str">
        <f>CONCATENATE(TEXT('Individual and MG'!O89,"0.00")," (", TEXT('Individual and MG'!P89,"0.0"),")")</f>
        <v>0.23 (-1.4)</v>
      </c>
      <c r="J89" s="26"/>
      <c r="K89" s="30">
        <f>'Individual and MG'!B89</f>
        <v>3.049226065243658</v>
      </c>
      <c r="L89" s="30" t="str">
        <f>CONCATENATE(TEXT('Individual and MG'!C89,"0.00")," (", TEXT('Individual and MG'!D89,"0.0"),")")</f>
        <v>0.51 (5.9)</v>
      </c>
      <c r="M89" s="30" t="str">
        <f>CONCATENATE(TEXT('Individual and MG'!E89,"0.00")," (", TEXT('Individual and MG'!F89,"0.0"),")")</f>
        <v>0.25 (12.2)</v>
      </c>
      <c r="N89" s="26"/>
      <c r="O89" s="30">
        <f>'Individual and MG'!Q89</f>
        <v>7.9963994840438757E-2</v>
      </c>
    </row>
    <row r="90" spans="1:15" s="23" customFormat="1" hidden="1" outlineLevel="1" x14ac:dyDescent="0.45">
      <c r="B90" s="23" t="str">
        <f>'Individual and MG'!A90</f>
        <v>France</v>
      </c>
      <c r="C90" s="30">
        <f>'Individual and MG'!G90</f>
        <v>-2.3664910526267371</v>
      </c>
      <c r="D90" s="30" t="str">
        <f>CONCATENATE(TEXT('Individual and MG'!H90,"0.00")," (", TEXT('Individual and MG'!I90,"0.0"),")")</f>
        <v>0.33 (-7.3)</v>
      </c>
      <c r="E90" s="30" t="str">
        <f>CONCATENATE(TEXT('Individual and MG'!J90,"0.00")," (", TEXT('Individual and MG'!K90,"0.0"),")")</f>
        <v>0.43 (-5.5)</v>
      </c>
      <c r="F90" s="26"/>
      <c r="G90" s="30">
        <f>'Individual and MG'!L90</f>
        <v>-7.1887176506317804E-2</v>
      </c>
      <c r="H90" s="30" t="str">
        <f>CONCATENATE(TEXT('Individual and MG'!M90,"0.00")," (", TEXT('Individual and MG'!N90,"0.0"),")")</f>
        <v>0.30 (-0.2)</v>
      </c>
      <c r="I90" s="30" t="str">
        <f>CONCATENATE(TEXT('Individual and MG'!O90,"0.00")," (", TEXT('Individual and MG'!P90,"0.0"),")")</f>
        <v>0.32 (-0.2)</v>
      </c>
      <c r="J90" s="26"/>
      <c r="K90" s="30">
        <f>'Individual and MG'!B90</f>
        <v>2.6876200922147655</v>
      </c>
      <c r="L90" s="30" t="str">
        <f>CONCATENATE(TEXT('Individual and MG'!C90,"0.00")," (", TEXT('Individual and MG'!D90,"0.0"),")")</f>
        <v>0.36 (7.4)</v>
      </c>
      <c r="M90" s="30" t="str">
        <f>CONCATENATE(TEXT('Individual and MG'!E90,"0.00")," (", TEXT('Individual and MG'!F90,"0.0"),")")</f>
        <v>0.32 (8.4)</v>
      </c>
      <c r="N90" s="26"/>
      <c r="O90" s="30">
        <f>'Individual and MG'!Q90</f>
        <v>0.10456702530028529</v>
      </c>
    </row>
    <row r="91" spans="1:15" s="23" customFormat="1" hidden="1" outlineLevel="1" x14ac:dyDescent="0.45">
      <c r="B91" s="23" t="str">
        <f>'Individual and MG'!A91</f>
        <v>Germany</v>
      </c>
      <c r="C91" s="30">
        <f>'Individual and MG'!G91</f>
        <v>-2.2022258162750759</v>
      </c>
      <c r="D91" s="30" t="str">
        <f>CONCATENATE(TEXT('Individual and MG'!H91,"0.00")," (", TEXT('Individual and MG'!I91,"0.0"),")")</f>
        <v>0.40 (-5.6)</v>
      </c>
      <c r="E91" s="30" t="str">
        <f>CONCATENATE(TEXT('Individual and MG'!J91,"0.00")," (", TEXT('Individual and MG'!K91,"0.0"),")")</f>
        <v>0.29 (-7.7)</v>
      </c>
      <c r="F91" s="26"/>
      <c r="G91" s="30">
        <f>'Individual and MG'!L91</f>
        <v>-1.0815354983303089</v>
      </c>
      <c r="H91" s="30" t="str">
        <f>CONCATENATE(TEXT('Individual and MG'!M91,"0.00")," (", TEXT('Individual and MG'!N91,"0.0"),")")</f>
        <v>0.33 (-3.3)</v>
      </c>
      <c r="I91" s="30" t="str">
        <f>CONCATENATE(TEXT('Individual and MG'!O91,"0.00")," (", TEXT('Individual and MG'!P91,"0.0"),")")</f>
        <v>0.25 (-4.3)</v>
      </c>
      <c r="J91" s="26"/>
      <c r="K91" s="30">
        <f>'Individual and MG'!B91</f>
        <v>2.971160034269599</v>
      </c>
      <c r="L91" s="30" t="str">
        <f>CONCATENATE(TEXT('Individual and MG'!C91,"0.00")," (", TEXT('Individual and MG'!D91,"0.0"),")")</f>
        <v>0.29 (10.2)</v>
      </c>
      <c r="M91" s="30" t="str">
        <f>CONCATENATE(TEXT('Individual and MG'!E91,"0.00")," (", TEXT('Individual and MG'!F91,"0.0"),")")</f>
        <v>0.21 (14.3)</v>
      </c>
      <c r="N91" s="26"/>
      <c r="O91" s="30">
        <f>'Individual and MG'!Q91</f>
        <v>4.4018315293900363E-3</v>
      </c>
    </row>
    <row r="92" spans="1:15" s="23" customFormat="1" hidden="1" outlineLevel="1" x14ac:dyDescent="0.45">
      <c r="B92" s="23" t="str">
        <f>'Individual and MG'!A92</f>
        <v>Italy</v>
      </c>
      <c r="C92" s="30">
        <f>'Individual and MG'!G92</f>
        <v>-1.5395246187291565</v>
      </c>
      <c r="D92" s="30" t="str">
        <f>CONCATENATE(TEXT('Individual and MG'!H92,"0.00")," (", TEXT('Individual and MG'!I92,"0.0"),")")</f>
        <v>0.40 (-3.8)</v>
      </c>
      <c r="E92" s="30" t="str">
        <f>CONCATENATE(TEXT('Individual and MG'!J92,"0.00")," (", TEXT('Individual and MG'!K92,"0.0"),")")</f>
        <v>0.20 (-7.8)</v>
      </c>
      <c r="F92" s="26"/>
      <c r="G92" s="30">
        <f>'Individual and MG'!L92</f>
        <v>1.0962893271188123</v>
      </c>
      <c r="H92" s="30" t="str">
        <f>CONCATENATE(TEXT('Individual and MG'!M92,"0.00")," (", TEXT('Individual and MG'!N92,"0.0"),")")</f>
        <v>0.36 (3.0)</v>
      </c>
      <c r="I92" s="30" t="str">
        <f>CONCATENATE(TEXT('Individual and MG'!O92,"0.00")," (", TEXT('Individual and MG'!P92,"0.0"),")")</f>
        <v>0.21 (5.2)</v>
      </c>
      <c r="J92" s="26"/>
      <c r="K92" s="30">
        <f>'Individual and MG'!B92</f>
        <v>1.1439295916564136</v>
      </c>
      <c r="L92" s="30" t="str">
        <f>CONCATENATE(TEXT('Individual and MG'!C92,"0.00")," (", TEXT('Individual and MG'!D92,"0.0"),")")</f>
        <v>0.52 (2.2)</v>
      </c>
      <c r="M92" s="30" t="str">
        <f>CONCATENATE(TEXT('Individual and MG'!E92,"0.00")," (", TEXT('Individual and MG'!F92,"0.0"),")")</f>
        <v>0.26 (4.5)</v>
      </c>
      <c r="N92" s="26"/>
      <c r="O92" s="30">
        <f>'Individual and MG'!Q92</f>
        <v>0.23727687169535988</v>
      </c>
    </row>
    <row r="93" spans="1:15" s="23" customFormat="1" hidden="1" outlineLevel="1" x14ac:dyDescent="0.45">
      <c r="B93" s="23" t="str">
        <f>'Individual and MG'!A93</f>
        <v>Netherlands</v>
      </c>
      <c r="C93" s="30">
        <f>'Individual and MG'!G93</f>
        <v>-2.1140529856262211</v>
      </c>
      <c r="D93" s="30" t="str">
        <f>CONCATENATE(TEXT('Individual and MG'!H93,"0.00")," (", TEXT('Individual and MG'!I93,"0.0"),")")</f>
        <v>0.31 (-6.9)</v>
      </c>
      <c r="E93" s="30" t="str">
        <f>CONCATENATE(TEXT('Individual and MG'!J93,"0.00")," (", TEXT('Individual and MG'!K93,"0.0"),")")</f>
        <v>0.15 (-13.7)</v>
      </c>
      <c r="F93" s="26"/>
      <c r="G93" s="30">
        <f>'Individual and MG'!L93</f>
        <v>-5.0701735906776256E-3</v>
      </c>
      <c r="H93" s="30" t="str">
        <f>CONCATENATE(TEXT('Individual and MG'!M93,"0.00")," (", TEXT('Individual and MG'!N93,"0.0"),")")</f>
        <v>0.37 (0.0)</v>
      </c>
      <c r="I93" s="30" t="str">
        <f>CONCATENATE(TEXT('Individual and MG'!O93,"0.00")," (", TEXT('Individual and MG'!P93,"0.0"),")")</f>
        <v>0.21 (0.0)</v>
      </c>
      <c r="J93" s="26"/>
      <c r="K93" s="30">
        <f>'Individual and MG'!B93</f>
        <v>2.4363830416345569</v>
      </c>
      <c r="L93" s="30" t="str">
        <f>CONCATENATE(TEXT('Individual and MG'!C93,"0.00")," (", TEXT('Individual and MG'!D93,"0.0"),")")</f>
        <v>0.37 (6.5)</v>
      </c>
      <c r="M93" s="30" t="str">
        <f>CONCATENATE(TEXT('Individual and MG'!E93,"0.00")," (", TEXT('Individual and MG'!F93,"0.0"),")")</f>
        <v>0.22 (10.8)</v>
      </c>
      <c r="N93" s="26"/>
      <c r="O93" s="30">
        <f>'Individual and MG'!Q93</f>
        <v>4.7012676627266659E-2</v>
      </c>
    </row>
    <row r="94" spans="1:15" s="23" customFormat="1" hidden="1" outlineLevel="1" x14ac:dyDescent="0.45">
      <c r="B94" s="23" t="str">
        <f>'Individual and MG'!A94</f>
        <v>Poland</v>
      </c>
      <c r="C94" s="30">
        <f>'Individual and MG'!G94</f>
        <v>-1.4054479982756152</v>
      </c>
      <c r="D94" s="30" t="str">
        <f>CONCATENATE(TEXT('Individual and MG'!H94,"0.00")," (", TEXT('Individual and MG'!I94,"0.0"),")")</f>
        <v>0.24 (-5.7)</v>
      </c>
      <c r="E94" s="30" t="str">
        <f>CONCATENATE(TEXT('Individual and MG'!J94,"0.00")," (", TEXT('Individual and MG'!K94,"0.0"),")")</f>
        <v>0.12 (-11.8)</v>
      </c>
      <c r="F94" s="26"/>
      <c r="G94" s="30">
        <f>'Individual and MG'!L94</f>
        <v>0.19422515396774054</v>
      </c>
      <c r="H94" s="30" t="str">
        <f>CONCATENATE(TEXT('Individual and MG'!M94,"0.00")," (", TEXT('Individual and MG'!N94,"0.0"),")")</f>
        <v>0.20 (1.0)</v>
      </c>
      <c r="I94" s="30" t="str">
        <f>CONCATENATE(TEXT('Individual and MG'!O94,"0.00")," (", TEXT('Individual and MG'!P94,"0.0"),")")</f>
        <v>0.12 (1.6)</v>
      </c>
      <c r="J94" s="26"/>
      <c r="K94" s="30">
        <f>'Individual and MG'!B94</f>
        <v>1.7339214234110103</v>
      </c>
      <c r="L94" s="30" t="str">
        <f>CONCATENATE(TEXT('Individual and MG'!C94,"0.00")," (", TEXT('Individual and MG'!D94,"0.0"),")")</f>
        <v>0.20 (8.7)</v>
      </c>
      <c r="M94" s="30" t="str">
        <f>CONCATENATE(TEXT('Individual and MG'!E94,"0.00")," (", TEXT('Individual and MG'!F94,"0.0"),")")</f>
        <v>0.11 (15.6)</v>
      </c>
      <c r="N94" s="26"/>
      <c r="O94" s="30">
        <f>'Individual and MG'!Q94</f>
        <v>0.180301833335067</v>
      </c>
    </row>
    <row r="95" spans="1:15" s="23" customFormat="1" hidden="1" outlineLevel="1" x14ac:dyDescent="0.45">
      <c r="B95" s="31" t="str">
        <f>'Individual and MG'!A95</f>
        <v>Portugal</v>
      </c>
      <c r="C95" s="32">
        <f>'Individual and MG'!G95</f>
        <v>-1.9620268208373659</v>
      </c>
      <c r="D95" s="32" t="str">
        <f>CONCATENATE(TEXT('Individual and MG'!H95,"0.00")," (", TEXT('Individual and MG'!I95,"0.0"),")")</f>
        <v>0.55 (-3.6)</v>
      </c>
      <c r="E95" s="32" t="str">
        <f>CONCATENATE(TEXT('Individual and MG'!J95,"0.00")," (", TEXT('Individual and MG'!K95,"0.0"),")")</f>
        <v>0.33 (-5.9)</v>
      </c>
      <c r="F95" s="33"/>
      <c r="G95" s="32">
        <f>'Individual and MG'!L95</f>
        <v>-0.79549288595171819</v>
      </c>
      <c r="H95" s="32" t="str">
        <f>CONCATENATE(TEXT('Individual and MG'!M95,"0.00")," (", TEXT('Individual and MG'!N95,"0.0"),")")</f>
        <v>0.41 (-1.9)</v>
      </c>
      <c r="I95" s="32" t="str">
        <f>CONCATENATE(TEXT('Individual and MG'!O95,"0.00")," (", TEXT('Individual and MG'!P95,"0.0"),")")</f>
        <v>0.25 (-3.2)</v>
      </c>
      <c r="J95" s="33"/>
      <c r="K95" s="32">
        <f>'Individual and MG'!B95</f>
        <v>2.9808763800966016</v>
      </c>
      <c r="L95" s="32" t="str">
        <f>CONCATENATE(TEXT('Individual and MG'!C95,"0.00")," (", TEXT('Individual and MG'!D95,"0.0"),")")</f>
        <v>0.31 (9.7)</v>
      </c>
      <c r="M95" s="32" t="str">
        <f>CONCATENATE(TEXT('Individual and MG'!E95,"0.00")," (", TEXT('Individual and MG'!F95,"0.0"),")")</f>
        <v>0.22 (13.6)</v>
      </c>
      <c r="N95" s="33"/>
      <c r="O95" s="32">
        <f>'Individual and MG'!Q95</f>
        <v>7.6013682482586803E-2</v>
      </c>
    </row>
    <row r="96" spans="1:15" s="23" customFormat="1" ht="15" hidden="1" customHeight="1" outlineLevel="1" x14ac:dyDescent="0.45">
      <c r="B96" s="31" t="str">
        <f>'Individual and MG'!A96</f>
        <v>Spain</v>
      </c>
      <c r="C96" s="32">
        <f>'Individual and MG'!G96</f>
        <v>-3.1983482972630037</v>
      </c>
      <c r="D96" s="32" t="str">
        <f>CONCATENATE(TEXT('Individual and MG'!H96,"0.00")," (", TEXT('Individual and MG'!I96,"0.0"),")")</f>
        <v>0.56 (-5.8)</v>
      </c>
      <c r="E96" s="32" t="str">
        <f>CONCATENATE(TEXT('Individual and MG'!J96,"0.00")," (", TEXT('Individual and MG'!K96,"0.0"),")")</f>
        <v>0.63 (-5.1)</v>
      </c>
      <c r="F96" s="33"/>
      <c r="G96" s="32">
        <f>'Individual and MG'!L96</f>
        <v>2.4672400428809533</v>
      </c>
      <c r="H96" s="32" t="str">
        <f>CONCATENATE(TEXT('Individual and MG'!M96,"0.00")," (", TEXT('Individual and MG'!N96,"0.0"),")")</f>
        <v>0.75 (3.3)</v>
      </c>
      <c r="I96" s="32" t="str">
        <f>CONCATENATE(TEXT('Individual and MG'!O96,"0.00")," (", TEXT('Individual and MG'!P96,"0.0"),")")</f>
        <v>0.71 (3.5)</v>
      </c>
      <c r="J96" s="33"/>
      <c r="K96" s="32">
        <f>'Individual and MG'!B96</f>
        <v>0.82116721240893442</v>
      </c>
      <c r="L96" s="32" t="str">
        <f>CONCATENATE(TEXT('Individual and MG'!C96,"0.00")," (", TEXT('Individual and MG'!D96,"0.0"),")")</f>
        <v>0.93 (0.9)</v>
      </c>
      <c r="M96" s="32" t="str">
        <f>CONCATENATE(TEXT('Individual and MG'!E96,"0.00")," (", TEXT('Individual and MG'!F96,"0.0"),")")</f>
        <v>0.76 (1.1)</v>
      </c>
      <c r="N96" s="33"/>
      <c r="O96" s="32">
        <f>'Individual and MG'!Q96</f>
        <v>0.4031268800372601</v>
      </c>
    </row>
    <row r="97" spans="1:15" s="23" customFormat="1" ht="13.15" hidden="1" customHeight="1" outlineLevel="1" x14ac:dyDescent="0.45">
      <c r="B97" s="27" t="str">
        <f>'Individual and MG'!A97</f>
        <v>United Kingdom</v>
      </c>
      <c r="C97" s="34">
        <f>'Individual and MG'!G97</f>
        <v>-3.5728919364606324</v>
      </c>
      <c r="D97" s="34" t="str">
        <f>CONCATENATE(TEXT('Individual and MG'!H97,"0.00")," (", TEXT('Individual and MG'!I97,"0.0"),")")</f>
        <v>0.94 (-3.8)</v>
      </c>
      <c r="E97" s="34" t="str">
        <f>CONCATENATE(TEXT('Individual and MG'!J97,"0.00")," (", TEXT('Individual and MG'!K97,"0.0"),")")</f>
        <v>0.45 (-8.0)</v>
      </c>
      <c r="F97" s="29"/>
      <c r="G97" s="34">
        <f>'Individual and MG'!L97</f>
        <v>1.4389303841155423</v>
      </c>
      <c r="H97" s="34" t="str">
        <f>CONCATENATE(TEXT('Individual and MG'!M97,"0.00")," (", TEXT('Individual and MG'!N97,"0.0"),")")</f>
        <v>0.74 (1.9)</v>
      </c>
      <c r="I97" s="34" t="str">
        <f>CONCATENATE(TEXT('Individual and MG'!O97,"0.00")," (", TEXT('Individual and MG'!P97,"0.0"),")")</f>
        <v>0.33 (4.4)</v>
      </c>
      <c r="J97" s="29"/>
      <c r="K97" s="34">
        <f>'Individual and MG'!B97</f>
        <v>2.1084643798450822</v>
      </c>
      <c r="L97" s="34" t="str">
        <f>CONCATENATE(TEXT('Individual and MG'!C97,"0.00")," (", TEXT('Individual and MG'!D97,"0.0"),")")</f>
        <v>0.39 (5.4)</v>
      </c>
      <c r="M97" s="34" t="str">
        <f>CONCATENATE(TEXT('Individual and MG'!E97,"0.00")," (", TEXT('Individual and MG'!F97,"0.0"),")")</f>
        <v>0.25 (8.6)</v>
      </c>
      <c r="N97" s="29"/>
      <c r="O97" s="34">
        <f>'Individual and MG'!Q97</f>
        <v>0.14936757872148629</v>
      </c>
    </row>
    <row r="98" spans="1:15" s="23" customFormat="1" ht="14.65" hidden="1" outlineLevel="1" thickBot="1" x14ac:dyDescent="0.5">
      <c r="B98" s="24" t="s">
        <v>63</v>
      </c>
      <c r="C98" s="35">
        <f>'Individual and MG'!G100</f>
        <v>-2.3457217381092312</v>
      </c>
      <c r="D98" s="35" t="str">
        <f>CONCATENATE(TEXT('Individual and MG'!H100,"0.00")," (", TEXT('Individual and MG'!I100,"0.0"),")")</f>
        <v>0.23 (-10.4)</v>
      </c>
      <c r="E98" s="35" t="s">
        <v>66</v>
      </c>
      <c r="F98" s="36"/>
      <c r="G98" s="35">
        <f>'Individual and MG'!L100</f>
        <v>0.3234756127681418</v>
      </c>
      <c r="H98" s="35" t="str">
        <f>CONCATENATE(TEXT('Individual and MG'!M100,"0.00")," (", TEXT('Individual and MG'!N100,"0.0"),")")</f>
        <v>0.36 (0.9)</v>
      </c>
      <c r="I98" s="36"/>
      <c r="J98" s="36"/>
      <c r="K98" s="35">
        <f>'Individual and MG'!B100</f>
        <v>2.2147498023089573</v>
      </c>
      <c r="L98" s="35" t="str">
        <f>CONCATENATE(TEXT('Individual and MG'!C100,"0.00")," (", TEXT('Individual and MG'!D100,"0.0"),")")</f>
        <v>0.26 (8.5)</v>
      </c>
      <c r="M98" s="35" t="s">
        <v>66</v>
      </c>
      <c r="N98" s="36"/>
      <c r="O98" s="36"/>
    </row>
    <row r="99" spans="1:15" s="23" customFormat="1" ht="14.65" hidden="1" outlineLevel="1" thickTop="1" x14ac:dyDescent="0.45"/>
    <row r="100" spans="1:15" s="23" customFormat="1" hidden="1" outlineLevel="1" x14ac:dyDescent="0.45"/>
    <row r="101" spans="1:15" s="23" customFormat="1" hidden="1" outlineLevel="1" x14ac:dyDescent="0.45"/>
    <row r="102" spans="1:15" s="23" customFormat="1" hidden="1" outlineLevel="1" x14ac:dyDescent="0.45"/>
    <row r="103" spans="1:15" s="23" customFormat="1" hidden="1" outlineLevel="1" x14ac:dyDescent="0.45"/>
    <row r="104" spans="1:15" s="23" customFormat="1" ht="14.65" hidden="1" outlineLevel="1" thickBot="1" x14ac:dyDescent="0.5">
      <c r="A104" s="23" t="str">
        <f>'Individual and MG'!A105</f>
        <v>Individual country estimation results using specifications augmented by 7-day lagged dependent variable for Western Europe aggregate, lag order p=14 and multiplication factor MF=3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1:15" s="23" customFormat="1" ht="14.65" hidden="1" outlineLevel="1" thickTop="1" x14ac:dyDescent="0.45">
      <c r="C105" s="25" t="s">
        <v>67</v>
      </c>
      <c r="D105" s="48" t="s">
        <v>73</v>
      </c>
      <c r="E105" s="48"/>
      <c r="F105" s="26"/>
      <c r="G105" s="25" t="s">
        <v>69</v>
      </c>
      <c r="H105" s="48" t="s">
        <v>73</v>
      </c>
      <c r="I105" s="48"/>
      <c r="J105" s="26"/>
      <c r="K105" s="26"/>
      <c r="L105" s="48" t="s">
        <v>73</v>
      </c>
      <c r="M105" s="48"/>
      <c r="N105" s="26"/>
      <c r="O105" s="26"/>
    </row>
    <row r="106" spans="1:15" s="23" customFormat="1" hidden="1" outlineLevel="1" x14ac:dyDescent="0.45">
      <c r="B106" s="27"/>
      <c r="C106" s="28" t="s">
        <v>68</v>
      </c>
      <c r="D106" s="29" t="s">
        <v>64</v>
      </c>
      <c r="E106" s="29" t="s">
        <v>65</v>
      </c>
      <c r="F106" s="29"/>
      <c r="G106" s="28" t="s">
        <v>70</v>
      </c>
      <c r="H106" s="29" t="s">
        <v>64</v>
      </c>
      <c r="I106" s="29" t="s">
        <v>65</v>
      </c>
      <c r="J106" s="29"/>
      <c r="K106" s="28" t="s">
        <v>8</v>
      </c>
      <c r="L106" s="29" t="s">
        <v>64</v>
      </c>
      <c r="M106" s="29" t="s">
        <v>65</v>
      </c>
      <c r="N106" s="29"/>
      <c r="O106" s="29" t="s">
        <v>71</v>
      </c>
    </row>
    <row r="107" spans="1:15" s="23" customFormat="1" hidden="1" outlineLevel="1" x14ac:dyDescent="0.45">
      <c r="B107" s="23" t="str">
        <f>'Individual and MG'!A107</f>
        <v>Belgium</v>
      </c>
      <c r="C107" s="30">
        <f>'Individual and MG'!G107</f>
        <v>-2.71484703375326</v>
      </c>
      <c r="D107" s="30" t="str">
        <f>CONCATENATE(TEXT('Individual and MG'!H107,"0.00")," (", TEXT('Individual and MG'!I107,"0.0"),")")</f>
        <v>0.40 (-6.9)</v>
      </c>
      <c r="E107" s="30" t="str">
        <f>CONCATENATE(TEXT('Individual and MG'!J107,"0.00")," (", TEXT('Individual and MG'!K107,"0.0"),")")</f>
        <v>0.27 (-9.9)</v>
      </c>
      <c r="F107" s="26"/>
      <c r="G107" s="30">
        <f>'Individual and MG'!L107</f>
        <v>-0.79586855767616194</v>
      </c>
      <c r="H107" s="30" t="str">
        <f>CONCATENATE(TEXT('Individual and MG'!M107,"0.00")," (", TEXT('Individual and MG'!N107,"0.0"),")")</f>
        <v>0.37 (-2.2)</v>
      </c>
      <c r="I107" s="30" t="str">
        <f>CONCATENATE(TEXT('Individual and MG'!O107,"0.00")," (", TEXT('Individual and MG'!P107,"0.0"),")")</f>
        <v>0.22 (-3.7)</v>
      </c>
      <c r="J107" s="26"/>
      <c r="K107" s="30">
        <f>'Individual and MG'!B107</f>
        <v>3.2223514521408445</v>
      </c>
      <c r="L107" s="30" t="str">
        <f>CONCATENATE(TEXT('Individual and MG'!C107,"0.00")," (", TEXT('Individual and MG'!D107,"0.0"),")")</f>
        <v>0.39 (8.3)</v>
      </c>
      <c r="M107" s="30" t="str">
        <f>CONCATENATE(TEXT('Individual and MG'!E107,"0.00")," (", TEXT('Individual and MG'!F107,"0.0"),")")</f>
        <v>0.23 (14.0)</v>
      </c>
      <c r="N107" s="26"/>
      <c r="O107" s="30">
        <f>'Individual and MG'!Q107</f>
        <v>0.19743868764829028</v>
      </c>
    </row>
    <row r="108" spans="1:15" s="23" customFormat="1" hidden="1" outlineLevel="1" x14ac:dyDescent="0.45">
      <c r="B108" s="23" t="str">
        <f>'Individual and MG'!A108</f>
        <v>France</v>
      </c>
      <c r="C108" s="30">
        <f>'Individual and MG'!G108</f>
        <v>-2.5866515530813379</v>
      </c>
      <c r="D108" s="30" t="str">
        <f>CONCATENATE(TEXT('Individual and MG'!H108,"0.00")," (", TEXT('Individual and MG'!I108,"0.0"),")")</f>
        <v>0.28 (-9.2)</v>
      </c>
      <c r="E108" s="30" t="str">
        <f>CONCATENATE(TEXT('Individual and MG'!J108,"0.00")," (", TEXT('Individual and MG'!K108,"0.0"),")")</f>
        <v>0.42 (-6.1)</v>
      </c>
      <c r="F108" s="26"/>
      <c r="G108" s="30">
        <f>'Individual and MG'!L108</f>
        <v>8.3397478628459601E-2</v>
      </c>
      <c r="H108" s="30" t="str">
        <f>CONCATENATE(TEXT('Individual and MG'!M108,"0.00")," (", TEXT('Individual and MG'!N108,"0.0"),")")</f>
        <v>0.24 (0.3)</v>
      </c>
      <c r="I108" s="30" t="str">
        <f>CONCATENATE(TEXT('Individual and MG'!O108,"0.00")," (", TEXT('Individual and MG'!P108,"0.0"),")")</f>
        <v>0.31 (0.3)</v>
      </c>
      <c r="J108" s="26"/>
      <c r="K108" s="30">
        <f>'Individual and MG'!B108</f>
        <v>2.4072640240155074</v>
      </c>
      <c r="L108" s="30" t="str">
        <f>CONCATENATE(TEXT('Individual and MG'!C108,"0.00")," (", TEXT('Individual and MG'!D108,"0.0"),")")</f>
        <v>0.25 (9.6)</v>
      </c>
      <c r="M108" s="30" t="str">
        <f>CONCATENATE(TEXT('Individual and MG'!E108,"0.00")," (", TEXT('Individual and MG'!F108,"0.0"),")")</f>
        <v>0.32 (7.6)</v>
      </c>
      <c r="N108" s="26"/>
      <c r="O108" s="30">
        <f>'Individual and MG'!Q108</f>
        <v>0.32947053858885489</v>
      </c>
    </row>
    <row r="109" spans="1:15" s="23" customFormat="1" hidden="1" outlineLevel="1" x14ac:dyDescent="0.45">
      <c r="B109" s="23" t="str">
        <f>'Individual and MG'!A109</f>
        <v>Germany</v>
      </c>
      <c r="C109" s="30">
        <f>'Individual and MG'!G109</f>
        <v>-2.2806606697354352</v>
      </c>
      <c r="D109" s="30" t="str">
        <f>CONCATENATE(TEXT('Individual and MG'!H109,"0.00")," (", TEXT('Individual and MG'!I109,"0.0"),")")</f>
        <v>0.40 (-5.8)</v>
      </c>
      <c r="E109" s="30" t="str">
        <f>CONCATENATE(TEXT('Individual and MG'!J109,"0.00")," (", TEXT('Individual and MG'!K109,"0.0"),")")</f>
        <v>0.27 (-8.3)</v>
      </c>
      <c r="F109" s="26"/>
      <c r="G109" s="30">
        <f>'Individual and MG'!L109</f>
        <v>-1.207436289558838</v>
      </c>
      <c r="H109" s="30" t="str">
        <f>CONCATENATE(TEXT('Individual and MG'!M109,"0.00")," (", TEXT('Individual and MG'!N109,"0.0"),")")</f>
        <v>0.30 (-4.0)</v>
      </c>
      <c r="I109" s="30" t="str">
        <f>CONCATENATE(TEXT('Individual and MG'!O109,"0.00")," (", TEXT('Individual and MG'!P109,"0.0"),")")</f>
        <v>0.25 (-4.9)</v>
      </c>
      <c r="J109" s="26"/>
      <c r="K109" s="30">
        <f>'Individual and MG'!B109</f>
        <v>2.8380288175812032</v>
      </c>
      <c r="L109" s="30" t="str">
        <f>CONCATENATE(TEXT('Individual and MG'!C109,"0.00")," (", TEXT('Individual and MG'!D109,"0.0"),")")</f>
        <v>0.28 (10.3)</v>
      </c>
      <c r="M109" s="30" t="str">
        <f>CONCATENATE(TEXT('Individual and MG'!E109,"0.00")," (", TEXT('Individual and MG'!F109,"0.0"),")")</f>
        <v>0.21 (13.8)</v>
      </c>
      <c r="N109" s="26"/>
      <c r="O109" s="30">
        <f>'Individual and MG'!Q109</f>
        <v>0.20238545883326339</v>
      </c>
    </row>
    <row r="110" spans="1:15" s="23" customFormat="1" hidden="1" outlineLevel="1" x14ac:dyDescent="0.45">
      <c r="B110" s="23" t="str">
        <f>'Individual and MG'!A110</f>
        <v>Italy</v>
      </c>
      <c r="C110" s="30">
        <f>'Individual and MG'!G110</f>
        <v>-1.550506664798124</v>
      </c>
      <c r="D110" s="30" t="str">
        <f>CONCATENATE(TEXT('Individual and MG'!H110,"0.00")," (", TEXT('Individual and MG'!I110,"0.0"),")")</f>
        <v>0.37 (-4.1)</v>
      </c>
      <c r="E110" s="30" t="str">
        <f>CONCATENATE(TEXT('Individual and MG'!J110,"0.00")," (", TEXT('Individual and MG'!K110,"0.0"),")")</f>
        <v>0.20 (-7.8)</v>
      </c>
      <c r="F110" s="26"/>
      <c r="G110" s="30">
        <f>'Individual and MG'!L110</f>
        <v>0.70685608157601765</v>
      </c>
      <c r="H110" s="30" t="str">
        <f>CONCATENATE(TEXT('Individual and MG'!M110,"0.00")," (", TEXT('Individual and MG'!N110,"0.0"),")")</f>
        <v>0.37 (1.9)</v>
      </c>
      <c r="I110" s="30" t="str">
        <f>CONCATENATE(TEXT('Individual and MG'!O110,"0.00")," (", TEXT('Individual and MG'!P110,"0.0"),")")</f>
        <v>0.21 (3.3)</v>
      </c>
      <c r="J110" s="26"/>
      <c r="K110" s="30">
        <f>'Individual and MG'!B110</f>
        <v>1.2709591117083217</v>
      </c>
      <c r="L110" s="30" t="str">
        <f>CONCATENATE(TEXT('Individual and MG'!C110,"0.00")," (", TEXT('Individual and MG'!D110,"0.0"),")")</f>
        <v>0.51 (2.5)</v>
      </c>
      <c r="M110" s="30" t="str">
        <f>CONCATENATE(TEXT('Individual and MG'!E110,"0.00")," (", TEXT('Individual and MG'!F110,"0.0"),")")</f>
        <v>0.26 (4.9)</v>
      </c>
      <c r="N110" s="26"/>
      <c r="O110" s="30">
        <f>'Individual and MG'!Q110</f>
        <v>0.32899775492869271</v>
      </c>
    </row>
    <row r="111" spans="1:15" s="23" customFormat="1" hidden="1" outlineLevel="1" x14ac:dyDescent="0.45">
      <c r="B111" s="23" t="str">
        <f>'Individual and MG'!A111</f>
        <v>Netherlands</v>
      </c>
      <c r="C111" s="30">
        <f>'Individual and MG'!G111</f>
        <v>-2.2371980998474994</v>
      </c>
      <c r="D111" s="30" t="str">
        <f>CONCATENATE(TEXT('Individual and MG'!H111,"0.00")," (", TEXT('Individual and MG'!I111,"0.0"),")")</f>
        <v>0.26 (-8.5)</v>
      </c>
      <c r="E111" s="30" t="str">
        <f>CONCATENATE(TEXT('Individual and MG'!J111,"0.00")," (", TEXT('Individual and MG'!K111,"0.0"),")")</f>
        <v>0.14 (-15.9)</v>
      </c>
      <c r="F111" s="26"/>
      <c r="G111" s="30">
        <f>'Individual and MG'!L111</f>
        <v>-0.66632453701237948</v>
      </c>
      <c r="H111" s="30" t="str">
        <f>CONCATENATE(TEXT('Individual and MG'!M111,"0.00")," (", TEXT('Individual and MG'!N111,"0.0"),")")</f>
        <v>0.30 (-2.2)</v>
      </c>
      <c r="I111" s="30" t="str">
        <f>CONCATENATE(TEXT('Individual and MG'!O111,"0.00")," (", TEXT('Individual and MG'!P111,"0.0"),")")</f>
        <v>0.19 (-3.5)</v>
      </c>
      <c r="J111" s="26"/>
      <c r="K111" s="30">
        <f>'Individual and MG'!B111</f>
        <v>2.9531564450597791</v>
      </c>
      <c r="L111" s="30" t="str">
        <f>CONCATENATE(TEXT('Individual and MG'!C111,"0.00")," (", TEXT('Individual and MG'!D111,"0.0"),")")</f>
        <v>0.28 (10.6)</v>
      </c>
      <c r="M111" s="30" t="str">
        <f>CONCATENATE(TEXT('Individual and MG'!E111,"0.00")," (", TEXT('Individual and MG'!F111,"0.0"),")")</f>
        <v>0.21 (14.0)</v>
      </c>
      <c r="N111" s="26"/>
      <c r="O111" s="30">
        <f>'Individual and MG'!Q111</f>
        <v>0.11189983466270328</v>
      </c>
    </row>
    <row r="112" spans="1:15" s="23" customFormat="1" hidden="1" outlineLevel="1" x14ac:dyDescent="0.45">
      <c r="B112" s="23" t="str">
        <f>'Individual and MG'!A112</f>
        <v>Poland</v>
      </c>
      <c r="C112" s="30">
        <f>'Individual and MG'!G112</f>
        <v>-1.2631907679284968</v>
      </c>
      <c r="D112" s="30" t="str">
        <f>CONCATENATE(TEXT('Individual and MG'!H112,"0.00")," (", TEXT('Individual and MG'!I112,"0.0"),")")</f>
        <v>0.26 (-4.9)</v>
      </c>
      <c r="E112" s="30" t="str">
        <f>CONCATENATE(TEXT('Individual and MG'!J112,"0.00")," (", TEXT('Individual and MG'!K112,"0.0"),")")</f>
        <v>0.15 (-8.7)</v>
      </c>
      <c r="F112" s="26"/>
      <c r="G112" s="30">
        <f>'Individual and MG'!L112</f>
        <v>0.1114998907108331</v>
      </c>
      <c r="H112" s="30" t="str">
        <f>CONCATENATE(TEXT('Individual and MG'!M112,"0.00")," (", TEXT('Individual and MG'!N112,"0.0"),")")</f>
        <v>0.22 (0.5)</v>
      </c>
      <c r="I112" s="30" t="str">
        <f>CONCATENATE(TEXT('Individual and MG'!O112,"0.00")," (", TEXT('Individual and MG'!P112,"0.0"),")")</f>
        <v>0.14 (0.8)</v>
      </c>
      <c r="J112" s="26"/>
      <c r="K112" s="30">
        <f>'Individual and MG'!B112</f>
        <v>1.482378664366107</v>
      </c>
      <c r="L112" s="30" t="str">
        <f>CONCATENATE(TEXT('Individual and MG'!C112,"0.00")," (", TEXT('Individual and MG'!D112,"0.0"),")")</f>
        <v>0.19 (7.9)</v>
      </c>
      <c r="M112" s="30" t="str">
        <f>CONCATENATE(TEXT('Individual and MG'!E112,"0.00")," (", TEXT('Individual and MG'!F112,"0.0"),")")</f>
        <v>0.13 (11.1)</v>
      </c>
      <c r="N112" s="26"/>
      <c r="O112" s="30">
        <f>'Individual and MG'!Q112</f>
        <v>0.35294574111528948</v>
      </c>
    </row>
    <row r="113" spans="1:15" s="23" customFormat="1" hidden="1" outlineLevel="1" x14ac:dyDescent="0.45">
      <c r="B113" s="31" t="str">
        <f>'Individual and MG'!A113</f>
        <v>Portugal</v>
      </c>
      <c r="C113" s="32">
        <f>'Individual and MG'!G113</f>
        <v>-2.1988874492977692</v>
      </c>
      <c r="D113" s="32" t="str">
        <f>CONCATENATE(TEXT('Individual and MG'!H113,"0.00")," (", TEXT('Individual and MG'!I113,"0.0"),")")</f>
        <v>0.37 (-5.9)</v>
      </c>
      <c r="E113" s="32" t="str">
        <f>CONCATENATE(TEXT('Individual and MG'!J113,"0.00")," (", TEXT('Individual and MG'!K113,"0.0"),")")</f>
        <v>0.43 (-5.1)</v>
      </c>
      <c r="F113" s="33"/>
      <c r="G113" s="32">
        <f>'Individual and MG'!L113</f>
        <v>-1.2723148450655417</v>
      </c>
      <c r="H113" s="32" t="str">
        <f>CONCATENATE(TEXT('Individual and MG'!M113,"0.00")," (", TEXT('Individual and MG'!N113,"0.0"),")")</f>
        <v>0.33 (-3.8)</v>
      </c>
      <c r="I113" s="32" t="str">
        <f>CONCATENATE(TEXT('Individual and MG'!O113,"0.00")," (", TEXT('Individual and MG'!P113,"0.0"),")")</f>
        <v>0.32 (-3.9)</v>
      </c>
      <c r="J113" s="33"/>
      <c r="K113" s="32">
        <f>'Individual and MG'!B113</f>
        <v>3.0844902728385457</v>
      </c>
      <c r="L113" s="32" t="str">
        <f>CONCATENATE(TEXT('Individual and MG'!C113,"0.00")," (", TEXT('Individual and MG'!D113,"0.0"),")")</f>
        <v>0.24 (12.7)</v>
      </c>
      <c r="M113" s="32" t="str">
        <f>CONCATENATE(TEXT('Individual and MG'!E113,"0.00")," (", TEXT('Individual and MG'!F113,"0.0"),")")</f>
        <v>0.29 (10.6)</v>
      </c>
      <c r="N113" s="33"/>
      <c r="O113" s="32">
        <f>'Individual and MG'!Q113</f>
        <v>0.33124946383243503</v>
      </c>
    </row>
    <row r="114" spans="1:15" s="23" customFormat="1" ht="15" hidden="1" customHeight="1" outlineLevel="1" x14ac:dyDescent="0.45">
      <c r="B114" s="31" t="str">
        <f>'Individual and MG'!A114</f>
        <v>Spain</v>
      </c>
      <c r="C114" s="32">
        <f>'Individual and MG'!G114</f>
        <v>-2.4975664835641491</v>
      </c>
      <c r="D114" s="32" t="str">
        <f>CONCATENATE(TEXT('Individual and MG'!H114,"0.00")," (", TEXT('Individual and MG'!I114,"0.0"),")")</f>
        <v>0.56 (-4.4)</v>
      </c>
      <c r="E114" s="32" t="str">
        <f>CONCATENATE(TEXT('Individual and MG'!J114,"0.00")," (", TEXT('Individual and MG'!K114,"0.0"),")")</f>
        <v>0.60 (-4.2)</v>
      </c>
      <c r="F114" s="33"/>
      <c r="G114" s="32">
        <f>'Individual and MG'!L114</f>
        <v>1.5545199056677037</v>
      </c>
      <c r="H114" s="32" t="str">
        <f>CONCATENATE(TEXT('Individual and MG'!M114,"0.00")," (", TEXT('Individual and MG'!N114,"0.0"),")")</f>
        <v>0.90 (1.7)</v>
      </c>
      <c r="I114" s="32" t="str">
        <f>CONCATENATE(TEXT('Individual and MG'!O114,"0.00")," (", TEXT('Individual and MG'!P114,"0.0"),")")</f>
        <v>0.67 (2.3)</v>
      </c>
      <c r="J114" s="33"/>
      <c r="K114" s="32">
        <f>'Individual and MG'!B114</f>
        <v>0.9488297454601835</v>
      </c>
      <c r="L114" s="32" t="str">
        <f>CONCATENATE(TEXT('Individual and MG'!C114,"0.00")," (", TEXT('Individual and MG'!D114,"0.0"),")")</f>
        <v>1.04 (0.9)</v>
      </c>
      <c r="M114" s="32" t="str">
        <f>CONCATENATE(TEXT('Individual and MG'!E114,"0.00")," (", TEXT('Individual and MG'!F114,"0.0"),")")</f>
        <v>0.72 (1.3)</v>
      </c>
      <c r="N114" s="33"/>
      <c r="O114" s="32">
        <f>'Individual and MG'!Q114</f>
        <v>0.50441350889010905</v>
      </c>
    </row>
    <row r="115" spans="1:15" s="23" customFormat="1" ht="13.15" hidden="1" customHeight="1" outlineLevel="1" x14ac:dyDescent="0.45">
      <c r="B115" s="27" t="str">
        <f>'Individual and MG'!A115</f>
        <v>United Kingdom</v>
      </c>
      <c r="C115" s="34">
        <f>'Individual and MG'!G115</f>
        <v>-2.7728684862371766</v>
      </c>
      <c r="D115" s="34" t="str">
        <f>CONCATENATE(TEXT('Individual and MG'!H115,"0.00")," (", TEXT('Individual and MG'!I115,"0.0"),")")</f>
        <v>0.71 (-3.9)</v>
      </c>
      <c r="E115" s="34" t="str">
        <f>CONCATENATE(TEXT('Individual and MG'!J115,"0.00")," (", TEXT('Individual and MG'!K115,"0.0"),")")</f>
        <v>0.41 (-6.8)</v>
      </c>
      <c r="F115" s="29"/>
      <c r="G115" s="34">
        <f>'Individual and MG'!L115</f>
        <v>0.40199548100020449</v>
      </c>
      <c r="H115" s="34" t="str">
        <f>CONCATENATE(TEXT('Individual and MG'!M115,"0.00")," (", TEXT('Individual and MG'!N115,"0.0"),")")</f>
        <v>0.57 (0.7)</v>
      </c>
      <c r="I115" s="34" t="str">
        <f>CONCATENATE(TEXT('Individual and MG'!O115,"0.00")," (", TEXT('Individual and MG'!P115,"0.0"),")")</f>
        <v>0.30 (1.3)</v>
      </c>
      <c r="J115" s="29"/>
      <c r="K115" s="34">
        <f>'Individual and MG'!B115</f>
        <v>2.510219065674697</v>
      </c>
      <c r="L115" s="34" t="str">
        <f>CONCATENATE(TEXT('Individual and MG'!C115,"0.00")," (", TEXT('Individual and MG'!D115,"0.0"),")")</f>
        <v>0.38 (6.7)</v>
      </c>
      <c r="M115" s="34" t="str">
        <f>CONCATENATE(TEXT('Individual and MG'!E115,"0.00")," (", TEXT('Individual and MG'!F115,"0.0"),")")</f>
        <v>0.23 (10.9)</v>
      </c>
      <c r="N115" s="29"/>
      <c r="O115" s="34">
        <f>'Individual and MG'!Q115</f>
        <v>0.18764763987111119</v>
      </c>
    </row>
    <row r="116" spans="1:15" s="23" customFormat="1" ht="14.65" hidden="1" outlineLevel="1" thickBot="1" x14ac:dyDescent="0.5">
      <c r="B116" s="24" t="s">
        <v>63</v>
      </c>
      <c r="C116" s="35">
        <f>'Individual and MG'!G118</f>
        <v>-2.2335974675825829</v>
      </c>
      <c r="D116" s="35" t="str">
        <f>CONCATENATE(TEXT('Individual and MG'!H118,"0.00")," (", TEXT('Individual and MG'!I118,"0.0"),")")</f>
        <v>0.16 (-13.8)</v>
      </c>
      <c r="E116" s="35" t="s">
        <v>66</v>
      </c>
      <c r="F116" s="36"/>
      <c r="G116" s="35">
        <f>'Individual and MG'!L118</f>
        <v>-0.1204083768588558</v>
      </c>
      <c r="H116" s="35" t="str">
        <f>CONCATENATE(TEXT('Individual and MG'!M118,"0.00")," (", TEXT('Individual and MG'!N118,"0.0"),")")</f>
        <v>0.30 (-0.4)</v>
      </c>
      <c r="I116" s="36"/>
      <c r="J116" s="36"/>
      <c r="K116" s="35">
        <f>'Individual and MG'!B118</f>
        <v>2.3019641776494657</v>
      </c>
      <c r="L116" s="35" t="str">
        <f>CONCATENATE(TEXT('Individual and MG'!C118,"0.00")," (", TEXT('Individual and MG'!D118,"0.0"),")")</f>
        <v>0.27 (8.6)</v>
      </c>
      <c r="M116" s="35" t="s">
        <v>66</v>
      </c>
      <c r="N116" s="36"/>
      <c r="O116" s="36"/>
    </row>
    <row r="117" spans="1:15" s="23" customFormat="1" ht="14.65" hidden="1" outlineLevel="1" thickTop="1" x14ac:dyDescent="0.45"/>
    <row r="118" spans="1:15" s="23" customFormat="1" hidden="1" outlineLevel="1" x14ac:dyDescent="0.45"/>
    <row r="119" spans="1:15" s="23" customFormat="1" hidden="1" outlineLevel="1" x14ac:dyDescent="0.45"/>
    <row r="120" spans="1:15" s="23" customFormat="1" ht="14.65" hidden="1" outlineLevel="1" thickBot="1" x14ac:dyDescent="0.5">
      <c r="A120" s="23" t="str">
        <f>'Individual and MG'!A121</f>
        <v>Individual country estimation results using specifications augmented by 7-day lagged dependent variable for Western Europe aggregate, lag order p=21 and multiplication factor MF=3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</row>
    <row r="121" spans="1:15" s="23" customFormat="1" ht="14.65" hidden="1" outlineLevel="1" thickTop="1" x14ac:dyDescent="0.45">
      <c r="C121" s="25" t="s">
        <v>67</v>
      </c>
      <c r="D121" s="48" t="s">
        <v>73</v>
      </c>
      <c r="E121" s="48"/>
      <c r="F121" s="26"/>
      <c r="G121" s="25" t="s">
        <v>69</v>
      </c>
      <c r="H121" s="48" t="s">
        <v>73</v>
      </c>
      <c r="I121" s="48"/>
      <c r="J121" s="26"/>
      <c r="K121" s="26"/>
      <c r="L121" s="48" t="s">
        <v>73</v>
      </c>
      <c r="M121" s="48"/>
      <c r="N121" s="26"/>
      <c r="O121" s="26"/>
    </row>
    <row r="122" spans="1:15" s="23" customFormat="1" hidden="1" outlineLevel="1" x14ac:dyDescent="0.45">
      <c r="B122" s="27"/>
      <c r="C122" s="28" t="s">
        <v>68</v>
      </c>
      <c r="D122" s="29" t="s">
        <v>64</v>
      </c>
      <c r="E122" s="29" t="s">
        <v>65</v>
      </c>
      <c r="F122" s="29"/>
      <c r="G122" s="28" t="s">
        <v>70</v>
      </c>
      <c r="H122" s="29" t="s">
        <v>64</v>
      </c>
      <c r="I122" s="29" t="s">
        <v>65</v>
      </c>
      <c r="J122" s="29"/>
      <c r="K122" s="28" t="s">
        <v>8</v>
      </c>
      <c r="L122" s="29" t="s">
        <v>64</v>
      </c>
      <c r="M122" s="29" t="s">
        <v>65</v>
      </c>
      <c r="N122" s="29"/>
      <c r="O122" s="29" t="s">
        <v>71</v>
      </c>
    </row>
    <row r="123" spans="1:15" s="23" customFormat="1" hidden="1" outlineLevel="1" x14ac:dyDescent="0.45">
      <c r="B123" s="23" t="str">
        <f>'Individual and MG'!A123</f>
        <v>Belgium</v>
      </c>
      <c r="C123" s="30">
        <f>'Individual and MG'!G123</f>
        <v>-2.573485996482999</v>
      </c>
      <c r="D123" s="30" t="str">
        <f>CONCATENATE(TEXT('Individual and MG'!H123,"0.00")," (", TEXT('Individual and MG'!I123,"0.0"),")")</f>
        <v>0.40 (-6.5)</v>
      </c>
      <c r="E123" s="30" t="str">
        <f>CONCATENATE(TEXT('Individual and MG'!J123,"0.00")," (", TEXT('Individual and MG'!K123,"0.0"),")")</f>
        <v>0.29 (-8.9)</v>
      </c>
      <c r="F123" s="26"/>
      <c r="G123" s="30">
        <f>'Individual and MG'!L123</f>
        <v>-0.48963136463843021</v>
      </c>
      <c r="H123" s="30" t="str">
        <f>CONCATENATE(TEXT('Individual and MG'!M123,"0.00")," (", TEXT('Individual and MG'!N123,"0.0"),")")</f>
        <v>0.49 (-1.0)</v>
      </c>
      <c r="I123" s="30" t="str">
        <f>CONCATENATE(TEXT('Individual and MG'!O123,"0.00")," (", TEXT('Individual and MG'!P123,"0.0"),")")</f>
        <v>0.23 (-2.2)</v>
      </c>
      <c r="J123" s="26"/>
      <c r="K123" s="30">
        <f>'Individual and MG'!B123</f>
        <v>3.0049429694802656</v>
      </c>
      <c r="L123" s="30" t="str">
        <f>CONCATENATE(TEXT('Individual and MG'!C123,"0.00")," (", TEXT('Individual and MG'!D123,"0.0"),")")</f>
        <v>0.52 (5.8)</v>
      </c>
      <c r="M123" s="30" t="str">
        <f>CONCATENATE(TEXT('Individual and MG'!E123,"0.00")," (", TEXT('Individual and MG'!F123,"0.0"),")")</f>
        <v>0.24 (12.4)</v>
      </c>
      <c r="N123" s="26"/>
      <c r="O123" s="30">
        <f>'Individual and MG'!Q123</f>
        <v>8.4494203565364454E-2</v>
      </c>
    </row>
    <row r="124" spans="1:15" s="23" customFormat="1" hidden="1" outlineLevel="1" x14ac:dyDescent="0.45">
      <c r="B124" s="23" t="str">
        <f>'Individual and MG'!A124</f>
        <v>France</v>
      </c>
      <c r="C124" s="30">
        <f>'Individual and MG'!G124</f>
        <v>-2.4193817833960423</v>
      </c>
      <c r="D124" s="30" t="str">
        <f>CONCATENATE(TEXT('Individual and MG'!H124,"0.00")," (", TEXT('Individual and MG'!I124,"0.0"),")")</f>
        <v>0.32 (-7.7)</v>
      </c>
      <c r="E124" s="30" t="str">
        <f>CONCATENATE(TEXT('Individual and MG'!J124,"0.00")," (", TEXT('Individual and MG'!K124,"0.0"),")")</f>
        <v>0.42 (-5.8)</v>
      </c>
      <c r="F124" s="26"/>
      <c r="G124" s="30">
        <f>'Individual and MG'!L124</f>
        <v>7.4914845791011916E-2</v>
      </c>
      <c r="H124" s="30" t="str">
        <f>CONCATENATE(TEXT('Individual and MG'!M124,"0.00")," (", TEXT('Individual and MG'!N124,"0.0"),")")</f>
        <v>0.28 (0.3)</v>
      </c>
      <c r="I124" s="30" t="str">
        <f>CONCATENATE(TEXT('Individual and MG'!O124,"0.00")," (", TEXT('Individual and MG'!P124,"0.0"),")")</f>
        <v>0.31 (0.2)</v>
      </c>
      <c r="J124" s="26"/>
      <c r="K124" s="30">
        <f>'Individual and MG'!B124</f>
        <v>2.5536145545994264</v>
      </c>
      <c r="L124" s="30" t="str">
        <f>CONCATENATE(TEXT('Individual and MG'!C124,"0.00")," (", TEXT('Individual and MG'!D124,"0.0"),")")</f>
        <v>0.35 (7.3)</v>
      </c>
      <c r="M124" s="30" t="str">
        <f>CONCATENATE(TEXT('Individual and MG'!E124,"0.00")," (", TEXT('Individual and MG'!F124,"0.0"),")")</f>
        <v>0.32 (8.1)</v>
      </c>
      <c r="N124" s="26"/>
      <c r="O124" s="30">
        <f>'Individual and MG'!Q124</f>
        <v>0.12228242149676849</v>
      </c>
    </row>
    <row r="125" spans="1:15" s="23" customFormat="1" hidden="1" outlineLevel="1" x14ac:dyDescent="0.45">
      <c r="B125" s="23" t="str">
        <f>'Individual and MG'!A125</f>
        <v>Germany</v>
      </c>
      <c r="C125" s="30">
        <f>'Individual and MG'!G125</f>
        <v>-2.2822422953423791</v>
      </c>
      <c r="D125" s="30" t="str">
        <f>CONCATENATE(TEXT('Individual and MG'!H125,"0.00")," (", TEXT('Individual and MG'!I125,"0.0"),")")</f>
        <v>0.38 (-6.0)</v>
      </c>
      <c r="E125" s="30" t="str">
        <f>CONCATENATE(TEXT('Individual and MG'!J125,"0.00")," (", TEXT('Individual and MG'!K125,"0.0"),")")</f>
        <v>0.28 (-8.1)</v>
      </c>
      <c r="F125" s="26"/>
      <c r="G125" s="30">
        <f>'Individual and MG'!L125</f>
        <v>-0.99087752984577548</v>
      </c>
      <c r="H125" s="30" t="str">
        <f>CONCATENATE(TEXT('Individual and MG'!M125,"0.00")," (", TEXT('Individual and MG'!N125,"0.0"),")")</f>
        <v>0.32 (-3.1)</v>
      </c>
      <c r="I125" s="30" t="str">
        <f>CONCATENATE(TEXT('Individual and MG'!O125,"0.00")," (", TEXT('Individual and MG'!P125,"0.0"),")")</f>
        <v>0.24 (-4.1)</v>
      </c>
      <c r="J125" s="26"/>
      <c r="K125" s="30">
        <f>'Individual and MG'!B125</f>
        <v>2.9583366893664143</v>
      </c>
      <c r="L125" s="30" t="str">
        <f>CONCATENATE(TEXT('Individual and MG'!C125,"0.00")," (", TEXT('Individual and MG'!D125,"0.0"),")")</f>
        <v>0.28 (10.4)</v>
      </c>
      <c r="M125" s="30" t="str">
        <f>CONCATENATE(TEXT('Individual and MG'!E125,"0.00")," (", TEXT('Individual and MG'!F125,"0.0"),")")</f>
        <v>0.20 (14.5)</v>
      </c>
      <c r="N125" s="26"/>
      <c r="O125" s="30">
        <f>'Individual and MG'!Q125</f>
        <v>9.4589078762779277E-3</v>
      </c>
    </row>
    <row r="126" spans="1:15" s="23" customFormat="1" hidden="1" outlineLevel="1" x14ac:dyDescent="0.45">
      <c r="B126" s="23" t="str">
        <f>'Individual and MG'!A126</f>
        <v>Italy</v>
      </c>
      <c r="C126" s="30">
        <f>'Individual and MG'!G126</f>
        <v>-1.628114753836194</v>
      </c>
      <c r="D126" s="30" t="str">
        <f>CONCATENATE(TEXT('Individual and MG'!H126,"0.00")," (", TEXT('Individual and MG'!I126,"0.0"),")")</f>
        <v>0.39 (-4.2)</v>
      </c>
      <c r="E126" s="30" t="str">
        <f>CONCATENATE(TEXT('Individual and MG'!J126,"0.00")," (", TEXT('Individual and MG'!K126,"0.0"),")")</f>
        <v>0.19 (-8.6)</v>
      </c>
      <c r="F126" s="26"/>
      <c r="G126" s="30">
        <f>'Individual and MG'!L126</f>
        <v>1.0241276711543486</v>
      </c>
      <c r="H126" s="30" t="str">
        <f>CONCATENATE(TEXT('Individual and MG'!M126,"0.00")," (", TEXT('Individual and MG'!N126,"0.0"),")")</f>
        <v>0.35 (3.0)</v>
      </c>
      <c r="I126" s="30" t="str">
        <f>CONCATENATE(TEXT('Individual and MG'!O126,"0.00")," (", TEXT('Individual and MG'!P126,"0.0"),")")</f>
        <v>0.20 (5.1)</v>
      </c>
      <c r="J126" s="26"/>
      <c r="K126" s="30">
        <f>'Individual and MG'!B126</f>
        <v>1.2205643395366992</v>
      </c>
      <c r="L126" s="30" t="str">
        <f>CONCATENATE(TEXT('Individual and MG'!C126,"0.00")," (", TEXT('Individual and MG'!D126,"0.0"),")")</f>
        <v>0.50 (2.4)</v>
      </c>
      <c r="M126" s="30" t="str">
        <f>CONCATENATE(TEXT('Individual and MG'!E126,"0.00")," (", TEXT('Individual and MG'!F126,"0.0"),")")</f>
        <v>0.25 (4.9)</v>
      </c>
      <c r="N126" s="26"/>
      <c r="O126" s="30">
        <f>'Individual and MG'!Q126</f>
        <v>0.23676907948671744</v>
      </c>
    </row>
    <row r="127" spans="1:15" s="23" customFormat="1" hidden="1" outlineLevel="1" x14ac:dyDescent="0.45">
      <c r="B127" s="23" t="str">
        <f>'Individual and MG'!A127</f>
        <v>Netherlands</v>
      </c>
      <c r="C127" s="30">
        <f>'Individual and MG'!G127</f>
        <v>-2.1814299594593347</v>
      </c>
      <c r="D127" s="30" t="str">
        <f>CONCATENATE(TEXT('Individual and MG'!H127,"0.00")," (", TEXT('Individual and MG'!I127,"0.0"),")")</f>
        <v>0.29 (-7.5)</v>
      </c>
      <c r="E127" s="30" t="str">
        <f>CONCATENATE(TEXT('Individual and MG'!J127,"0.00")," (", TEXT('Individual and MG'!K127,"0.0"),")")</f>
        <v>0.15 (-14.9)</v>
      </c>
      <c r="F127" s="26"/>
      <c r="G127" s="30">
        <f>'Individual and MG'!L127</f>
        <v>0.14404674831380293</v>
      </c>
      <c r="H127" s="30" t="str">
        <f>CONCATENATE(TEXT('Individual and MG'!M127,"0.00")," (", TEXT('Individual and MG'!N127,"0.0"),")")</f>
        <v>0.34 (0.4)</v>
      </c>
      <c r="I127" s="30" t="str">
        <f>CONCATENATE(TEXT('Individual and MG'!O127,"0.00")," (", TEXT('Individual and MG'!P127,"0.0"),")")</f>
        <v>0.20 (0.7)</v>
      </c>
      <c r="J127" s="26"/>
      <c r="K127" s="30">
        <f>'Individual and MG'!B127</f>
        <v>2.2861268393949707</v>
      </c>
      <c r="L127" s="30" t="str">
        <f>CONCATENATE(TEXT('Individual and MG'!C127,"0.00")," (", TEXT('Individual and MG'!D127,"0.0"),")")</f>
        <v>0.34 (6.8)</v>
      </c>
      <c r="M127" s="30" t="str">
        <f>CONCATENATE(TEXT('Individual and MG'!E127,"0.00")," (", TEXT('Individual and MG'!F127,"0.0"),")")</f>
        <v>0.21 (10.7)</v>
      </c>
      <c r="N127" s="26"/>
      <c r="O127" s="30">
        <f>'Individual and MG'!Q127</f>
        <v>7.0756326364674146E-2</v>
      </c>
    </row>
    <row r="128" spans="1:15" s="23" customFormat="1" hidden="1" outlineLevel="1" x14ac:dyDescent="0.45">
      <c r="B128" s="23" t="str">
        <f>'Individual and MG'!A128</f>
        <v>Poland</v>
      </c>
      <c r="C128" s="30">
        <f>'Individual and MG'!G128</f>
        <v>-1.4361800358469792</v>
      </c>
      <c r="D128" s="30" t="str">
        <f>CONCATENATE(TEXT('Individual and MG'!H128,"0.00")," (", TEXT('Individual and MG'!I128,"0.0"),")")</f>
        <v>0.25 (-5.7)</v>
      </c>
      <c r="E128" s="30" t="str">
        <f>CONCATENATE(TEXT('Individual and MG'!J128,"0.00")," (", TEXT('Individual and MG'!K128,"0.0"),")")</f>
        <v>0.12 (-12.1)</v>
      </c>
      <c r="F128" s="26"/>
      <c r="G128" s="30">
        <f>'Individual and MG'!L128</f>
        <v>6.9139038217367582E-2</v>
      </c>
      <c r="H128" s="30" t="str">
        <f>CONCATENATE(TEXT('Individual and MG'!M128,"0.00")," (", TEXT('Individual and MG'!N128,"0.0"),")")</f>
        <v>0.20 (0.3)</v>
      </c>
      <c r="I128" s="30" t="str">
        <f>CONCATENATE(TEXT('Individual and MG'!O128,"0.00")," (", TEXT('Individual and MG'!P128,"0.0"),")")</f>
        <v>0.12 (0.6)</v>
      </c>
      <c r="J128" s="26"/>
      <c r="K128" s="30">
        <f>'Individual and MG'!B128</f>
        <v>1.80230203584908</v>
      </c>
      <c r="L128" s="30" t="str">
        <f>CONCATENATE(TEXT('Individual and MG'!C128,"0.00")," (", TEXT('Individual and MG'!D128,"0.0"),")")</f>
        <v>0.20 (9.1)</v>
      </c>
      <c r="M128" s="30" t="str">
        <f>CONCATENATE(TEXT('Individual and MG'!E128,"0.00")," (", TEXT('Individual and MG'!F128,"0.0"),")")</f>
        <v>0.11 (16.3)</v>
      </c>
      <c r="N128" s="26"/>
      <c r="O128" s="30">
        <f>'Individual and MG'!Q128</f>
        <v>0.17187871920021711</v>
      </c>
    </row>
    <row r="129" spans="2:15" s="23" customFormat="1" hidden="1" outlineLevel="1" x14ac:dyDescent="0.45">
      <c r="B129" s="31" t="str">
        <f>'Individual and MG'!A129</f>
        <v>Portugal</v>
      </c>
      <c r="C129" s="32">
        <f>'Individual and MG'!G129</f>
        <v>-2.0610638161608015</v>
      </c>
      <c r="D129" s="32" t="str">
        <f>CONCATENATE(TEXT('Individual and MG'!H129,"0.00")," (", TEXT('Individual and MG'!I129,"0.0"),")")</f>
        <v>0.52 (-4.0)</v>
      </c>
      <c r="E129" s="32" t="str">
        <f>CONCATENATE(TEXT('Individual and MG'!J129,"0.00")," (", TEXT('Individual and MG'!K129,"0.0"),")")</f>
        <v>0.31 (-6.7)</v>
      </c>
      <c r="F129" s="33"/>
      <c r="G129" s="32">
        <f>'Individual and MG'!L129</f>
        <v>-0.58162344976826863</v>
      </c>
      <c r="H129" s="32" t="str">
        <f>CONCATENATE(TEXT('Individual and MG'!M129,"0.00")," (", TEXT('Individual and MG'!N129,"0.0"),")")</f>
        <v>0.36 (-1.6)</v>
      </c>
      <c r="I129" s="32" t="str">
        <f>CONCATENATE(TEXT('Individual and MG'!O129,"0.00")," (", TEXT('Individual and MG'!P129,"0.0"),")")</f>
        <v>0.23 (-2.5)</v>
      </c>
      <c r="J129" s="33"/>
      <c r="K129" s="32">
        <f>'Individual and MG'!B129</f>
        <v>2.8542491762949331</v>
      </c>
      <c r="L129" s="32" t="str">
        <f>CONCATENATE(TEXT('Individual and MG'!C129,"0.00")," (", TEXT('Individual and MG'!D129,"0.0"),")")</f>
        <v>0.30 (9.5)</v>
      </c>
      <c r="M129" s="32" t="str">
        <f>CONCATENATE(TEXT('Individual and MG'!E129,"0.00")," (", TEXT('Individual and MG'!F129,"0.0"),")")</f>
        <v>0.20 (14.0)</v>
      </c>
      <c r="N129" s="33"/>
      <c r="O129" s="32">
        <f>'Individual and MG'!Q129</f>
        <v>8.9114676917948638E-2</v>
      </c>
    </row>
    <row r="130" spans="2:15" s="23" customFormat="1" ht="15" hidden="1" customHeight="1" outlineLevel="1" x14ac:dyDescent="0.45">
      <c r="B130" s="31" t="str">
        <f>'Individual and MG'!A130</f>
        <v>Spain</v>
      </c>
      <c r="C130" s="32">
        <f>'Individual and MG'!G130</f>
        <v>-3.2464330804503549</v>
      </c>
      <c r="D130" s="32" t="str">
        <f>CONCATENATE(TEXT('Individual and MG'!H130,"0.00")," (", TEXT('Individual and MG'!I130,"0.0"),")")</f>
        <v>0.52 (-6.3)</v>
      </c>
      <c r="E130" s="32" t="str">
        <f>CONCATENATE(TEXT('Individual and MG'!J130,"0.00")," (", TEXT('Individual and MG'!K130,"0.0"),")")</f>
        <v>0.60 (-5.4)</v>
      </c>
      <c r="F130" s="33"/>
      <c r="G130" s="32">
        <f>'Individual and MG'!L130</f>
        <v>2.3326739985954412</v>
      </c>
      <c r="H130" s="32" t="str">
        <f>CONCATENATE(TEXT('Individual and MG'!M130,"0.00")," (", TEXT('Individual and MG'!N130,"0.0"),")")</f>
        <v>0.73 (3.2)</v>
      </c>
      <c r="I130" s="32" t="str">
        <f>CONCATENATE(TEXT('Individual and MG'!O130,"0.00")," (", TEXT('Individual and MG'!P130,"0.0"),")")</f>
        <v>0.67 (3.5)</v>
      </c>
      <c r="J130" s="33"/>
      <c r="K130" s="32">
        <f>'Individual and MG'!B130</f>
        <v>0.93030763692037033</v>
      </c>
      <c r="L130" s="32" t="str">
        <f>CONCATENATE(TEXT('Individual and MG'!C130,"0.00")," (", TEXT('Individual and MG'!D130,"0.0"),")")</f>
        <v>0.89 (1.0)</v>
      </c>
      <c r="M130" s="32" t="str">
        <f>CONCATENATE(TEXT('Individual and MG'!E130,"0.00")," (", TEXT('Individual and MG'!F130,"0.0"),")")</f>
        <v>0.72 (1.3)</v>
      </c>
      <c r="N130" s="33"/>
      <c r="O130" s="32">
        <f>'Individual and MG'!Q130</f>
        <v>0.38792321483442482</v>
      </c>
    </row>
    <row r="131" spans="2:15" s="23" customFormat="1" ht="13.15" hidden="1" customHeight="1" outlineLevel="1" x14ac:dyDescent="0.45">
      <c r="B131" s="27" t="str">
        <f>'Individual and MG'!A131</f>
        <v>United Kingdom</v>
      </c>
      <c r="C131" s="34">
        <f>'Individual and MG'!G131</f>
        <v>-3.5425616302905927</v>
      </c>
      <c r="D131" s="34" t="str">
        <f>CONCATENATE(TEXT('Individual and MG'!H131,"0.00")," (", TEXT('Individual and MG'!I131,"0.0"),")")</f>
        <v>0.92 (-3.8)</v>
      </c>
      <c r="E131" s="34" t="str">
        <f>CONCATENATE(TEXT('Individual and MG'!J131,"0.00")," (", TEXT('Individual and MG'!K131,"0.0"),")")</f>
        <v>0.43 (-8.3)</v>
      </c>
      <c r="F131" s="29"/>
      <c r="G131" s="34">
        <f>'Individual and MG'!L131</f>
        <v>1.4066780538426624</v>
      </c>
      <c r="H131" s="34" t="str">
        <f>CONCATENATE(TEXT('Individual and MG'!M131,"0.00")," (", TEXT('Individual and MG'!N131,"0.0"),")")</f>
        <v>0.73 (1.9)</v>
      </c>
      <c r="I131" s="34" t="str">
        <f>CONCATENATE(TEXT('Individual and MG'!O131,"0.00")," (", TEXT('Individual and MG'!P131,"0.0"),")")</f>
        <v>0.32 (4.5)</v>
      </c>
      <c r="J131" s="29"/>
      <c r="K131" s="34">
        <f>'Individual and MG'!B131</f>
        <v>2.0729909281109995</v>
      </c>
      <c r="L131" s="34" t="str">
        <f>CONCATENATE(TEXT('Individual and MG'!C131,"0.00")," (", TEXT('Individual and MG'!D131,"0.0"),")")</f>
        <v>0.38 (5.5)</v>
      </c>
      <c r="M131" s="34" t="str">
        <f>CONCATENATE(TEXT('Individual and MG'!E131,"0.00")," (", TEXT('Individual and MG'!F131,"0.0"),")")</f>
        <v>0.24 (8.8)</v>
      </c>
      <c r="N131" s="29"/>
      <c r="O131" s="34">
        <f>'Individual and MG'!Q131</f>
        <v>0.15497621851556503</v>
      </c>
    </row>
    <row r="132" spans="2:15" s="23" customFormat="1" ht="14.65" hidden="1" outlineLevel="1" thickBot="1" x14ac:dyDescent="0.5">
      <c r="B132" s="24" t="s">
        <v>63</v>
      </c>
      <c r="C132" s="35">
        <f>'Individual and MG'!G134</f>
        <v>-2.3745437056961864</v>
      </c>
      <c r="D132" s="35" t="str">
        <f>CONCATENATE(TEXT('Individual and MG'!H134,"0.00")," (", TEXT('Individual and MG'!I134,"0.0"),")")</f>
        <v>0.22 (-11.0)</v>
      </c>
      <c r="E132" s="35" t="s">
        <v>66</v>
      </c>
      <c r="F132" s="36"/>
      <c r="G132" s="35">
        <f>'Individual and MG'!L134</f>
        <v>0.33216089018468448</v>
      </c>
      <c r="H132" s="35" t="str">
        <f>CONCATENATE(TEXT('Individual and MG'!M134,"0.00")," (", TEXT('Individual and MG'!N134,"0.0"),")")</f>
        <v>0.33 (1.0)</v>
      </c>
      <c r="I132" s="36"/>
      <c r="J132" s="36"/>
      <c r="K132" s="35">
        <f>'Individual and MG'!B134</f>
        <v>2.1870483521725732</v>
      </c>
      <c r="L132" s="35" t="str">
        <f>CONCATENATE(TEXT('Individual and MG'!C134,"0.00")," (", TEXT('Individual and MG'!D134,"0.0"),")")</f>
        <v>0.24 (9.3)</v>
      </c>
      <c r="M132" s="35" t="s">
        <v>66</v>
      </c>
      <c r="N132" s="36"/>
      <c r="O132" s="36"/>
    </row>
    <row r="133" spans="2:15" s="23" customFormat="1" ht="14.65" hidden="1" outlineLevel="1" thickTop="1" x14ac:dyDescent="0.45"/>
    <row r="134" spans="2:15" s="23" customFormat="1" hidden="1" outlineLevel="1" x14ac:dyDescent="0.45"/>
    <row r="135" spans="2:15" collapsed="1" x14ac:dyDescent="0.45"/>
  </sheetData>
  <mergeCells count="24">
    <mergeCell ref="L3:M3"/>
    <mergeCell ref="H3:I3"/>
    <mergeCell ref="D3:E3"/>
    <mergeCell ref="D19:E19"/>
    <mergeCell ref="H19:I19"/>
    <mergeCell ref="L19:M19"/>
    <mergeCell ref="D37:E37"/>
    <mergeCell ref="H37:I37"/>
    <mergeCell ref="L37:M37"/>
    <mergeCell ref="D53:E53"/>
    <mergeCell ref="H53:I53"/>
    <mergeCell ref="L53:M53"/>
    <mergeCell ref="D71:E71"/>
    <mergeCell ref="H71:I71"/>
    <mergeCell ref="L71:M71"/>
    <mergeCell ref="D121:E121"/>
    <mergeCell ref="H121:I121"/>
    <mergeCell ref="L121:M121"/>
    <mergeCell ref="D87:E87"/>
    <mergeCell ref="H87:I87"/>
    <mergeCell ref="L87:M87"/>
    <mergeCell ref="D105:E105"/>
    <mergeCell ref="H105:I105"/>
    <mergeCell ref="L105:M10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A50E0-47DD-4DAA-87AD-49381F6C19CE}">
  <sheetPr>
    <tabColor rgb="FFFFFF00"/>
  </sheetPr>
  <dimension ref="A1:O117"/>
  <sheetViews>
    <sheetView workbookViewId="0"/>
  </sheetViews>
  <sheetFormatPr defaultRowHeight="14.25" x14ac:dyDescent="0.45"/>
  <cols>
    <col min="1" max="1" width="20.53125" customWidth="1"/>
    <col min="2" max="5" width="10" customWidth="1"/>
    <col min="6" max="6" width="2.86328125" customWidth="1"/>
    <col min="7" max="10" width="9.9296875" bestFit="1" customWidth="1"/>
  </cols>
  <sheetData>
    <row r="1" spans="1:15" ht="14.65" thickBot="1" x14ac:dyDescent="0.5">
      <c r="A1" s="44" t="s">
        <v>511</v>
      </c>
      <c r="B1" s="4"/>
      <c r="C1" s="4"/>
      <c r="D1" s="4"/>
      <c r="E1" s="4"/>
      <c r="F1" s="4"/>
      <c r="G1" s="4"/>
      <c r="H1" s="4"/>
      <c r="I1" s="4"/>
      <c r="J1" s="4"/>
    </row>
    <row r="2" spans="1:15" ht="14.65" thickTop="1" x14ac:dyDescent="0.45">
      <c r="A2" s="7"/>
      <c r="B2" s="47" t="s">
        <v>78</v>
      </c>
      <c r="C2" s="47"/>
      <c r="D2" s="47"/>
      <c r="E2" s="47"/>
      <c r="F2" s="7"/>
      <c r="G2" s="47" t="s">
        <v>82</v>
      </c>
      <c r="H2" s="47"/>
      <c r="I2" s="47"/>
      <c r="J2" s="47"/>
    </row>
    <row r="3" spans="1:15" x14ac:dyDescent="0.45">
      <c r="A3" s="7" t="s">
        <v>79</v>
      </c>
      <c r="B3" s="46" t="s">
        <v>80</v>
      </c>
      <c r="C3" s="46"/>
      <c r="D3" s="46" t="s">
        <v>81</v>
      </c>
      <c r="E3" s="46"/>
      <c r="F3" s="7"/>
      <c r="G3" s="46" t="s">
        <v>80</v>
      </c>
      <c r="H3" s="46"/>
      <c r="I3" s="46" t="s">
        <v>81</v>
      </c>
      <c r="J3" s="46"/>
      <c r="K3" s="38"/>
    </row>
    <row r="4" spans="1:15" x14ac:dyDescent="0.45">
      <c r="A4" s="10" t="s">
        <v>77</v>
      </c>
      <c r="B4" s="10" t="s">
        <v>74</v>
      </c>
      <c r="C4" s="10" t="s">
        <v>76</v>
      </c>
      <c r="D4" s="10" t="s">
        <v>74</v>
      </c>
      <c r="E4" s="10" t="s">
        <v>76</v>
      </c>
      <c r="F4" s="10"/>
      <c r="G4" s="10" t="s">
        <v>74</v>
      </c>
      <c r="H4" s="10" t="s">
        <v>76</v>
      </c>
      <c r="I4" s="10" t="s">
        <v>74</v>
      </c>
      <c r="J4" s="10" t="s">
        <v>76</v>
      </c>
      <c r="K4" s="39"/>
    </row>
    <row r="5" spans="1:15" x14ac:dyDescent="0.45">
      <c r="A5" s="7" t="s">
        <v>58</v>
      </c>
      <c r="B5" s="38">
        <f>'Pooled with single threshold'!B29</f>
        <v>-2.1735290504993019</v>
      </c>
      <c r="C5" s="38">
        <f>'Pooled with single threshold'!B3</f>
        <v>-2.1435279101326166</v>
      </c>
      <c r="D5" s="38">
        <f>'Pooled with single threshold'!B42</f>
        <v>-2.2527710564803805</v>
      </c>
      <c r="E5" s="38">
        <f>'Pooled with single threshold'!B16</f>
        <v>-2.2316144901389916</v>
      </c>
      <c r="F5" s="7"/>
      <c r="G5" s="38">
        <f>'Pooled with single threshold'!B97</f>
        <v>-2.3861337799969293</v>
      </c>
      <c r="H5" s="38">
        <f>'Pooled with single threshold'!B55</f>
        <v>-2.3450545754975787</v>
      </c>
      <c r="I5" s="38">
        <f>'Pooled with single threshold'!B118</f>
        <v>-2.3402802082745451</v>
      </c>
      <c r="J5" s="38">
        <f>'Pooled with single threshold'!B76</f>
        <v>-2.3123492869326099</v>
      </c>
    </row>
    <row r="6" spans="1:15" x14ac:dyDescent="0.45">
      <c r="A6" s="7" t="s">
        <v>75</v>
      </c>
      <c r="B6" s="39" t="str">
        <f>CONCATENATE(TEXT('Pooled with single threshold'!C29,"0.00")," (", TEXT('Pooled with single threshold'!D29,"0.0"),")")</f>
        <v>0.13 (-17.2)</v>
      </c>
      <c r="C6" s="39" t="str">
        <f>CONCATENATE(TEXT('Pooled with single threshold'!C3,"0.00")," (", TEXT('Pooled with single threshold'!D3,"0.0"),")")</f>
        <v>0.13 (-16.6)</v>
      </c>
      <c r="D6" s="39" t="str">
        <f>CONCATENATE(TEXT('Pooled with single threshold'!C42,"0.00")," (", TEXT('Pooled with single threshold'!D42,"0.0"),")")</f>
        <v>0.12 (-18.7)</v>
      </c>
      <c r="E6" s="39" t="str">
        <f>CONCATENATE(TEXT('Pooled with single threshold'!C16,"0.00")," (", TEXT('Pooled with single threshold'!D16,"0.0"),")")</f>
        <v>0.12 (-18.1)</v>
      </c>
      <c r="F6" s="7"/>
      <c r="G6" s="39" t="str">
        <f>CONCATENATE(TEXT('Pooled with single threshold'!C97,"0.00")," (", TEXT('Pooled with single threshold'!D97,"0.0"),")")</f>
        <v>0.12 (-19.1)</v>
      </c>
      <c r="H6" s="39" t="str">
        <f>CONCATENATE(TEXT('Pooled with single threshold'!C55,"0.00")," (", TEXT('Pooled with single threshold'!D55,"0.0"),")")</f>
        <v>0.13 (-18.4)</v>
      </c>
      <c r="I6" s="39" t="str">
        <f>CONCATENATE(TEXT('Pooled with single threshold'!C118,"0.00")," (", TEXT('Pooled with single threshold'!D118,"0.0"),")")</f>
        <v>0.12 (-18.9)</v>
      </c>
      <c r="J6" s="39" t="str">
        <f>CONCATENATE(TEXT('Pooled with single threshold'!C76,"0.00")," (", TEXT('Pooled with single threshold'!D76,"0.0"),")")</f>
        <v>0.13 (-18.3)</v>
      </c>
    </row>
    <row r="7" spans="1:15" x14ac:dyDescent="0.45">
      <c r="A7" s="7" t="s">
        <v>93</v>
      </c>
      <c r="B7" s="39" t="str">
        <f>CONCATENATE(TEXT('Pooled with single threshold'!E29,"0.00")," (", TEXT('Pooled with single threshold'!F29,"0.0"),")")</f>
        <v>0.17 (-12.8)</v>
      </c>
      <c r="C7" s="39" t="str">
        <f>CONCATENATE(TEXT('Pooled with single threshold'!E3,"0.00")," (", TEXT('Pooled with single threshold'!F3,"0.0"),")")</f>
        <v>0.17 (-12.6)</v>
      </c>
      <c r="D7" s="39" t="str">
        <f>CONCATENATE(TEXT('Pooled with single threshold'!E42,"0.00")," (", TEXT('Pooled with single threshold'!F42,"0.0"),")")</f>
        <v>0.15 (-15.4)</v>
      </c>
      <c r="E7" s="39" t="str">
        <f>CONCATENATE(TEXT('Pooled with single threshold'!E16,"0.00")," (", TEXT('Pooled with single threshold'!F16,"0.0"),")")</f>
        <v>0.15 (-15.1)</v>
      </c>
      <c r="F7" s="7"/>
      <c r="G7" s="39" t="str">
        <f>CONCATENATE(TEXT('Pooled with single threshold'!E97,"0.00")," (", TEXT('Pooled with single threshold'!F97,"0.0"),")")</f>
        <v>0.17 (-14.2)</v>
      </c>
      <c r="H7" s="39" t="str">
        <f>CONCATENATE(TEXT('Pooled with single threshold'!E55,"0.00")," (", TEXT('Pooled with single threshold'!F55,"0.0"),")")</f>
        <v>0.17 (-13.9)</v>
      </c>
      <c r="I7" s="39" t="str">
        <f>CONCATENATE(TEXT('Pooled with single threshold'!E118,"0.00")," (", TEXT('Pooled with single threshold'!F118,"0.0"),")")</f>
        <v>0.14 (-16.2)</v>
      </c>
      <c r="J7" s="39" t="str">
        <f>CONCATENATE(TEXT('Pooled with single threshold'!E76,"0.00")," (", TEXT('Pooled with single threshold'!F76,"0.0"),")")</f>
        <v>0.15 (-15.9)</v>
      </c>
    </row>
    <row r="8" spans="1:15" x14ac:dyDescent="0.45">
      <c r="A8" s="7" t="s">
        <v>94</v>
      </c>
      <c r="B8" s="39" t="str">
        <f>CONCATENATE(TEXT('Pooled with single threshold'!G29,"0.00")," (", TEXT('Pooled with single threshold'!H29,"0.0"),")")</f>
        <v>0.22 (-10.0)</v>
      </c>
      <c r="C8" s="39" t="str">
        <f>CONCATENATE(TEXT('Pooled with single threshold'!G3,"0.00")," (", TEXT('Pooled with single threshold'!H3,"0.0"),")")</f>
        <v>0.22 (-9.6)</v>
      </c>
      <c r="D8" s="39" t="str">
        <f>CONCATENATE(TEXT('Pooled with single threshold'!G42,"0.00")," (", TEXT('Pooled with single threshold'!H42,"0.0"),")")</f>
        <v>0.18 (-12.3)</v>
      </c>
      <c r="E8" s="39" t="str">
        <f>CONCATENATE(TEXT('Pooled with single threshold'!G16,"0.00")," (", TEXT('Pooled with single threshold'!H16,"0.0"),")")</f>
        <v>0.19 (-11.8)</v>
      </c>
      <c r="F8" s="7"/>
      <c r="G8" s="39" t="str">
        <f>CONCATENATE(TEXT('Pooled with single threshold'!G97,"0.00")," (", TEXT('Pooled with single threshold'!H97,"0.0"),")")</f>
        <v>0.35 (-6.8)</v>
      </c>
      <c r="H8" s="39" t="str">
        <f>CONCATENATE(TEXT('Pooled with single threshold'!G55,"0.00")," (", TEXT('Pooled with single threshold'!H55,"0.0"),")")</f>
        <v>0.36 (-6.6)</v>
      </c>
      <c r="I8" s="39" t="str">
        <f>CONCATENATE(TEXT('Pooled with single threshold'!G118,"0.00")," (", TEXT('Pooled with single threshold'!H118,"0.0"),")")</f>
        <v>0.41 (-5.7)</v>
      </c>
      <c r="J8" s="39" t="str">
        <f>CONCATENATE(TEXT('Pooled with single threshold'!G76,"0.00")," (", TEXT('Pooled with single threshold'!H76,"0.0"),")")</f>
        <v>0.41 (-5.6)</v>
      </c>
      <c r="N8" s="7"/>
      <c r="O8" s="7"/>
    </row>
    <row r="9" spans="1:15" x14ac:dyDescent="0.45">
      <c r="A9" s="7" t="s">
        <v>59</v>
      </c>
      <c r="B9" s="38">
        <f>'Pooled with single threshold'!B30</f>
        <v>-0.29201621517587634</v>
      </c>
      <c r="C9" s="38">
        <f>'Pooled with single threshold'!B4</f>
        <v>-0.27115631572444199</v>
      </c>
      <c r="D9" s="38">
        <f>'Pooled with single threshold'!B43</f>
        <v>-0.16217058892653918</v>
      </c>
      <c r="E9" s="38">
        <f>'Pooled with single threshold'!B17</f>
        <v>-0.13427941923776396</v>
      </c>
      <c r="F9" s="7"/>
      <c r="G9" s="38">
        <f>'Pooled with single threshold'!B98</f>
        <v>-1.0467803288156454</v>
      </c>
      <c r="H9" s="38">
        <f>'Pooled with single threshold'!B56</f>
        <v>-1.0429238251959561</v>
      </c>
      <c r="I9" s="38">
        <f>'Pooled with single threshold'!B119</f>
        <v>-0.41477076091058768</v>
      </c>
      <c r="J9" s="38">
        <f>'Pooled with single threshold'!B77</f>
        <v>-0.40211069668004606</v>
      </c>
    </row>
    <row r="10" spans="1:15" x14ac:dyDescent="0.45">
      <c r="A10" s="7" t="s">
        <v>75</v>
      </c>
      <c r="B10" s="39" t="str">
        <f>CONCATENATE(TEXT('Pooled with single threshold'!C30,"0.00")," (", TEXT('Pooled with single threshold'!D30,"0.0"),")")</f>
        <v>0.08 (-3.6)</v>
      </c>
      <c r="C10" s="39" t="str">
        <f>CONCATENATE(TEXT('Pooled with single threshold'!C4,"0.00")," (", TEXT('Pooled with single threshold'!D4,"0.0"),")")</f>
        <v>0.08 (-3.3)</v>
      </c>
      <c r="D10" s="39" t="str">
        <f>CONCATENATE(TEXT('Pooled with single threshold'!C43,"0.00")," (", TEXT('Pooled with single threshold'!D43,"0.0"),")")</f>
        <v>0.08 (-2.1)</v>
      </c>
      <c r="E10" s="39" t="str">
        <f>CONCATENATE(TEXT('Pooled with single threshold'!C17,"0.00")," (", TEXT('Pooled with single threshold'!D17,"0.0"),")")</f>
        <v>0.08 (-1.7)</v>
      </c>
      <c r="F10" s="7"/>
      <c r="G10" s="39" t="str">
        <f>CONCATENATE(TEXT('Pooled with single threshold'!C98,"0.00")," (", TEXT('Pooled with single threshold'!D98,"0.0"),")")</f>
        <v>0.10 (-11.0)</v>
      </c>
      <c r="H10" s="39" t="str">
        <f>CONCATENATE(TEXT('Pooled with single threshold'!C56,"0.00")," (", TEXT('Pooled with single threshold'!D56,"0.0"),")")</f>
        <v>0.10 (-10.7)</v>
      </c>
      <c r="I10" s="39" t="str">
        <f>CONCATENATE(TEXT('Pooled with single threshold'!C119,"0.00")," (", TEXT('Pooled with single threshold'!D119,"0.0"),")")</f>
        <v>0.09 (-4.4)</v>
      </c>
      <c r="J10" s="39" t="str">
        <f>CONCATENATE(TEXT('Pooled with single threshold'!C77,"0.00")," (", TEXT('Pooled with single threshold'!D77,"0.0"),")")</f>
        <v>0.10 (-4.2)</v>
      </c>
    </row>
    <row r="11" spans="1:15" x14ac:dyDescent="0.45">
      <c r="A11" s="7" t="s">
        <v>93</v>
      </c>
      <c r="B11" s="39" t="str">
        <f>CONCATENATE(TEXT('Pooled with single threshold'!E30,"0.00")," (", TEXT('Pooled with single threshold'!F30,"0.0"),")")</f>
        <v>0.11 (-2.7)</v>
      </c>
      <c r="C11" s="39" t="str">
        <f>CONCATENATE(TEXT('Pooled with single threshold'!E4,"0.00")," (", TEXT('Pooled with single threshold'!F4,"0.0"),")")</f>
        <v>0.11 (-2.5)</v>
      </c>
      <c r="D11" s="39" t="str">
        <f>CONCATENATE(TEXT('Pooled with single threshold'!E43,"0.00")," (", TEXT('Pooled with single threshold'!F43,"0.0"),")")</f>
        <v>0.09 (-1.8)</v>
      </c>
      <c r="E11" s="39" t="str">
        <f>CONCATENATE(TEXT('Pooled with single threshold'!E17,"0.00")," (", TEXT('Pooled with single threshold'!F17,"0.0"),")")</f>
        <v>0.09 (-1.5)</v>
      </c>
      <c r="F11" s="7"/>
      <c r="G11" s="39" t="str">
        <f>CONCATENATE(TEXT('Pooled with single threshold'!E98,"0.00")," (", TEXT('Pooled with single threshold'!F98,"0.0"),")")</f>
        <v>0.14 (-7.4)</v>
      </c>
      <c r="H11" s="39" t="str">
        <f>CONCATENATE(TEXT('Pooled with single threshold'!E56,"0.00")," (", TEXT('Pooled with single threshold'!F56,"0.0"),")")</f>
        <v>0.14 (-7.4)</v>
      </c>
      <c r="I11" s="39" t="str">
        <f>CONCATENATE(TEXT('Pooled with single threshold'!E119,"0.00")," (", TEXT('Pooled with single threshold'!F119,"0.0"),")")</f>
        <v>0.12 (-3.5)</v>
      </c>
      <c r="J11" s="39" t="str">
        <f>CONCATENATE(TEXT('Pooled with single threshold'!E77,"0.00")," (", TEXT('Pooled with single threshold'!F77,"0.0"),")")</f>
        <v>0.12 (-3.4)</v>
      </c>
    </row>
    <row r="12" spans="1:15" x14ac:dyDescent="0.45">
      <c r="A12" s="7" t="s">
        <v>94</v>
      </c>
      <c r="B12" s="39" t="str">
        <f>CONCATENATE(TEXT('Pooled with single threshold'!G30,"0.00")," (", TEXT('Pooled with single threshold'!H30,"0.0"),")")</f>
        <v>0.11 (-2.7)</v>
      </c>
      <c r="C12" s="39" t="str">
        <f>CONCATENATE(TEXT('Pooled with single threshold'!G4,"0.00")," (", TEXT('Pooled with single threshold'!H4,"0.0"),")")</f>
        <v>0.11 (-2.5)</v>
      </c>
      <c r="D12" s="39" t="str">
        <f>CONCATENATE(TEXT('Pooled with single threshold'!G43,"0.00")," (", TEXT('Pooled with single threshold'!H43,"0.0"),")")</f>
        <v>0.09 (-1.8)</v>
      </c>
      <c r="E12" s="39" t="str">
        <f>CONCATENATE(TEXT('Pooled with single threshold'!G17,"0.00")," (", TEXT('Pooled with single threshold'!H17,"0.0"),")")</f>
        <v>0.09 (-1.5)</v>
      </c>
      <c r="F12" s="7"/>
      <c r="G12" s="39" t="str">
        <f>CONCATENATE(TEXT('Pooled with single threshold'!G98,"0.00")," (", TEXT('Pooled with single threshold'!H98,"0.0"),")")</f>
        <v>0.20 (-5.2)</v>
      </c>
      <c r="H12" s="39" t="str">
        <f>CONCATENATE(TEXT('Pooled with single threshold'!G56,"0.00")," (", TEXT('Pooled with single threshold'!H56,"0.0"),")")</f>
        <v>0.20 (-5.2)</v>
      </c>
      <c r="I12" s="39" t="str">
        <f>CONCATENATE(TEXT('Pooled with single threshold'!G119,"0.00")," (", TEXT('Pooled with single threshold'!H119,"0.0"),")")</f>
        <v>0.17 (-2.4)</v>
      </c>
      <c r="J12" s="39" t="str">
        <f>CONCATENATE(TEXT('Pooled with single threshold'!G77,"0.00")," (", TEXT('Pooled with single threshold'!H77,"0.0"),")")</f>
        <v>0.18 (-2.3)</v>
      </c>
      <c r="N12" s="7"/>
      <c r="O12" s="7"/>
    </row>
    <row r="13" spans="1:15" x14ac:dyDescent="0.45">
      <c r="A13" s="7" t="s">
        <v>123</v>
      </c>
      <c r="B13" s="38">
        <f>'Pooled with single threshold'!B32</f>
        <v>-2.2941030664513766</v>
      </c>
      <c r="C13" s="38">
        <f>'Pooled with single threshold'!B6</f>
        <v>-2.2852465781869906</v>
      </c>
      <c r="D13" s="38">
        <f>'Pooled with single threshold'!B45</f>
        <v>-2.3536375425751617</v>
      </c>
      <c r="E13" s="38">
        <f>'Pooled with single threshold'!B19</f>
        <v>-2.3462885883100055</v>
      </c>
      <c r="F13" s="7"/>
      <c r="G13" s="13">
        <f>'Pooled with single threshold'!B108</f>
        <v>-2.2389674807102411</v>
      </c>
      <c r="H13" s="13">
        <f>'Pooled with single threshold'!B66</f>
        <v>-2.2271482935741207</v>
      </c>
      <c r="I13" s="13">
        <f>'Pooled with single threshold'!B129</f>
        <v>-2.204525680512214</v>
      </c>
      <c r="J13" s="13">
        <f>'Pooled with single threshold'!B87</f>
        <v>-2.1908905550675706</v>
      </c>
      <c r="N13" s="7"/>
      <c r="O13" s="7"/>
    </row>
    <row r="14" spans="1:15" x14ac:dyDescent="0.45">
      <c r="A14" s="20" t="s">
        <v>75</v>
      </c>
      <c r="B14" s="7" t="str">
        <f>CONCATENATE(TEXT('Pooled with single threshold'!C32,"0.00")," (", TEXT('Pooled with single threshold'!D32,"0.0"),")")</f>
        <v>0.11 (-21.0)</v>
      </c>
      <c r="C14" s="7" t="str">
        <f>CONCATENATE(TEXT('Pooled with single threshold'!C6,"0.00")," (", TEXT('Pooled with single threshold'!D6,"0.0"),")")</f>
        <v>0.11 (-20.5)</v>
      </c>
      <c r="D14" s="7" t="str">
        <f>CONCATENATE(TEXT('Pooled with single threshold'!C45,"0.00")," (", TEXT('Pooled with single threshold'!D45,"0.0"),")")</f>
        <v>0.11 (-22.1)</v>
      </c>
      <c r="E14" s="7" t="str">
        <f>CONCATENATE(TEXT('Pooled with single threshold'!C19,"0.00")," (", TEXT('Pooled with single threshold'!D19,"0.0"),")")</f>
        <v>0.11 (-21.6)</v>
      </c>
      <c r="F14" s="7"/>
      <c r="G14" s="39" t="str">
        <f>CONCATENATE(TEXT('Pooled with single threshold'!C108,"0.00")," (", TEXT('Pooled with single threshold'!D108,"0.0"),")")</f>
        <v>0.13 (-17.7)</v>
      </c>
      <c r="H14" s="39" t="str">
        <f>CONCATENATE(TEXT('Pooled with single threshold'!C66,"0.00")," (", TEXT('Pooled with single threshold'!D66,"0.0"),")")</f>
        <v>0.13 (-17.3)</v>
      </c>
      <c r="I14" s="39" t="str">
        <f>CONCATENATE(TEXT('Pooled with single threshold'!C129,"0.00")," (", TEXT('Pooled with single threshold'!D129,"0.0"),")")</f>
        <v>0.11 (-20.1)</v>
      </c>
      <c r="J14" s="39" t="str">
        <f>CONCATENATE(TEXT('Pooled with single threshold'!C87,"0.00")," (", TEXT('Pooled with single threshold'!D87,"0.0"),")")</f>
        <v>0.11 (-19.6)</v>
      </c>
      <c r="N14" s="7"/>
      <c r="O14" s="7"/>
    </row>
    <row r="15" spans="1:15" x14ac:dyDescent="0.45">
      <c r="A15" s="20" t="s">
        <v>93</v>
      </c>
      <c r="B15" s="39" t="str">
        <f>CONCATENATE(TEXT('Pooled with single threshold'!E32,"0.00")," (", TEXT('Pooled with single threshold'!F32,"0.0"),")")</f>
        <v>0.14 (-16.5)</v>
      </c>
      <c r="C15" s="39" t="str">
        <f>CONCATENATE(TEXT('Pooled with single threshold'!E6,"0.00")," (", TEXT('Pooled with single threshold'!F6,"0.0"),")")</f>
        <v>0.14 (-16.4)</v>
      </c>
      <c r="D15" s="39" t="str">
        <f>CONCATENATE(TEXT('Pooled with single threshold'!E45,"0.00")," (", TEXT('Pooled with single threshold'!F45,"0.0"),")")</f>
        <v>0.12 (-20.0)</v>
      </c>
      <c r="E15" s="39" t="str">
        <f>CONCATENATE(TEXT('Pooled with single threshold'!E19,"0.00")," (", TEXT('Pooled with single threshold'!F19,"0.0"),")")</f>
        <v>0.12 (-19.9)</v>
      </c>
      <c r="F15" s="7"/>
      <c r="G15" s="39" t="str">
        <f>CONCATENATE(TEXT('Pooled with single threshold'!E108,"0.00")," (", TEXT('Pooled with single threshold'!F108,"0.0"),")")</f>
        <v>0.18 (-12.5)</v>
      </c>
      <c r="H15" s="39" t="str">
        <f>CONCATENATE(TEXT('Pooled with single threshold'!E66,"0.00")," (", TEXT('Pooled with single threshold'!F66,"0.0"),")")</f>
        <v>0.18 (-12.4)</v>
      </c>
      <c r="I15" s="39" t="str">
        <f>CONCATENATE(TEXT('Pooled with single threshold'!E129,"0.00")," (", TEXT('Pooled with single threshold'!F129,"0.0"),")")</f>
        <v>0.15 (-15.1)</v>
      </c>
      <c r="J15" s="39" t="str">
        <f>CONCATENATE(TEXT('Pooled with single threshold'!E87,"0.00")," (", TEXT('Pooled with single threshold'!F87,"0.0"),")")</f>
        <v>0.15 (-14.9)</v>
      </c>
      <c r="N15" s="7"/>
      <c r="O15" s="7"/>
    </row>
    <row r="16" spans="1:15" x14ac:dyDescent="0.45">
      <c r="A16" s="20" t="s">
        <v>94</v>
      </c>
      <c r="B16" s="39" t="str">
        <f>CONCATENATE(TEXT('Pooled with single threshold'!G32,"0.00")," (", TEXT('Pooled with single threshold'!H32,"0.0"),")")</f>
        <v>0.16 (-13.9)</v>
      </c>
      <c r="C16" s="39" t="str">
        <f>CONCATENATE(TEXT('Pooled with single threshold'!G6,"0.00")," (", TEXT('Pooled with single threshold'!H6,"0.0"),")")</f>
        <v>0.17 (-13.7)</v>
      </c>
      <c r="D16" s="39" t="str">
        <f>CONCATENATE(TEXT('Pooled with single threshold'!G45,"0.00")," (", TEXT('Pooled with single threshold'!H45,"0.0"),")")</f>
        <v>0.12 (-19.2)</v>
      </c>
      <c r="E16" s="39" t="str">
        <f>CONCATENATE(TEXT('Pooled with single threshold'!G19,"0.00")," (", TEXT('Pooled with single threshold'!H19,"0.0"),")")</f>
        <v>0.12 (-18.8)</v>
      </c>
      <c r="F16" s="7"/>
      <c r="G16" s="39" t="str">
        <f>CONCATENATE(TEXT('Pooled with single threshold'!G108,"0.00")," (", TEXT('Pooled with single threshold'!H108,"0.0"),")")</f>
        <v>0.37 (-6.0)</v>
      </c>
      <c r="H16" s="39" t="str">
        <f>CONCATENATE(TEXT('Pooled with single threshold'!G66,"0.00")," (", TEXT('Pooled with single threshold'!H66,"0.0"),")")</f>
        <v>0.37 (-6.0)</v>
      </c>
      <c r="I16" s="39" t="str">
        <f>CONCATENATE(TEXT('Pooled with single threshold'!G129,"0.00")," (", TEXT('Pooled with single threshold'!H129,"0.0"),")")</f>
        <v>0.41 (-5.3)</v>
      </c>
      <c r="J16" s="39" t="str">
        <f>CONCATENATE(TEXT('Pooled with single threshold'!G87,"0.00")," (", TEXT('Pooled with single threshold'!H87,"0.0"),")")</f>
        <v>0.42 (-5.3)</v>
      </c>
      <c r="N16" s="7"/>
      <c r="O16" s="7"/>
    </row>
    <row r="17" spans="1:10" x14ac:dyDescent="0.45">
      <c r="A17" s="20" t="s">
        <v>124</v>
      </c>
      <c r="B17" s="42">
        <v>0.12</v>
      </c>
      <c r="C17" s="42">
        <v>0.12</v>
      </c>
      <c r="D17" s="42">
        <v>0.12</v>
      </c>
      <c r="E17" s="42">
        <v>0.12</v>
      </c>
      <c r="F17" s="7"/>
      <c r="G17" s="39">
        <v>7.0000000000000001E-3</v>
      </c>
      <c r="H17" s="39">
        <v>7.0000000000000001E-3</v>
      </c>
      <c r="I17" s="39">
        <v>2E-3</v>
      </c>
      <c r="J17" s="39">
        <v>2E-3</v>
      </c>
    </row>
    <row r="18" spans="1:10" x14ac:dyDescent="0.45">
      <c r="A18" s="10" t="s">
        <v>83</v>
      </c>
      <c r="B18" s="19"/>
      <c r="C18" s="19"/>
      <c r="D18" s="19"/>
      <c r="E18" s="19"/>
      <c r="F18" s="7"/>
      <c r="G18" s="19"/>
      <c r="H18" s="19"/>
      <c r="I18" s="19"/>
      <c r="J18" s="19"/>
    </row>
    <row r="19" spans="1:10" x14ac:dyDescent="0.45">
      <c r="A19" s="7" t="s">
        <v>95</v>
      </c>
      <c r="B19" s="7" t="str">
        <f>CONCATENATE(TEXT('Pooled with single threshold'!B31,"0.00")," (", TEXT('Pooled with single threshold'!H31,"0.0"),")")</f>
        <v>5.11 (31.0)</v>
      </c>
      <c r="C19" s="7" t="str">
        <f>CONCATENATE(TEXT('Pooled with single threshold'!B5,"0.00")," (", TEXT('Pooled with single threshold'!H5,"0.0"),")")</f>
        <v>5.11 (30.7)</v>
      </c>
      <c r="D19" s="7" t="str">
        <f>CONCATENATE(TEXT('Pooled with single threshold'!B44,"0.00")," (", TEXT('Pooled with single threshold'!H44,"0.0"),")")</f>
        <v>5.11 (41.6)</v>
      </c>
      <c r="E19" s="7" t="str">
        <f>CONCATENATE(TEXT('Pooled with single threshold'!B18,"0.00")," (", TEXT('Pooled with single threshold'!H18,"0.0"),")")</f>
        <v>5.11 (41.0)</v>
      </c>
      <c r="F19" s="7"/>
      <c r="G19" s="7"/>
      <c r="H19" s="7"/>
      <c r="I19" s="7"/>
      <c r="J19" s="7"/>
    </row>
    <row r="20" spans="1:10" x14ac:dyDescent="0.45">
      <c r="A20" s="7" t="s">
        <v>96</v>
      </c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45">
      <c r="A21" s="7" t="str">
        <f>Table2!B5</f>
        <v>Belgium</v>
      </c>
      <c r="B21" s="7"/>
      <c r="C21" s="7"/>
      <c r="D21" s="7"/>
      <c r="E21" s="7"/>
      <c r="F21" s="7"/>
      <c r="G21" s="7" t="str">
        <f>CONCATENATE(TEXT('Pooled with single threshold'!B99,"0.00")," (", TEXT('Pooled with single threshold'!H99,"0.0"),")")</f>
        <v>5.73 (16.6)</v>
      </c>
      <c r="H21" s="7" t="str">
        <f>CONCATENATE(TEXT('Pooled with single threshold'!B57,"0.00")," (", TEXT('Pooled with single threshold'!H57,"0.0"),")")</f>
        <v>5.74 (16.7)</v>
      </c>
      <c r="I21" s="7" t="str">
        <f>CONCATENATE(TEXT('Pooled with single threshold'!B120,"0.00")," (", TEXT('Pooled with single threshold'!H120,"0.0"),")")</f>
        <v>5.10 (13.7)</v>
      </c>
      <c r="J21" s="7" t="str">
        <f>CONCATENATE(TEXT('Pooled with single threshold'!B78,"0.00")," (", TEXT('Pooled with single threshold'!H78,"0.0"),")")</f>
        <v>5.12 (13.7)</v>
      </c>
    </row>
    <row r="22" spans="1:10" x14ac:dyDescent="0.45">
      <c r="A22" s="7" t="str">
        <f>Table2!B6</f>
        <v>France</v>
      </c>
      <c r="B22" s="7"/>
      <c r="C22" s="7"/>
      <c r="D22" s="7"/>
      <c r="E22" s="7"/>
      <c r="F22" s="7"/>
      <c r="G22" s="7" t="str">
        <f>CONCATENATE(TEXT('Pooled with single threshold'!B100,"0.00")," (", TEXT('Pooled with single threshold'!H100,"0.0"),")")</f>
        <v>5.79 (17.1)</v>
      </c>
      <c r="H22" s="7" t="str">
        <f>CONCATENATE(TEXT('Pooled with single threshold'!B58,"0.00")," (", TEXT('Pooled with single threshold'!H58,"0.0"),")")</f>
        <v>5.79 (17.1)</v>
      </c>
      <c r="I22" s="7" t="str">
        <f>CONCATENATE(TEXT('Pooled with single threshold'!B121,"0.00")," (", TEXT('Pooled with single threshold'!H121,"0.0"),")")</f>
        <v>5.24 (14.0)</v>
      </c>
      <c r="J22" s="7" t="str">
        <f>CONCATENATE(TEXT('Pooled with single threshold'!B79,"0.00")," (", TEXT('Pooled with single threshold'!H79,"0.0"),")")</f>
        <v>5.24 (13.9)</v>
      </c>
    </row>
    <row r="23" spans="1:10" x14ac:dyDescent="0.45">
      <c r="A23" s="7" t="str">
        <f>Table2!B7</f>
        <v>Germany</v>
      </c>
      <c r="B23" s="7"/>
      <c r="C23" s="7"/>
      <c r="D23" s="7"/>
      <c r="E23" s="7"/>
      <c r="F23" s="7"/>
      <c r="G23" s="7" t="str">
        <f>CONCATENATE(TEXT('Pooled with single threshold'!B101,"0.00")," (", TEXT('Pooled with single threshold'!H101,"0.0"),")")</f>
        <v>5.41 (17.9)</v>
      </c>
      <c r="H23" s="7" t="str">
        <f>CONCATENATE(TEXT('Pooled with single threshold'!B59,"0.00")," (", TEXT('Pooled with single threshold'!H59,"0.0"),")")</f>
        <v>5.38 (17.7)</v>
      </c>
      <c r="I23" s="7" t="str">
        <f>CONCATENATE(TEXT('Pooled with single threshold'!B122,"0.00")," (", TEXT('Pooled with single threshold'!H122,"0.0"),")")</f>
        <v>5.02 (15.0)</v>
      </c>
      <c r="J23" s="7" t="str">
        <f>CONCATENATE(TEXT('Pooled with single threshold'!B80,"0.00")," (", TEXT('Pooled with single threshold'!H80,"0.0"),")")</f>
        <v>5.00 (14.9)</v>
      </c>
    </row>
    <row r="24" spans="1:10" x14ac:dyDescent="0.45">
      <c r="A24" s="7" t="str">
        <f>Table2!B8</f>
        <v>Italy</v>
      </c>
      <c r="B24" s="7"/>
      <c r="C24" s="7"/>
      <c r="D24" s="7"/>
      <c r="E24" s="7"/>
      <c r="F24" s="7"/>
      <c r="G24" s="7" t="str">
        <f>CONCATENATE(TEXT('Pooled with single threshold'!B102,"0.00")," (", TEXT('Pooled with single threshold'!H102,"0.0"),")")</f>
        <v>5.70 (17.0)</v>
      </c>
      <c r="H24" s="7" t="str">
        <f>CONCATENATE(TEXT('Pooled with single threshold'!B60,"0.00")," (", TEXT('Pooled with single threshold'!H60,"0.0"),")")</f>
        <v>5.69 (16.9)</v>
      </c>
      <c r="I24" s="7" t="str">
        <f>CONCATENATE(TEXT('Pooled with single threshold'!B123,"0.00")," (", TEXT('Pooled with single threshold'!H123,"0.0"),")")</f>
        <v>5.20 (14.3)</v>
      </c>
      <c r="J24" s="7" t="str">
        <f>CONCATENATE(TEXT('Pooled with single threshold'!B81,"0.00")," (", TEXT('Pooled with single threshold'!H81,"0.0"),")")</f>
        <v>5.18 (14.2)</v>
      </c>
    </row>
    <row r="25" spans="1:10" x14ac:dyDescent="0.45">
      <c r="A25" s="7" t="str">
        <f>Table2!B9</f>
        <v>Netherlands</v>
      </c>
      <c r="B25" s="7"/>
      <c r="C25" s="7"/>
      <c r="D25" s="7"/>
      <c r="E25" s="7"/>
      <c r="F25" s="7"/>
      <c r="G25" s="7" t="str">
        <f>CONCATENATE(TEXT('Pooled with single threshold'!B103,"0.00")," (", TEXT('Pooled with single threshold'!H103,"0.0"),")")</f>
        <v>5.72 (17.3)</v>
      </c>
      <c r="H25" s="7" t="str">
        <f>CONCATENATE(TEXT('Pooled with single threshold'!B61,"0.00")," (", TEXT('Pooled with single threshold'!H61,"0.0"),")")</f>
        <v>5.71 (17.3)</v>
      </c>
      <c r="I25" s="7" t="str">
        <f>CONCATENATE(TEXT('Pooled with single threshold'!B124,"0.00")," (", TEXT('Pooled with single threshold'!H124,"0.0"),")")</f>
        <v>5.09 (13.9)</v>
      </c>
      <c r="J25" s="7" t="str">
        <f>CONCATENATE(TEXT('Pooled with single threshold'!B82,"0.00")," (", TEXT('Pooled with single threshold'!H82,"0.0"),")")</f>
        <v>5.09 (13.9)</v>
      </c>
    </row>
    <row r="26" spans="1:10" x14ac:dyDescent="0.45">
      <c r="A26" s="7" t="str">
        <f>Table2!B10</f>
        <v>Poland</v>
      </c>
      <c r="B26" s="7"/>
      <c r="C26" s="7"/>
      <c r="D26" s="7"/>
      <c r="E26" s="7"/>
      <c r="F26" s="7"/>
      <c r="G26" s="7" t="str">
        <f>CONCATENATE(TEXT('Pooled with single threshold'!B104,"0.00")," (", TEXT('Pooled with single threshold'!H104,"0.0"),")")</f>
        <v>5.40 (18.5)</v>
      </c>
      <c r="H26" s="7" t="str">
        <f>CONCATENATE(TEXT('Pooled with single threshold'!B62,"0.00")," (", TEXT('Pooled with single threshold'!H62,"0.0"),")")</f>
        <v>5.38 (18.3)</v>
      </c>
      <c r="I26" s="7" t="str">
        <f>CONCATENATE(TEXT('Pooled with single threshold'!B125,"0.00")," (", TEXT('Pooled with single threshold'!H125,"0.0"),")")</f>
        <v>4.95 (15.1)</v>
      </c>
      <c r="J26" s="7" t="str">
        <f>CONCATENATE(TEXT('Pooled with single threshold'!B83,"0.00")," (", TEXT('Pooled with single threshold'!H83,"0.0"),")")</f>
        <v>4.94 (14.9)</v>
      </c>
    </row>
    <row r="27" spans="1:10" x14ac:dyDescent="0.45">
      <c r="A27" s="7" t="str">
        <f>Table2!B11</f>
        <v>Portugal</v>
      </c>
      <c r="B27" s="7"/>
      <c r="C27" s="7"/>
      <c r="D27" s="7"/>
      <c r="E27" s="7"/>
      <c r="F27" s="7"/>
      <c r="G27" s="7" t="str">
        <f>CONCATENATE(TEXT('Pooled with single threshold'!B105,"0.00")," (", TEXT('Pooled with single threshold'!H105,"0.0"),")")</f>
        <v>5.78 (17.2)</v>
      </c>
      <c r="H27" s="7" t="str">
        <f>CONCATENATE(TEXT('Pooled with single threshold'!B63,"0.00")," (", TEXT('Pooled with single threshold'!H63,"0.0"),")")</f>
        <v>5.79 (17.2)</v>
      </c>
      <c r="I27" s="7" t="str">
        <f>CONCATENATE(TEXT('Pooled with single threshold'!B126,"0.00")," (", TEXT('Pooled with single threshold'!H126,"0.0"),")")</f>
        <v>5.29 (14.3)</v>
      </c>
      <c r="J27" s="7" t="str">
        <f>CONCATENATE(TEXT('Pooled with single threshold'!B84,"0.00")," (", TEXT('Pooled with single threshold'!H84,"0.0"),")")</f>
        <v>5.30 (14.2)</v>
      </c>
    </row>
    <row r="28" spans="1:10" x14ac:dyDescent="0.45">
      <c r="A28" s="19" t="str">
        <f>Table2!B12</f>
        <v>Spain</v>
      </c>
      <c r="B28" s="19"/>
      <c r="C28" s="19"/>
      <c r="D28" s="19"/>
      <c r="E28" s="19"/>
      <c r="F28" s="7"/>
      <c r="G28" s="19" t="str">
        <f>CONCATENATE(TEXT('Pooled with single threshold'!B106,"0.00")," (", TEXT('Pooled with single threshold'!H106,"0.0"),")")</f>
        <v>6.04 (16.4)</v>
      </c>
      <c r="H28" s="19" t="str">
        <f>CONCATENATE(TEXT('Pooled with single threshold'!B64,"0.00")," (", TEXT('Pooled with single threshold'!H64,"0.0"),")")</f>
        <v>6.05 (16.4)</v>
      </c>
      <c r="I28" s="19" t="str">
        <f>CONCATENATE(TEXT('Pooled with single threshold'!B127,"0.00")," (", TEXT('Pooled with single threshold'!H127,"0.0"),")")</f>
        <v>5.41 (13.4)</v>
      </c>
      <c r="J28" s="19" t="str">
        <f>CONCATENATE(TEXT('Pooled with single threshold'!B85,"0.00")," (", TEXT('Pooled with single threshold'!H85,"0.0"),")")</f>
        <v>5.42 (13.3)</v>
      </c>
    </row>
    <row r="29" spans="1:10" x14ac:dyDescent="0.45">
      <c r="A29" s="10" t="str">
        <f>Table2!B13</f>
        <v>United Kingdom</v>
      </c>
      <c r="B29" s="10"/>
      <c r="C29" s="10"/>
      <c r="D29" s="10"/>
      <c r="E29" s="10"/>
      <c r="F29" s="7"/>
      <c r="G29" s="10" t="str">
        <f>CONCATENATE(TEXT('Pooled with single threshold'!B107,"0.00")," (", TEXT('Pooled with single threshold'!H107,"0.0"),")")</f>
        <v>6.10 (16.4)</v>
      </c>
      <c r="H29" s="10" t="str">
        <f>CONCATENATE(TEXT('Pooled with single threshold'!B65,"0.00")," (", TEXT('Pooled with single threshold'!H65,"0.0"),")")</f>
        <v>6.09 (16.3)</v>
      </c>
      <c r="I29" s="10" t="str">
        <f>CONCATENATE(TEXT('Pooled with single threshold'!B128,"0.00")," (", TEXT('Pooled with single threshold'!H128,"0.0"),")")</f>
        <v>5.42 (13.1)</v>
      </c>
      <c r="J29" s="10" t="str">
        <f>CONCATENATE(TEXT('Pooled with single threshold'!B86,"0.00")," (", TEXT('Pooled with single threshold'!H86,"0.0"),")")</f>
        <v>5.41 (13.0)</v>
      </c>
    </row>
    <row r="30" spans="1:10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45">
      <c r="A31" s="7" t="s">
        <v>71</v>
      </c>
      <c r="B31" s="17">
        <f>'Pooled with single threshold'!B33</f>
        <v>0.42957032139257056</v>
      </c>
      <c r="C31" s="17">
        <f>'Pooled with single threshold'!B7</f>
        <v>0.41412781472701876</v>
      </c>
      <c r="D31" s="17">
        <f>'Pooled with single threshold'!B46</f>
        <v>0.44004689691886267</v>
      </c>
      <c r="E31" s="17">
        <f>'Pooled with single threshold'!B20</f>
        <v>0.42447999315126705</v>
      </c>
      <c r="F31" s="7"/>
      <c r="G31" s="17">
        <f>'Pooled with single threshold'!B109</f>
        <v>0.44654830405204027</v>
      </c>
      <c r="H31" s="17">
        <f>'Pooled with single threshold'!B67</f>
        <v>0.43254199607429078</v>
      </c>
      <c r="I31" s="17">
        <f>'Pooled with single threshold'!B130</f>
        <v>0.45152724154083201</v>
      </c>
      <c r="J31" s="17">
        <f>'Pooled with single threshold'!B88</f>
        <v>0.43653976950533324</v>
      </c>
    </row>
    <row r="32" spans="1:10" ht="14.65" thickBot="1" x14ac:dyDescent="0.5">
      <c r="A32" s="6" t="s">
        <v>19</v>
      </c>
      <c r="B32" s="6">
        <f>'Pooled with single threshold'!B34</f>
        <v>2991</v>
      </c>
      <c r="C32" s="6">
        <f>'Pooled with single threshold'!B8</f>
        <v>2991</v>
      </c>
      <c r="D32" s="6">
        <f>'Pooled with single threshold'!B47</f>
        <v>2991</v>
      </c>
      <c r="E32" s="6">
        <f>'Pooled with single threshold'!B21</f>
        <v>2991</v>
      </c>
      <c r="F32" s="6"/>
      <c r="G32" s="37">
        <f>'Pooled with single threshold'!B110</f>
        <v>2991</v>
      </c>
      <c r="H32" s="37">
        <f>'Pooled with single threshold'!B68</f>
        <v>2991</v>
      </c>
      <c r="I32" s="37">
        <f>'Pooled with single threshold'!B131</f>
        <v>2991</v>
      </c>
      <c r="J32" s="37">
        <f>'Pooled with single threshold'!B89</f>
        <v>2991</v>
      </c>
    </row>
    <row r="33" spans="5:12" ht="14.65" thickTop="1" x14ac:dyDescent="0.45">
      <c r="K33" s="38"/>
    </row>
    <row r="34" spans="5:12" x14ac:dyDescent="0.45">
      <c r="E34" s="38"/>
      <c r="K34" s="39"/>
      <c r="L34" s="5"/>
    </row>
    <row r="35" spans="5:12" x14ac:dyDescent="0.45">
      <c r="E35" s="39"/>
      <c r="F35" s="5"/>
      <c r="K35" s="39"/>
    </row>
    <row r="36" spans="5:12" x14ac:dyDescent="0.45">
      <c r="E36" s="39"/>
      <c r="K36" s="40"/>
    </row>
    <row r="37" spans="5:12" x14ac:dyDescent="0.45">
      <c r="E37" s="39"/>
      <c r="K37" s="41"/>
    </row>
    <row r="38" spans="5:12" x14ac:dyDescent="0.45">
      <c r="E38" s="38"/>
      <c r="F38" s="5"/>
      <c r="K38" s="7"/>
    </row>
    <row r="39" spans="5:12" x14ac:dyDescent="0.45">
      <c r="E39" s="39"/>
      <c r="K39" s="39"/>
    </row>
    <row r="40" spans="5:12" x14ac:dyDescent="0.45">
      <c r="E40" s="39"/>
      <c r="K40" s="40"/>
    </row>
    <row r="41" spans="5:12" x14ac:dyDescent="0.45">
      <c r="E41" s="40"/>
      <c r="K41" s="42"/>
    </row>
    <row r="42" spans="5:12" x14ac:dyDescent="0.45">
      <c r="E42" s="41"/>
    </row>
    <row r="43" spans="5:12" x14ac:dyDescent="0.45">
      <c r="E43" s="7"/>
    </row>
    <row r="44" spans="5:12" x14ac:dyDescent="0.45">
      <c r="E44" s="39"/>
    </row>
    <row r="45" spans="5:12" x14ac:dyDescent="0.45">
      <c r="E45" s="40"/>
    </row>
    <row r="46" spans="5:12" x14ac:dyDescent="0.45">
      <c r="E46" s="42"/>
    </row>
    <row r="47" spans="5:12" x14ac:dyDescent="0.45">
      <c r="E47" s="19"/>
    </row>
    <row r="48" spans="5:12" x14ac:dyDescent="0.45">
      <c r="E48" s="7"/>
    </row>
    <row r="49" spans="1:12" x14ac:dyDescent="0.45">
      <c r="E49" s="7"/>
    </row>
    <row r="50" spans="1:12" x14ac:dyDescent="0.45">
      <c r="E50" s="7"/>
      <c r="L50" s="3"/>
    </row>
    <row r="51" spans="1:12" x14ac:dyDescent="0.45">
      <c r="E51" s="7"/>
    </row>
    <row r="53" spans="1:12" x14ac:dyDescent="0.45">
      <c r="E53" s="7"/>
    </row>
    <row r="54" spans="1:12" x14ac:dyDescent="0.45">
      <c r="E54" s="7"/>
      <c r="F54" s="3"/>
    </row>
    <row r="55" spans="1:12" x14ac:dyDescent="0.45">
      <c r="A55" s="38">
        <f>'Pooled with single threshold'!E55</f>
        <v>0.16914373127795865</v>
      </c>
      <c r="E55" s="7"/>
    </row>
    <row r="56" spans="1:12" x14ac:dyDescent="0.45">
      <c r="A56" s="39" t="str">
        <f>CONCATENATE(TEXT('Pooled with single threshold'!F55,"0.00")," (", TEXT('Pooled with single threshold'!G55,"0.0"),")")</f>
        <v>-13.86 (0.4)</v>
      </c>
      <c r="E56" s="7"/>
    </row>
    <row r="57" spans="1:12" x14ac:dyDescent="0.45">
      <c r="A57" s="39" t="str">
        <f>CONCATENATE(TEXT('Pooled with single threshold'!H55,"0.00")," (", TEXT('Pooled with single threshold'!I55,"0.0"),")")</f>
        <v>-6.59 (0.0)</v>
      </c>
      <c r="E57" s="19"/>
    </row>
    <row r="58" spans="1:12" x14ac:dyDescent="0.45">
      <c r="A58" s="39" t="str">
        <f>CONCATENATE(TEXT('Pooled with single threshold'!J55,"0.00")," (", TEXT('Pooled with single threshold'!K55,"0.0"),")")</f>
        <v>0.00 (0.0)</v>
      </c>
      <c r="E58" s="10"/>
    </row>
    <row r="59" spans="1:12" x14ac:dyDescent="0.45">
      <c r="A59" s="38">
        <f>'Pooled with single threshold'!E56</f>
        <v>0.14084532665624552</v>
      </c>
      <c r="E59" s="7"/>
    </row>
    <row r="60" spans="1:12" x14ac:dyDescent="0.45">
      <c r="A60" s="39" t="str">
        <f>CONCATENATE(TEXT('Pooled with single threshold'!F56,"0.00")," (", TEXT('Pooled with single threshold'!G56,"0.0"),")")</f>
        <v>-7.40 (0.2)</v>
      </c>
      <c r="B60" s="5"/>
      <c r="C60" s="5"/>
      <c r="E60" s="17"/>
    </row>
    <row r="61" spans="1:12" ht="14.65" thickBot="1" x14ac:dyDescent="0.5">
      <c r="A61" s="39" t="str">
        <f>CONCATENATE(TEXT('Pooled with single threshold'!H56,"0.00")," (", TEXT('Pooled with single threshold'!I56,"0.0"),")")</f>
        <v>-5.23 (0.0)</v>
      </c>
      <c r="E61" s="6"/>
    </row>
    <row r="62" spans="1:12" ht="14.65" thickTop="1" x14ac:dyDescent="0.45">
      <c r="A62" s="39" t="str">
        <f>CONCATENATE(TEXT('Pooled with single threshold'!J56,"0.00")," (", TEXT('Pooled with single threshold'!K56,"0.0"),")")</f>
        <v>0.00 (0.0)</v>
      </c>
    </row>
    <row r="63" spans="1:12" x14ac:dyDescent="0.45">
      <c r="A63" s="13">
        <f>'Pooled with single threshold'!E66</f>
        <v>0.17906418714145558</v>
      </c>
      <c r="B63" s="5"/>
      <c r="C63" s="5"/>
      <c r="D63" s="5"/>
      <c r="E63" s="5"/>
    </row>
    <row r="64" spans="1:12" x14ac:dyDescent="0.45">
      <c r="A64" s="39" t="str">
        <f>CONCATENATE(TEXT('Pooled with single threshold'!F66,"0.00")," (", TEXT('Pooled with single threshold'!G66,"0.0"),")")</f>
        <v>-12.44 (0.4)</v>
      </c>
    </row>
    <row r="65" spans="1:5" x14ac:dyDescent="0.45">
      <c r="A65" s="39" t="str">
        <f>CONCATENATE(TEXT('Pooled with single threshold'!H66,"0.00")," (", TEXT('Pooled with single threshold'!I66,"0.0"),")")</f>
        <v>-5.96 (0.0)</v>
      </c>
    </row>
    <row r="66" spans="1:5" x14ac:dyDescent="0.45">
      <c r="A66" s="39" t="str">
        <f>CONCATENATE(TEXT('Pooled with single threshold'!J66,"0.00")," (", TEXT('Pooled with single threshold'!K66,"0.0"),")")</f>
        <v>0.00 (0.0)</v>
      </c>
    </row>
    <row r="67" spans="1:5" x14ac:dyDescent="0.45">
      <c r="A67" s="39">
        <v>7.0000000000000001E-3</v>
      </c>
    </row>
    <row r="68" spans="1:5" x14ac:dyDescent="0.45">
      <c r="A68" s="19"/>
    </row>
    <row r="69" spans="1:5" x14ac:dyDescent="0.45">
      <c r="A69" s="7"/>
    </row>
    <row r="70" spans="1:5" x14ac:dyDescent="0.45">
      <c r="A70" s="7"/>
    </row>
    <row r="71" spans="1:5" x14ac:dyDescent="0.45">
      <c r="A71" s="7" t="str">
        <f>CONCATENATE(TEXT('Pooled with single threshold'!E57,"0.00")," (", TEXT('Pooled with single threshold'!K57,"0.0"),")")</f>
        <v>0.17 (0.0)</v>
      </c>
    </row>
    <row r="72" spans="1:5" x14ac:dyDescent="0.45">
      <c r="A72" s="7" t="str">
        <f>CONCATENATE(TEXT('Pooled with single threshold'!E58,"0.00")," (", TEXT('Pooled with single threshold'!K58,"0.0"),")")</f>
        <v>0.15 (0.0)</v>
      </c>
    </row>
    <row r="73" spans="1:5" x14ac:dyDescent="0.45">
      <c r="A73" s="7" t="str">
        <f>CONCATENATE(TEXT('Pooled with single threshold'!E59,"0.00")," (", TEXT('Pooled with single threshold'!K59,"0.0"),")")</f>
        <v>0.14 (0.0)</v>
      </c>
    </row>
    <row r="74" spans="1:5" x14ac:dyDescent="0.45">
      <c r="A74" s="7" t="str">
        <f>CONCATENATE(TEXT('Pooled with single threshold'!E60,"0.00")," (", TEXT('Pooled with single threshold'!K60,"0.0"),")")</f>
        <v>0.16 (0.0)</v>
      </c>
    </row>
    <row r="75" spans="1:5" x14ac:dyDescent="0.45">
      <c r="A75" s="7" t="str">
        <f>CONCATENATE(TEXT('Pooled with single threshold'!E61,"0.00")," (", TEXT('Pooled with single threshold'!K61,"0.0"),")")</f>
        <v>0.15 (0.0)</v>
      </c>
    </row>
    <row r="76" spans="1:5" x14ac:dyDescent="0.45">
      <c r="A76" s="38">
        <f>'Pooled with single threshold'!B76</f>
        <v>-2.3123492869326099</v>
      </c>
    </row>
    <row r="77" spans="1:5" x14ac:dyDescent="0.45">
      <c r="A77" s="39" t="str">
        <f>CONCATENATE(TEXT('Pooled with single threshold'!C76,"0.00")," (", TEXT('Pooled with single threshold'!D76,"0.0"),")")</f>
        <v>0.13 (-18.3)</v>
      </c>
    </row>
    <row r="78" spans="1:5" x14ac:dyDescent="0.45">
      <c r="A78" s="39" t="str">
        <f>CONCATENATE(TEXT('Pooled with single threshold'!E76,"0.00")," (", TEXT('Pooled with single threshold'!F76,"0.0"),")")</f>
        <v>0.15 (-15.9)</v>
      </c>
    </row>
    <row r="79" spans="1:5" x14ac:dyDescent="0.45">
      <c r="A79" s="39" t="str">
        <f>CONCATENATE(TEXT('Pooled with single threshold'!G76,"0.00")," (", TEXT('Pooled with single threshold'!H76,"0.0"),")")</f>
        <v>0.41 (-5.6)</v>
      </c>
      <c r="B79" s="3"/>
      <c r="C79" s="3"/>
      <c r="D79" s="3"/>
      <c r="E79" s="3"/>
    </row>
    <row r="80" spans="1:5" x14ac:dyDescent="0.45">
      <c r="A80" s="38">
        <f>'Pooled with single threshold'!B77</f>
        <v>-0.40211069668004606</v>
      </c>
    </row>
    <row r="81" spans="1:1" x14ac:dyDescent="0.45">
      <c r="A81" s="39" t="str">
        <f>CONCATENATE(TEXT('Pooled with single threshold'!C77,"0.00")," (", TEXT('Pooled with single threshold'!D77,"0.0"),")")</f>
        <v>0.10 (-4.2)</v>
      </c>
    </row>
    <row r="82" spans="1:1" x14ac:dyDescent="0.45">
      <c r="A82" s="39" t="str">
        <f>CONCATENATE(TEXT('Pooled with single threshold'!E77,"0.00")," (", TEXT('Pooled with single threshold'!F77,"0.0"),")")</f>
        <v>0.12 (-3.4)</v>
      </c>
    </row>
    <row r="83" spans="1:1" x14ac:dyDescent="0.45">
      <c r="A83" s="39" t="str">
        <f>CONCATENATE(TEXT('Pooled with single threshold'!G77,"0.00")," (", TEXT('Pooled with single threshold'!H77,"0.0"),")")</f>
        <v>0.18 (-2.3)</v>
      </c>
    </row>
    <row r="84" spans="1:1" x14ac:dyDescent="0.45">
      <c r="A84" s="13">
        <f>'Pooled with single threshold'!B87</f>
        <v>-2.1908905550675706</v>
      </c>
    </row>
    <row r="85" spans="1:1" x14ac:dyDescent="0.45">
      <c r="A85" s="39" t="str">
        <f>CONCATENATE(TEXT('Pooled with single threshold'!C87,"0.00")," (", TEXT('Pooled with single threshold'!D87,"0.0"),")")</f>
        <v>0.11 (-19.6)</v>
      </c>
    </row>
    <row r="86" spans="1:1" x14ac:dyDescent="0.45">
      <c r="A86" s="39" t="str">
        <f>CONCATENATE(TEXT('Pooled with single threshold'!E87,"0.00")," (", TEXT('Pooled with single threshold'!F87,"0.0"),")")</f>
        <v>0.15 (-14.9)</v>
      </c>
    </row>
    <row r="87" spans="1:1" x14ac:dyDescent="0.45">
      <c r="A87" s="39" t="str">
        <f>CONCATENATE(TEXT('Pooled with single threshold'!G87,"0.00")," (", TEXT('Pooled with single threshold'!H87,"0.0"),")")</f>
        <v>0.42 (-5.3)</v>
      </c>
    </row>
    <row r="88" spans="1:1" x14ac:dyDescent="0.45">
      <c r="A88" s="39">
        <v>2E-3</v>
      </c>
    </row>
    <row r="89" spans="1:1" x14ac:dyDescent="0.45">
      <c r="A89" s="19"/>
    </row>
    <row r="90" spans="1:1" x14ac:dyDescent="0.45">
      <c r="A90" s="7"/>
    </row>
    <row r="91" spans="1:1" x14ac:dyDescent="0.45">
      <c r="A91" s="7"/>
    </row>
    <row r="92" spans="1:1" x14ac:dyDescent="0.45">
      <c r="A92" s="7" t="str">
        <f>CONCATENATE(TEXT('Pooled with single threshold'!B78,"0.00")," (", TEXT('Pooled with single threshold'!H78,"0.0"),")")</f>
        <v>5.12 (13.7)</v>
      </c>
    </row>
    <row r="93" spans="1:1" x14ac:dyDescent="0.45">
      <c r="A93" s="7" t="str">
        <f>CONCATENATE(TEXT('Pooled with single threshold'!B79,"0.00")," (", TEXT('Pooled with single threshold'!H79,"0.0"),")")</f>
        <v>5.24 (13.9)</v>
      </c>
    </row>
    <row r="94" spans="1:1" x14ac:dyDescent="0.45">
      <c r="A94" s="7" t="str">
        <f>CONCATENATE(TEXT('Pooled with single threshold'!B80,"0.00")," (", TEXT('Pooled with single threshold'!H80,"0.0"),")")</f>
        <v>5.00 (14.9)</v>
      </c>
    </row>
    <row r="95" spans="1:1" x14ac:dyDescent="0.45">
      <c r="A95" s="7" t="str">
        <f>CONCATENATE(TEXT('Pooled with single threshold'!B81,"0.00")," (", TEXT('Pooled with single threshold'!H81,"0.0"),")")</f>
        <v>5.18 (14.2)</v>
      </c>
    </row>
    <row r="96" spans="1:1" x14ac:dyDescent="0.45">
      <c r="A96" s="7" t="str">
        <f>CONCATENATE(TEXT('Pooled with single threshold'!B82,"0.00")," (", TEXT('Pooled with single threshold'!H82,"0.0"),")")</f>
        <v>5.09 (13.9)</v>
      </c>
    </row>
    <row r="97" spans="2:2" x14ac:dyDescent="0.45">
      <c r="B97" s="38">
        <f>'Pooled with single threshold'!B97</f>
        <v>-2.3861337799969293</v>
      </c>
    </row>
    <row r="98" spans="2:2" x14ac:dyDescent="0.45">
      <c r="B98" s="39" t="str">
        <f>CONCATENATE(TEXT('Pooled with single threshold'!C97,"0.00")," (", TEXT('Pooled with single threshold'!D97,"0.0"),")")</f>
        <v>0.12 (-19.1)</v>
      </c>
    </row>
    <row r="99" spans="2:2" x14ac:dyDescent="0.45">
      <c r="B99" s="39" t="str">
        <f>CONCATENATE(TEXT('Pooled with single threshold'!E97,"0.00")," (", TEXT('Pooled with single threshold'!F97,"0.0"),")")</f>
        <v>0.17 (-14.2)</v>
      </c>
    </row>
    <row r="100" spans="2:2" x14ac:dyDescent="0.45">
      <c r="B100" s="39" t="str">
        <f>CONCATENATE(TEXT('Pooled with single threshold'!G97,"0.00")," (", TEXT('Pooled with single threshold'!H97,"0.0"),")")</f>
        <v>0.35 (-6.8)</v>
      </c>
    </row>
    <row r="101" spans="2:2" x14ac:dyDescent="0.45">
      <c r="B101" s="38">
        <f>'Pooled with single threshold'!B98</f>
        <v>-1.0467803288156454</v>
      </c>
    </row>
    <row r="102" spans="2:2" x14ac:dyDescent="0.45">
      <c r="B102" s="39" t="str">
        <f>CONCATENATE(TEXT('Pooled with single threshold'!C98,"0.00")," (", TEXT('Pooled with single threshold'!D98,"0.0"),")")</f>
        <v>0.10 (-11.0)</v>
      </c>
    </row>
    <row r="103" spans="2:2" x14ac:dyDescent="0.45">
      <c r="B103" s="39" t="str">
        <f>CONCATENATE(TEXT('Pooled with single threshold'!E98,"0.00")," (", TEXT('Pooled with single threshold'!F98,"0.0"),")")</f>
        <v>0.14 (-7.4)</v>
      </c>
    </row>
    <row r="104" spans="2:2" x14ac:dyDescent="0.45">
      <c r="B104" s="39" t="str">
        <f>CONCATENATE(TEXT('Pooled with single threshold'!G98,"0.00")," (", TEXT('Pooled with single threshold'!H98,"0.0"),")")</f>
        <v>0.20 (-5.2)</v>
      </c>
    </row>
    <row r="105" spans="2:2" x14ac:dyDescent="0.45">
      <c r="B105" s="13">
        <f>'Pooled with single threshold'!B108</f>
        <v>-2.2389674807102411</v>
      </c>
    </row>
    <row r="106" spans="2:2" x14ac:dyDescent="0.45">
      <c r="B106" s="39" t="str">
        <f>CONCATENATE(TEXT('Pooled with single threshold'!C108,"0.00")," (", TEXT('Pooled with single threshold'!D108,"0.0"),")")</f>
        <v>0.13 (-17.7)</v>
      </c>
    </row>
    <row r="107" spans="2:2" x14ac:dyDescent="0.45">
      <c r="B107" s="39" t="str">
        <f>CONCATENATE(TEXT('Pooled with single threshold'!E108,"0.00")," (", TEXT('Pooled with single threshold'!F108,"0.0"),")")</f>
        <v>0.18 (-12.5)</v>
      </c>
    </row>
    <row r="108" spans="2:2" x14ac:dyDescent="0.45">
      <c r="B108" s="39" t="str">
        <f>CONCATENATE(TEXT('Pooled with single threshold'!G108,"0.00")," (", TEXT('Pooled with single threshold'!H108,"0.0"),")")</f>
        <v>0.37 (-6.0)</v>
      </c>
    </row>
    <row r="109" spans="2:2" x14ac:dyDescent="0.45">
      <c r="B109" s="39">
        <v>7.0000000000000001E-3</v>
      </c>
    </row>
    <row r="110" spans="2:2" x14ac:dyDescent="0.45">
      <c r="B110" s="19"/>
    </row>
    <row r="111" spans="2:2" x14ac:dyDescent="0.45">
      <c r="B111" s="7"/>
    </row>
    <row r="112" spans="2:2" x14ac:dyDescent="0.45">
      <c r="B112" s="7"/>
    </row>
    <row r="113" spans="2:2" x14ac:dyDescent="0.45">
      <c r="B113" s="7" t="str">
        <f>CONCATENATE(TEXT('Pooled with single threshold'!B99,"0.00")," (", TEXT('Pooled with single threshold'!H99,"0.0"),")")</f>
        <v>5.73 (16.6)</v>
      </c>
    </row>
    <row r="114" spans="2:2" x14ac:dyDescent="0.45">
      <c r="B114" s="7" t="str">
        <f>CONCATENATE(TEXT('Pooled with single threshold'!B100,"0.00")," (", TEXT('Pooled with single threshold'!H100,"0.0"),")")</f>
        <v>5.79 (17.1)</v>
      </c>
    </row>
    <row r="115" spans="2:2" x14ac:dyDescent="0.45">
      <c r="B115" s="7" t="str">
        <f>CONCATENATE(TEXT('Pooled with single threshold'!B101,"0.00")," (", TEXT('Pooled with single threshold'!H101,"0.0"),")")</f>
        <v>5.41 (17.9)</v>
      </c>
    </row>
    <row r="116" spans="2:2" x14ac:dyDescent="0.45">
      <c r="B116" s="7" t="str">
        <f>CONCATENATE(TEXT('Pooled with single threshold'!B102,"0.00")," (", TEXT('Pooled with single threshold'!H102,"0.0"),")")</f>
        <v>5.70 (17.0)</v>
      </c>
    </row>
    <row r="117" spans="2:2" x14ac:dyDescent="0.45">
      <c r="B117" s="7" t="str">
        <f>CONCATENATE(TEXT('Pooled with single threshold'!B103,"0.00")," (", TEXT('Pooled with single threshold'!H103,"0.0"),")")</f>
        <v>5.72 (17.3)</v>
      </c>
    </row>
  </sheetData>
  <mergeCells count="6">
    <mergeCell ref="B2:E2"/>
    <mergeCell ref="G2:J2"/>
    <mergeCell ref="B3:C3"/>
    <mergeCell ref="D3:E3"/>
    <mergeCell ref="G3:H3"/>
    <mergeCell ref="I3:J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4A4E4-1D2C-41CB-A8C9-F0D15FB28E52}">
  <sheetPr>
    <tabColor theme="8" tint="0.79998168889431442"/>
  </sheetPr>
  <dimension ref="A3:W134"/>
  <sheetViews>
    <sheetView tabSelected="1" workbookViewId="0">
      <selection activeCell="A71" sqref="A71"/>
    </sheetView>
  </sheetViews>
  <sheetFormatPr defaultRowHeight="14.25" x14ac:dyDescent="0.45"/>
  <cols>
    <col min="1" max="1" width="146.6640625" bestFit="1" customWidth="1"/>
    <col min="2" max="5" width="11.73046875" bestFit="1" customWidth="1"/>
    <col min="6" max="6" width="13.19921875" bestFit="1" customWidth="1"/>
    <col min="7" max="7" width="13.73046875" bestFit="1" customWidth="1"/>
    <col min="8" max="8" width="11.73046875" bestFit="1" customWidth="1"/>
    <col min="9" max="9" width="12.33203125" bestFit="1" customWidth="1"/>
    <col min="10" max="10" width="11.73046875" bestFit="1" customWidth="1"/>
    <col min="11" max="11" width="13.19921875" bestFit="1" customWidth="1"/>
    <col min="12" max="12" width="14.3984375" bestFit="1" customWidth="1"/>
    <col min="13" max="13" width="11.73046875" bestFit="1" customWidth="1"/>
    <col min="14" max="14" width="12.33203125" bestFit="1" customWidth="1"/>
    <col min="15" max="15" width="11.73046875" bestFit="1" customWidth="1"/>
    <col min="16" max="16" width="13.19921875" bestFit="1" customWidth="1"/>
    <col min="17" max="17" width="34.53125" bestFit="1" customWidth="1"/>
    <col min="18" max="20" width="11.73046875" bestFit="1" customWidth="1"/>
    <col min="21" max="21" width="13.19921875" bestFit="1" customWidth="1"/>
    <col min="22" max="22" width="11.73046875" bestFit="1" customWidth="1"/>
    <col min="23" max="23" width="3.73046875" bestFit="1" customWidth="1"/>
  </cols>
  <sheetData>
    <row r="3" spans="1:18" x14ac:dyDescent="0.45">
      <c r="A3" t="s">
        <v>32</v>
      </c>
    </row>
    <row r="4" spans="1:18" x14ac:dyDescent="0.45">
      <c r="B4" t="s">
        <v>8</v>
      </c>
      <c r="C4" t="s">
        <v>9</v>
      </c>
      <c r="D4" t="s">
        <v>11</v>
      </c>
      <c r="E4" t="s">
        <v>13</v>
      </c>
      <c r="F4" t="s">
        <v>14</v>
      </c>
      <c r="G4" t="s">
        <v>58</v>
      </c>
      <c r="H4" t="s">
        <v>9</v>
      </c>
      <c r="I4" t="s">
        <v>11</v>
      </c>
      <c r="J4" t="s">
        <v>13</v>
      </c>
      <c r="K4" t="s">
        <v>14</v>
      </c>
      <c r="L4" t="s">
        <v>104</v>
      </c>
      <c r="M4" t="s">
        <v>9</v>
      </c>
      <c r="N4" t="s">
        <v>11</v>
      </c>
      <c r="O4" t="s">
        <v>13</v>
      </c>
      <c r="P4" t="s">
        <v>14</v>
      </c>
      <c r="Q4" t="s">
        <v>17</v>
      </c>
      <c r="R4" t="s">
        <v>18</v>
      </c>
    </row>
    <row r="5" spans="1:18" x14ac:dyDescent="0.45">
      <c r="A5" t="s">
        <v>0</v>
      </c>
      <c r="B5">
        <v>4.5669534116003474</v>
      </c>
      <c r="C5">
        <v>0.30314336662654501</v>
      </c>
      <c r="D5">
        <v>15.065325236776724</v>
      </c>
      <c r="E5">
        <v>0.20736775217487161</v>
      </c>
      <c r="F5">
        <v>22.023450433841184</v>
      </c>
      <c r="G5">
        <v>-3.4806913754392248</v>
      </c>
      <c r="H5">
        <v>0.5301190930516011</v>
      </c>
      <c r="I5">
        <v>-6.5658668421143229</v>
      </c>
      <c r="J5">
        <v>0.40815376957811633</v>
      </c>
      <c r="K5">
        <v>-8.527892267262418</v>
      </c>
      <c r="L5">
        <v>-1.4577555208776753</v>
      </c>
      <c r="M5">
        <v>0.39497537430115548</v>
      </c>
      <c r="N5">
        <v>-3.6907504004697409</v>
      </c>
      <c r="O5">
        <v>0.28610474996755447</v>
      </c>
      <c r="P5">
        <v>-5.0951811217499579</v>
      </c>
      <c r="Q5">
        <v>0.42889339913912261</v>
      </c>
      <c r="R5">
        <v>331</v>
      </c>
    </row>
    <row r="6" spans="1:18" x14ac:dyDescent="0.45">
      <c r="A6" t="s">
        <v>86</v>
      </c>
      <c r="B6">
        <v>4.4110733629997529</v>
      </c>
      <c r="C6">
        <v>0.5294742959562615</v>
      </c>
      <c r="D6">
        <v>8.3310434457126892</v>
      </c>
      <c r="E6">
        <v>0.26128329684960594</v>
      </c>
      <c r="F6">
        <v>16.882339652728572</v>
      </c>
      <c r="G6">
        <v>-3.4801587007950872</v>
      </c>
      <c r="H6">
        <v>0.57543974219775462</v>
      </c>
      <c r="I6">
        <v>-6.0478247253195487</v>
      </c>
      <c r="J6">
        <v>0.48689102512414711</v>
      </c>
      <c r="K6">
        <v>-7.147715856762237</v>
      </c>
      <c r="L6">
        <v>-1.1441205100799305</v>
      </c>
      <c r="M6">
        <v>0.36081438690979495</v>
      </c>
      <c r="N6">
        <v>-3.1709392740095068</v>
      </c>
      <c r="O6">
        <v>0.33874385687607161</v>
      </c>
      <c r="P6">
        <v>-3.3775387711267144</v>
      </c>
      <c r="Q6">
        <v>0.28987202384839617</v>
      </c>
      <c r="R6">
        <v>336</v>
      </c>
    </row>
    <row r="7" spans="1:18" x14ac:dyDescent="0.45">
      <c r="A7" t="s">
        <v>1</v>
      </c>
      <c r="B7">
        <v>4.9213728418565257</v>
      </c>
      <c r="C7">
        <v>0.57552932847696014</v>
      </c>
      <c r="D7">
        <v>8.5510374508282609</v>
      </c>
      <c r="E7">
        <v>0.21793520350763335</v>
      </c>
      <c r="F7">
        <v>22.581816809068897</v>
      </c>
      <c r="G7">
        <v>-4.1539541625626502</v>
      </c>
      <c r="H7">
        <v>0.80270875431537314</v>
      </c>
      <c r="I7">
        <v>-5.1749207171728679</v>
      </c>
      <c r="J7">
        <v>0.45342844086630391</v>
      </c>
      <c r="K7">
        <v>-9.1612121961874653</v>
      </c>
      <c r="L7">
        <v>-2.4953917381107793</v>
      </c>
      <c r="M7">
        <v>0.52426538156373959</v>
      </c>
      <c r="N7">
        <v>-4.7597873631627392</v>
      </c>
      <c r="O7">
        <v>0.41255300771855424</v>
      </c>
      <c r="P7">
        <v>-6.0486572426424976</v>
      </c>
      <c r="Q7">
        <v>0.48709008384671248</v>
      </c>
      <c r="R7">
        <v>336</v>
      </c>
    </row>
    <row r="8" spans="1:18" x14ac:dyDescent="0.45">
      <c r="A8" t="s">
        <v>2</v>
      </c>
      <c r="B8">
        <v>5.3251447708607937</v>
      </c>
      <c r="C8">
        <v>0.56949862691277309</v>
      </c>
      <c r="D8">
        <v>9.350584038680072</v>
      </c>
      <c r="E8">
        <v>0.18236728433638449</v>
      </c>
      <c r="F8">
        <v>29.200110042974206</v>
      </c>
      <c r="G8">
        <v>-3.7328294465530454</v>
      </c>
      <c r="H8">
        <v>0.52669845317128006</v>
      </c>
      <c r="I8">
        <v>-7.0872231047527787</v>
      </c>
      <c r="J8">
        <v>0.21460645810209031</v>
      </c>
      <c r="K8">
        <v>-17.393835579623161</v>
      </c>
      <c r="L8">
        <v>-2.5321960268451402</v>
      </c>
      <c r="M8">
        <v>0.41896028123792872</v>
      </c>
      <c r="N8">
        <v>-6.0440002077597876</v>
      </c>
      <c r="O8">
        <v>0.16101426767702626</v>
      </c>
      <c r="P8">
        <v>-15.726531961281824</v>
      </c>
      <c r="Q8">
        <v>0.58929406918209137</v>
      </c>
      <c r="R8">
        <v>343</v>
      </c>
    </row>
    <row r="9" spans="1:18" x14ac:dyDescent="0.45">
      <c r="A9" t="s">
        <v>3</v>
      </c>
      <c r="B9">
        <v>4.0312527902721591</v>
      </c>
      <c r="C9">
        <v>0.30263495108341332</v>
      </c>
      <c r="D9">
        <v>13.320512967324289</v>
      </c>
      <c r="E9">
        <v>0.132557126937032</v>
      </c>
      <c r="F9">
        <v>30.411437569758935</v>
      </c>
      <c r="G9">
        <v>-2.5284848551116608</v>
      </c>
      <c r="H9">
        <v>0.32920312215759784</v>
      </c>
      <c r="I9">
        <v>-7.6806223420360249</v>
      </c>
      <c r="J9">
        <v>0.21857287780000009</v>
      </c>
      <c r="K9">
        <v>-11.568154661097937</v>
      </c>
      <c r="L9">
        <v>-1.542643024366565</v>
      </c>
      <c r="M9">
        <v>0.33299745663425695</v>
      </c>
      <c r="N9">
        <v>-4.6325970172826425</v>
      </c>
      <c r="O9">
        <v>0.18422411346015069</v>
      </c>
      <c r="P9">
        <v>-8.3737302104062099</v>
      </c>
      <c r="Q9">
        <v>0.5704367762111997</v>
      </c>
      <c r="R9">
        <v>331</v>
      </c>
    </row>
    <row r="10" spans="1:18" x14ac:dyDescent="0.45">
      <c r="A10" t="s">
        <v>4</v>
      </c>
      <c r="B10">
        <v>2.6527843338117565</v>
      </c>
      <c r="C10">
        <v>0.40531421552927194</v>
      </c>
      <c r="D10">
        <v>6.5450068913760351</v>
      </c>
      <c r="E10">
        <v>0.11743532654656605</v>
      </c>
      <c r="F10">
        <v>22.589321389248756</v>
      </c>
      <c r="G10">
        <v>-1.8218497631062467</v>
      </c>
      <c r="H10">
        <v>0.36794538289396639</v>
      </c>
      <c r="I10">
        <v>-4.9514135733326023</v>
      </c>
      <c r="J10">
        <v>0.1709733316534586</v>
      </c>
      <c r="K10">
        <v>-10.655754002611978</v>
      </c>
      <c r="L10">
        <v>-0.52305149596056533</v>
      </c>
      <c r="M10">
        <v>0.42569854271803947</v>
      </c>
      <c r="N10">
        <v>-1.2286898907873578</v>
      </c>
      <c r="O10">
        <v>0.16449700250195923</v>
      </c>
      <c r="P10">
        <v>-3.1797022924739045</v>
      </c>
      <c r="Q10">
        <v>0.3131360064644666</v>
      </c>
      <c r="R10">
        <v>321</v>
      </c>
    </row>
    <row r="11" spans="1:18" x14ac:dyDescent="0.45">
      <c r="A11" t="s">
        <v>5</v>
      </c>
      <c r="B11">
        <v>5.0287327728999438</v>
      </c>
      <c r="C11">
        <v>0.54972157256797227</v>
      </c>
      <c r="D11">
        <v>9.147781393058116</v>
      </c>
      <c r="E11">
        <v>0.21858584847117216</v>
      </c>
      <c r="F11">
        <v>23.005756356469483</v>
      </c>
      <c r="G11">
        <v>-4.0263262475509638</v>
      </c>
      <c r="H11">
        <v>0.6580539962810763</v>
      </c>
      <c r="I11">
        <v>-6.1185347559703729</v>
      </c>
      <c r="J11">
        <v>0.418625755502473</v>
      </c>
      <c r="K11">
        <v>-9.6179611374321627</v>
      </c>
      <c r="L11">
        <v>-1.591426015458143</v>
      </c>
      <c r="M11">
        <v>0.48333978771133584</v>
      </c>
      <c r="N11">
        <v>-3.2925615807333193</v>
      </c>
      <c r="O11">
        <v>0.3690891640303548</v>
      </c>
      <c r="P11">
        <v>-4.3117657480924043</v>
      </c>
      <c r="Q11">
        <v>0.46791617019803977</v>
      </c>
      <c r="R11">
        <v>323</v>
      </c>
    </row>
    <row r="12" spans="1:18" x14ac:dyDescent="0.45">
      <c r="A12" t="s">
        <v>6</v>
      </c>
      <c r="B12">
        <v>5.5796444778461192</v>
      </c>
      <c r="C12">
        <v>0.82415887901378326</v>
      </c>
      <c r="D12">
        <v>6.7701078274166173</v>
      </c>
      <c r="E12">
        <v>0.37929996758142243</v>
      </c>
      <c r="F12">
        <v>14.710374254509697</v>
      </c>
      <c r="G12">
        <v>-3.9283803407133235</v>
      </c>
      <c r="H12">
        <v>0.87133202704630297</v>
      </c>
      <c r="I12">
        <v>-4.5084769281693893</v>
      </c>
      <c r="J12">
        <v>0.79602709839866304</v>
      </c>
      <c r="K12">
        <v>-4.934983179110227</v>
      </c>
      <c r="L12">
        <v>-1.8876532729905513</v>
      </c>
      <c r="M12">
        <v>0.67436964696685242</v>
      </c>
      <c r="N12">
        <v>-2.7991373595783084</v>
      </c>
      <c r="O12">
        <v>0.55083683313765752</v>
      </c>
      <c r="P12">
        <v>-3.4268828070885649</v>
      </c>
      <c r="Q12">
        <v>0.26664885798152949</v>
      </c>
      <c r="R12">
        <v>335</v>
      </c>
    </row>
    <row r="13" spans="1:18" x14ac:dyDescent="0.45">
      <c r="A13" t="s">
        <v>7</v>
      </c>
      <c r="B13">
        <v>4.2851402378508663</v>
      </c>
      <c r="C13">
        <v>0.42494946949306939</v>
      </c>
      <c r="D13">
        <v>10.083881838851793</v>
      </c>
      <c r="E13">
        <v>0.13650953226799536</v>
      </c>
      <c r="F13">
        <v>31.390776648756539</v>
      </c>
      <c r="G13">
        <v>-2.7946538653271098</v>
      </c>
      <c r="H13">
        <v>0.77278167331498937</v>
      </c>
      <c r="I13">
        <v>-3.6163562903076198</v>
      </c>
      <c r="J13">
        <v>0.60663723015444171</v>
      </c>
      <c r="K13">
        <v>-4.6067958351577403</v>
      </c>
      <c r="L13">
        <v>-1.0934465508568532</v>
      </c>
      <c r="M13">
        <v>0.63037001588305741</v>
      </c>
      <c r="N13">
        <v>-1.7346106624774853</v>
      </c>
      <c r="O13">
        <v>0.3821725138446051</v>
      </c>
      <c r="P13">
        <v>-2.861133418143877</v>
      </c>
      <c r="Q13">
        <v>0.60610996737667011</v>
      </c>
      <c r="R13">
        <v>335</v>
      </c>
    </row>
    <row r="15" spans="1:18" x14ac:dyDescent="0.45">
      <c r="B15" t="s">
        <v>8</v>
      </c>
      <c r="C15" t="s">
        <v>10</v>
      </c>
      <c r="D15" t="s">
        <v>12</v>
      </c>
      <c r="G15" t="s">
        <v>15</v>
      </c>
      <c r="H15" t="s">
        <v>10</v>
      </c>
      <c r="I15" t="s">
        <v>12</v>
      </c>
      <c r="L15" t="s">
        <v>16</v>
      </c>
      <c r="M15" t="s">
        <v>10</v>
      </c>
      <c r="N15" t="s">
        <v>12</v>
      </c>
    </row>
    <row r="16" spans="1:18" x14ac:dyDescent="0.45">
      <c r="A16" t="s">
        <v>33</v>
      </c>
      <c r="B16">
        <v>4.533566555555363</v>
      </c>
      <c r="C16">
        <v>0.27180135659213617</v>
      </c>
      <c r="D16">
        <v>16.679705401023483</v>
      </c>
      <c r="G16">
        <v>-3.3274809730177015</v>
      </c>
      <c r="H16">
        <v>0.24677772437880782</v>
      </c>
      <c r="I16">
        <v>-13.483716901084492</v>
      </c>
      <c r="L16">
        <v>-1.5852982395051338</v>
      </c>
      <c r="M16">
        <v>0.20485925132043636</v>
      </c>
      <c r="N16">
        <v>-7.7384752179214251</v>
      </c>
    </row>
    <row r="19" spans="1:18" x14ac:dyDescent="0.45">
      <c r="A19" t="s">
        <v>34</v>
      </c>
    </row>
    <row r="20" spans="1:18" x14ac:dyDescent="0.45">
      <c r="B20" t="s">
        <v>8</v>
      </c>
      <c r="C20" t="s">
        <v>9</v>
      </c>
      <c r="D20" t="s">
        <v>11</v>
      </c>
      <c r="E20" t="s">
        <v>13</v>
      </c>
      <c r="F20" t="s">
        <v>14</v>
      </c>
      <c r="G20" t="s">
        <v>58</v>
      </c>
      <c r="H20" t="s">
        <v>9</v>
      </c>
      <c r="I20" t="s">
        <v>11</v>
      </c>
      <c r="J20" t="s">
        <v>13</v>
      </c>
      <c r="K20" t="s">
        <v>14</v>
      </c>
      <c r="L20" t="s">
        <v>104</v>
      </c>
      <c r="M20" t="s">
        <v>9</v>
      </c>
      <c r="N20" t="s">
        <v>11</v>
      </c>
      <c r="O20" t="s">
        <v>13</v>
      </c>
      <c r="P20" t="s">
        <v>14</v>
      </c>
      <c r="Q20" t="s">
        <v>17</v>
      </c>
      <c r="R20" t="s">
        <v>18</v>
      </c>
    </row>
    <row r="21" spans="1:18" x14ac:dyDescent="0.45">
      <c r="A21" t="s">
        <v>0</v>
      </c>
      <c r="B21">
        <v>4.108797906696898</v>
      </c>
      <c r="C21">
        <v>0.32914296984600722</v>
      </c>
      <c r="D21">
        <v>12.483322699005965</v>
      </c>
      <c r="E21">
        <v>0.1889606659073281</v>
      </c>
      <c r="F21">
        <v>21.744196798671179</v>
      </c>
      <c r="G21">
        <v>-3.3269883114644596</v>
      </c>
      <c r="H21">
        <v>0.47943276224261722</v>
      </c>
      <c r="I21">
        <v>-6.9394262834729581</v>
      </c>
      <c r="J21">
        <v>0.41389737463333359</v>
      </c>
      <c r="K21">
        <v>-8.0381962181127538</v>
      </c>
      <c r="L21">
        <v>-1.0461749840271077</v>
      </c>
      <c r="M21">
        <v>0.42271725386496933</v>
      </c>
      <c r="N21">
        <v>-2.4748811988670152</v>
      </c>
      <c r="O21">
        <v>0.28528081819323442</v>
      </c>
      <c r="P21">
        <v>-3.6671760500857897</v>
      </c>
      <c r="Q21">
        <v>0.40240095313384694</v>
      </c>
      <c r="R21">
        <v>331</v>
      </c>
    </row>
    <row r="22" spans="1:18" x14ac:dyDescent="0.45">
      <c r="A22" t="s">
        <v>86</v>
      </c>
      <c r="B22">
        <v>4.140554198054458</v>
      </c>
      <c r="C22">
        <v>0.48422089679388075</v>
      </c>
      <c r="D22">
        <v>8.5509614010255657</v>
      </c>
      <c r="E22">
        <v>0.2400624666939479</v>
      </c>
      <c r="F22">
        <v>17.247819932356148</v>
      </c>
      <c r="G22">
        <v>-3.4237762089953252</v>
      </c>
      <c r="H22">
        <v>0.5269123394151638</v>
      </c>
      <c r="I22">
        <v>-6.4978098876854542</v>
      </c>
      <c r="J22">
        <v>0.47913160843289682</v>
      </c>
      <c r="K22">
        <v>-7.1457949104913432</v>
      </c>
      <c r="L22">
        <v>-0.8597870094203286</v>
      </c>
      <c r="M22">
        <v>0.33207364506652531</v>
      </c>
      <c r="N22">
        <v>-2.589145577174861</v>
      </c>
      <c r="O22">
        <v>0.33819764930690827</v>
      </c>
      <c r="P22">
        <v>-2.5422619322823481</v>
      </c>
      <c r="Q22">
        <v>0.28716117398600982</v>
      </c>
      <c r="R22">
        <v>336</v>
      </c>
    </row>
    <row r="23" spans="1:18" x14ac:dyDescent="0.45">
      <c r="A23" t="s">
        <v>1</v>
      </c>
      <c r="B23">
        <v>4.5876220869483539</v>
      </c>
      <c r="C23">
        <v>0.58214402877205129</v>
      </c>
      <c r="D23">
        <v>7.8805619575370027</v>
      </c>
      <c r="E23">
        <v>0.20337165346170591</v>
      </c>
      <c r="F23">
        <v>22.557824597773578</v>
      </c>
      <c r="G23">
        <v>-4.4257693013729043</v>
      </c>
      <c r="H23">
        <v>0.83546652321470283</v>
      </c>
      <c r="I23">
        <v>-5.297362824716731</v>
      </c>
      <c r="J23">
        <v>0.46411712558097784</v>
      </c>
      <c r="K23">
        <v>-9.5358888035703586</v>
      </c>
      <c r="L23">
        <v>-1.4720295636203542</v>
      </c>
      <c r="M23">
        <v>0.55315787475118039</v>
      </c>
      <c r="N23">
        <v>-2.6611382225779532</v>
      </c>
      <c r="O23">
        <v>0.43258469879206374</v>
      </c>
      <c r="P23">
        <v>-3.4028701609899854</v>
      </c>
      <c r="Q23">
        <v>0.46177183377185083</v>
      </c>
      <c r="R23">
        <v>336</v>
      </c>
    </row>
    <row r="24" spans="1:18" x14ac:dyDescent="0.45">
      <c r="A24" t="s">
        <v>2</v>
      </c>
      <c r="B24">
        <v>4.8913520578364329</v>
      </c>
      <c r="C24">
        <v>0.55153451150572119</v>
      </c>
      <c r="D24">
        <v>8.8686237321446271</v>
      </c>
      <c r="E24">
        <v>0.15534376789594037</v>
      </c>
      <c r="F24">
        <v>31.4872757632156</v>
      </c>
      <c r="G24">
        <v>-3.8225870235512671</v>
      </c>
      <c r="H24">
        <v>0.52369273805441041</v>
      </c>
      <c r="I24">
        <v>-7.2992935471144715</v>
      </c>
      <c r="J24">
        <v>0.19599936220515765</v>
      </c>
      <c r="K24">
        <v>-19.503058482149882</v>
      </c>
      <c r="L24">
        <v>-1.8011687959794567</v>
      </c>
      <c r="M24">
        <v>0.39739698695963732</v>
      </c>
      <c r="N24">
        <v>-4.5324168402977776</v>
      </c>
      <c r="O24">
        <v>0.14714001343514907</v>
      </c>
      <c r="P24">
        <v>-12.24118955768146</v>
      </c>
      <c r="Q24">
        <v>0.61030474687167202</v>
      </c>
      <c r="R24">
        <v>343</v>
      </c>
    </row>
    <row r="25" spans="1:18" x14ac:dyDescent="0.45">
      <c r="A25" t="s">
        <v>3</v>
      </c>
      <c r="B25">
        <v>3.5278870738326842</v>
      </c>
      <c r="C25">
        <v>0.401050564448521</v>
      </c>
      <c r="D25">
        <v>8.7966141593238554</v>
      </c>
      <c r="E25">
        <v>0.12439680163348529</v>
      </c>
      <c r="F25">
        <v>28.359949994751656</v>
      </c>
      <c r="G25">
        <v>-2.7136587797810536</v>
      </c>
      <c r="H25">
        <v>0.37217653260324102</v>
      </c>
      <c r="I25">
        <v>-7.2913215693638342</v>
      </c>
      <c r="J25">
        <v>0.23421437609619888</v>
      </c>
      <c r="K25">
        <v>-11.586217827493529</v>
      </c>
      <c r="L25">
        <v>-0.8110665001957611</v>
      </c>
      <c r="M25">
        <v>0.42732845980185602</v>
      </c>
      <c r="N25">
        <v>-1.89799317502007</v>
      </c>
      <c r="O25">
        <v>0.19143923350906736</v>
      </c>
      <c r="P25">
        <v>-4.2366785811297429</v>
      </c>
      <c r="Q25">
        <v>0.51608910804497743</v>
      </c>
      <c r="R25">
        <v>331</v>
      </c>
    </row>
    <row r="26" spans="1:18" x14ac:dyDescent="0.45">
      <c r="A26" t="s">
        <v>4</v>
      </c>
      <c r="B26">
        <v>2.6980967179282351</v>
      </c>
      <c r="C26">
        <v>0.31943440707324067</v>
      </c>
      <c r="D26">
        <v>8.4464812123686137</v>
      </c>
      <c r="E26">
        <v>0.10000093421492962</v>
      </c>
      <c r="F26">
        <v>26.980715121413571</v>
      </c>
      <c r="G26">
        <v>-2.0115996786943331</v>
      </c>
      <c r="H26">
        <v>0.32054422667528421</v>
      </c>
      <c r="I26">
        <v>-6.2755760712299828</v>
      </c>
      <c r="J26">
        <v>0.15405949972290123</v>
      </c>
      <c r="K26">
        <v>-13.057290737101525</v>
      </c>
      <c r="L26">
        <v>-0.46904496704347504</v>
      </c>
      <c r="M26">
        <v>0.29316239565914481</v>
      </c>
      <c r="N26">
        <v>-1.5999492908661657</v>
      </c>
      <c r="O26">
        <v>0.14970673454298863</v>
      </c>
      <c r="P26">
        <v>-3.1330919646022184</v>
      </c>
      <c r="Q26">
        <v>0.40901215844679828</v>
      </c>
      <c r="R26">
        <v>321</v>
      </c>
    </row>
    <row r="27" spans="1:18" x14ac:dyDescent="0.45">
      <c r="A27" t="s">
        <v>5</v>
      </c>
      <c r="B27">
        <v>4.32237969308615</v>
      </c>
      <c r="C27">
        <v>0.64208691578671317</v>
      </c>
      <c r="D27">
        <v>6.7317672838577938</v>
      </c>
      <c r="E27">
        <v>0.19330249798602395</v>
      </c>
      <c r="F27">
        <v>22.360702723038088</v>
      </c>
      <c r="G27">
        <v>-3.2736949532153412</v>
      </c>
      <c r="H27">
        <v>0.86536618473752069</v>
      </c>
      <c r="I27">
        <v>-3.7830169597027932</v>
      </c>
      <c r="J27">
        <v>0.42544525869145533</v>
      </c>
      <c r="K27">
        <v>-7.6947501149366797</v>
      </c>
      <c r="L27">
        <v>-1.3394184728536147</v>
      </c>
      <c r="M27">
        <v>0.55641691125071258</v>
      </c>
      <c r="N27">
        <v>-2.4072209988062245</v>
      </c>
      <c r="O27">
        <v>0.38164880114756661</v>
      </c>
      <c r="P27">
        <v>-3.5095576583135162</v>
      </c>
      <c r="Q27">
        <v>0.42799989602657618</v>
      </c>
      <c r="R27">
        <v>323</v>
      </c>
    </row>
    <row r="28" spans="1:18" x14ac:dyDescent="0.45">
      <c r="A28" t="s">
        <v>6</v>
      </c>
      <c r="B28">
        <v>5.0447789910905021</v>
      </c>
      <c r="C28">
        <v>0.85519431817539127</v>
      </c>
      <c r="D28">
        <v>5.8989856268617906</v>
      </c>
      <c r="E28">
        <v>0.3442702437603577</v>
      </c>
      <c r="F28">
        <v>14.653543495330695</v>
      </c>
      <c r="G28">
        <v>-4.7646761995597302</v>
      </c>
      <c r="H28">
        <v>0.79802792007470746</v>
      </c>
      <c r="I28">
        <v>-5.9705632844445899</v>
      </c>
      <c r="J28">
        <v>0.79597786045292196</v>
      </c>
      <c r="K28">
        <v>-5.9859406100171757</v>
      </c>
      <c r="L28">
        <v>-0.61031779231294181</v>
      </c>
      <c r="M28">
        <v>0.69848886334291915</v>
      </c>
      <c r="N28">
        <v>-0.87376882344552109</v>
      </c>
      <c r="O28">
        <v>0.54897643413244801</v>
      </c>
      <c r="P28">
        <v>-1.1117376892096142</v>
      </c>
      <c r="Q28">
        <v>0.24900675896050461</v>
      </c>
      <c r="R28">
        <v>335</v>
      </c>
    </row>
    <row r="29" spans="1:18" x14ac:dyDescent="0.45">
      <c r="A29" t="s">
        <v>7</v>
      </c>
      <c r="B29">
        <v>3.9678963750933267</v>
      </c>
      <c r="C29">
        <v>0.49066220173974717</v>
      </c>
      <c r="D29">
        <v>8.0868189174228338</v>
      </c>
      <c r="E29">
        <v>0.13708639093285813</v>
      </c>
      <c r="F29">
        <v>28.944495132538098</v>
      </c>
      <c r="G29">
        <v>-3.6994678749308414</v>
      </c>
      <c r="H29">
        <v>0.97194039805595034</v>
      </c>
      <c r="I29">
        <v>-3.80627030456849</v>
      </c>
      <c r="J29">
        <v>0.67388995379219052</v>
      </c>
      <c r="K29">
        <v>-5.4897210651572612</v>
      </c>
      <c r="L29">
        <v>-0.15386192833151177</v>
      </c>
      <c r="M29">
        <v>0.73487916821375154</v>
      </c>
      <c r="N29">
        <v>-0.20937037677295886</v>
      </c>
      <c r="O29">
        <v>0.41812075198369325</v>
      </c>
      <c r="P29">
        <v>-0.3679844341653542</v>
      </c>
      <c r="Q29">
        <v>0.5475100951663352</v>
      </c>
      <c r="R29">
        <v>335</v>
      </c>
    </row>
    <row r="31" spans="1:18" x14ac:dyDescent="0.45">
      <c r="B31" t="s">
        <v>8</v>
      </c>
      <c r="C31" t="s">
        <v>10</v>
      </c>
      <c r="D31" t="s">
        <v>12</v>
      </c>
      <c r="G31" t="s">
        <v>15</v>
      </c>
      <c r="H31" t="s">
        <v>10</v>
      </c>
      <c r="I31" t="s">
        <v>12</v>
      </c>
      <c r="L31" t="s">
        <v>16</v>
      </c>
      <c r="M31" t="s">
        <v>10</v>
      </c>
      <c r="N31" t="s">
        <v>12</v>
      </c>
    </row>
    <row r="32" spans="1:18" x14ac:dyDescent="0.45">
      <c r="A32" t="s">
        <v>35</v>
      </c>
      <c r="B32">
        <v>4.1432627889518931</v>
      </c>
      <c r="C32">
        <v>0.22501160066886436</v>
      </c>
      <c r="D32">
        <v>18.41355190859371</v>
      </c>
      <c r="G32">
        <v>-3.4958020368405842</v>
      </c>
      <c r="H32">
        <v>0.26107023367738941</v>
      </c>
      <c r="I32">
        <v>-13.39027428596256</v>
      </c>
      <c r="L32">
        <v>-0.95143000153161694</v>
      </c>
      <c r="M32">
        <v>0.16352066472264443</v>
      </c>
      <c r="N32">
        <v>-5.8184083531300761</v>
      </c>
    </row>
    <row r="37" spans="1:18" x14ac:dyDescent="0.45">
      <c r="A37" t="s">
        <v>36</v>
      </c>
    </row>
    <row r="38" spans="1:18" x14ac:dyDescent="0.45">
      <c r="B38" t="s">
        <v>8</v>
      </c>
      <c r="C38" t="s">
        <v>9</v>
      </c>
      <c r="D38" t="s">
        <v>11</v>
      </c>
      <c r="E38" t="s">
        <v>13</v>
      </c>
      <c r="F38" t="s">
        <v>14</v>
      </c>
      <c r="G38" t="s">
        <v>58</v>
      </c>
      <c r="H38" t="s">
        <v>9</v>
      </c>
      <c r="I38" t="s">
        <v>11</v>
      </c>
      <c r="J38" t="s">
        <v>13</v>
      </c>
      <c r="K38" t="s">
        <v>14</v>
      </c>
      <c r="L38" t="s">
        <v>104</v>
      </c>
      <c r="M38" t="s">
        <v>9</v>
      </c>
      <c r="N38" t="s">
        <v>11</v>
      </c>
      <c r="O38" t="s">
        <v>13</v>
      </c>
      <c r="P38" t="s">
        <v>14</v>
      </c>
      <c r="Q38" t="s">
        <v>17</v>
      </c>
      <c r="R38" t="s">
        <v>18</v>
      </c>
    </row>
    <row r="39" spans="1:18" x14ac:dyDescent="0.45">
      <c r="A39" t="s">
        <v>0</v>
      </c>
      <c r="B39">
        <v>4.5389449054045974</v>
      </c>
      <c r="C39">
        <v>0.31278670580613299</v>
      </c>
      <c r="D39">
        <v>14.511310171276467</v>
      </c>
      <c r="E39">
        <v>0.20503444687023473</v>
      </c>
      <c r="F39">
        <v>22.13747482283927</v>
      </c>
      <c r="G39">
        <v>-3.3403323983893678</v>
      </c>
      <c r="H39">
        <v>0.54197260142037162</v>
      </c>
      <c r="I39">
        <v>-6.1632864643622405</v>
      </c>
      <c r="J39">
        <v>0.40356121675504736</v>
      </c>
      <c r="K39">
        <v>-8.2771392782693365</v>
      </c>
      <c r="L39">
        <v>-1.5980337834293656</v>
      </c>
      <c r="M39">
        <v>0.39889967801475268</v>
      </c>
      <c r="N39">
        <v>-4.0061044706340043</v>
      </c>
      <c r="O39">
        <v>0.28288549468904739</v>
      </c>
      <c r="P39">
        <v>-5.6490481605850871</v>
      </c>
      <c r="Q39">
        <v>0.43811996402894215</v>
      </c>
      <c r="R39">
        <v>331</v>
      </c>
    </row>
    <row r="40" spans="1:18" x14ac:dyDescent="0.45">
      <c r="A40" t="s">
        <v>86</v>
      </c>
      <c r="B40">
        <v>4.3688729802859214</v>
      </c>
      <c r="C40">
        <v>0.54506351107888784</v>
      </c>
      <c r="D40">
        <v>8.0153466366483812</v>
      </c>
      <c r="E40">
        <v>0.25960785314258344</v>
      </c>
      <c r="F40">
        <v>16.828739683334703</v>
      </c>
      <c r="G40">
        <v>-3.5674230503519797</v>
      </c>
      <c r="H40">
        <v>0.58628645852977102</v>
      </c>
      <c r="I40">
        <v>-6.0847781804444141</v>
      </c>
      <c r="J40">
        <v>0.48376890245543502</v>
      </c>
      <c r="K40">
        <v>-7.374229786670945</v>
      </c>
      <c r="L40">
        <v>-1.0545701812790211</v>
      </c>
      <c r="M40">
        <v>0.36864821077552207</v>
      </c>
      <c r="N40">
        <v>-2.8606409863227897</v>
      </c>
      <c r="O40">
        <v>0.33657170783272033</v>
      </c>
      <c r="P40">
        <v>-3.1332704346116742</v>
      </c>
      <c r="Q40">
        <v>0.29098758845360351</v>
      </c>
      <c r="R40">
        <v>336</v>
      </c>
    </row>
    <row r="41" spans="1:18" x14ac:dyDescent="0.45">
      <c r="A41" t="s">
        <v>1</v>
      </c>
      <c r="B41">
        <v>4.9346294315510182</v>
      </c>
      <c r="C41">
        <v>0.5746698890486861</v>
      </c>
      <c r="D41">
        <v>8.5868940161800538</v>
      </c>
      <c r="E41">
        <v>0.21699198145297693</v>
      </c>
      <c r="F41">
        <v>22.741068119240033</v>
      </c>
      <c r="G41">
        <v>-4.2481741784300757</v>
      </c>
      <c r="H41">
        <v>0.79920469764633095</v>
      </c>
      <c r="I41">
        <v>-5.3155020121140533</v>
      </c>
      <c r="J41">
        <v>0.4514660057078253</v>
      </c>
      <c r="K41">
        <v>-9.4097321276042241</v>
      </c>
      <c r="L41">
        <v>-2.4258896679189279</v>
      </c>
      <c r="M41">
        <v>0.52105771144128787</v>
      </c>
      <c r="N41">
        <v>-4.6557024580035877</v>
      </c>
      <c r="O41">
        <v>0.41076748115225381</v>
      </c>
      <c r="P41">
        <v>-5.905749065417754</v>
      </c>
      <c r="Q41">
        <v>0.49112771727598048</v>
      </c>
      <c r="R41">
        <v>336</v>
      </c>
    </row>
    <row r="42" spans="1:18" x14ac:dyDescent="0.45">
      <c r="A42" t="s">
        <v>2</v>
      </c>
      <c r="B42">
        <v>5.3553340168946857</v>
      </c>
      <c r="C42">
        <v>0.56264760802638647</v>
      </c>
      <c r="D42">
        <v>9.518096123574983</v>
      </c>
      <c r="E42">
        <v>0.17951060019302401</v>
      </c>
      <c r="F42">
        <v>29.83296814303003</v>
      </c>
      <c r="G42">
        <v>-3.7900569146195271</v>
      </c>
      <c r="H42">
        <v>0.5197358160368365</v>
      </c>
      <c r="I42">
        <v>-7.2922758018102511</v>
      </c>
      <c r="J42">
        <v>0.21124476486772609</v>
      </c>
      <c r="K42">
        <v>-17.941542442449286</v>
      </c>
      <c r="L42">
        <v>-2.5650521301943763</v>
      </c>
      <c r="M42">
        <v>0.41359989280918541</v>
      </c>
      <c r="N42">
        <v>-6.2017717479868031</v>
      </c>
      <c r="O42">
        <v>0.15849206690509759</v>
      </c>
      <c r="P42">
        <v>-16.184104228574967</v>
      </c>
      <c r="Q42">
        <v>0.60372214972751359</v>
      </c>
      <c r="R42">
        <v>343</v>
      </c>
    </row>
    <row r="43" spans="1:18" x14ac:dyDescent="0.45">
      <c r="A43" t="s">
        <v>3</v>
      </c>
      <c r="B43">
        <v>4.0254690111057299</v>
      </c>
      <c r="C43">
        <v>0.29889972712572654</v>
      </c>
      <c r="D43">
        <v>13.467623573348035</v>
      </c>
      <c r="E43">
        <v>0.1306879325834745</v>
      </c>
      <c r="F43">
        <v>30.802147769340035</v>
      </c>
      <c r="G43">
        <v>-2.637487154049821</v>
      </c>
      <c r="H43">
        <v>0.31471786394441487</v>
      </c>
      <c r="I43">
        <v>-8.3804812380006855</v>
      </c>
      <c r="J43">
        <v>0.21549077125118626</v>
      </c>
      <c r="K43">
        <v>-12.239443660329384</v>
      </c>
      <c r="L43">
        <v>-1.5006643017664421</v>
      </c>
      <c r="M43">
        <v>0.31803583972074523</v>
      </c>
      <c r="N43">
        <v>-4.7185383354407993</v>
      </c>
      <c r="O43">
        <v>0.18162636047149075</v>
      </c>
      <c r="P43">
        <v>-8.2623706045246443</v>
      </c>
      <c r="Q43">
        <v>0.58480163751046677</v>
      </c>
      <c r="R43">
        <v>331</v>
      </c>
    </row>
    <row r="44" spans="1:18" x14ac:dyDescent="0.45">
      <c r="A44" t="s">
        <v>4</v>
      </c>
      <c r="B44">
        <v>2.6947617626752831</v>
      </c>
      <c r="C44">
        <v>0.39654115950427682</v>
      </c>
      <c r="D44">
        <v>6.7956672292078153</v>
      </c>
      <c r="E44">
        <v>0.1161727387060993</v>
      </c>
      <c r="F44">
        <v>23.196162823471447</v>
      </c>
      <c r="G44">
        <v>-1.846011551673681</v>
      </c>
      <c r="H44">
        <v>0.36675321735191885</v>
      </c>
      <c r="I44">
        <v>-5.0333888411463796</v>
      </c>
      <c r="J44">
        <v>0.1691351381904026</v>
      </c>
      <c r="K44">
        <v>-10.914417733797855</v>
      </c>
      <c r="L44">
        <v>-0.62446776798236669</v>
      </c>
      <c r="M44">
        <v>0.41809231039971217</v>
      </c>
      <c r="N44">
        <v>-1.4936121819254502</v>
      </c>
      <c r="O44">
        <v>0.16272843829509046</v>
      </c>
      <c r="P44">
        <v>-3.8374839365812741</v>
      </c>
      <c r="Q44">
        <v>0.33385695415015093</v>
      </c>
      <c r="R44">
        <v>321</v>
      </c>
    </row>
    <row r="45" spans="1:18" x14ac:dyDescent="0.45">
      <c r="A45" t="s">
        <v>5</v>
      </c>
      <c r="B45">
        <v>4.9913258269548146</v>
      </c>
      <c r="C45">
        <v>0.57320134745183171</v>
      </c>
      <c r="D45">
        <v>8.7078054668639009</v>
      </c>
      <c r="E45">
        <v>0.21372618129979939</v>
      </c>
      <c r="F45">
        <v>23.353834315475599</v>
      </c>
      <c r="G45">
        <v>-4.220108547125017</v>
      </c>
      <c r="H45">
        <v>0.64958034275104826</v>
      </c>
      <c r="I45">
        <v>-6.4966691098630953</v>
      </c>
      <c r="J45">
        <v>0.40931874017949893</v>
      </c>
      <c r="K45">
        <v>-10.310078999252195</v>
      </c>
      <c r="L45">
        <v>-1.3869233372902607</v>
      </c>
      <c r="M45">
        <v>0.46110243966763664</v>
      </c>
      <c r="N45">
        <v>-3.0078421148453631</v>
      </c>
      <c r="O45">
        <v>0.36088346129940113</v>
      </c>
      <c r="P45">
        <v>-3.8431335486987646</v>
      </c>
      <c r="Q45">
        <v>0.47912038140714197</v>
      </c>
      <c r="R45">
        <v>323</v>
      </c>
    </row>
    <row r="46" spans="1:18" x14ac:dyDescent="0.45">
      <c r="A46" t="s">
        <v>6</v>
      </c>
      <c r="B46">
        <v>5.5966014488179967</v>
      </c>
      <c r="C46">
        <v>0.82100789936048002</v>
      </c>
      <c r="D46">
        <v>6.8167449462757199</v>
      </c>
      <c r="E46">
        <v>0.36806361522424969</v>
      </c>
      <c r="F46">
        <v>15.20552757003205</v>
      </c>
      <c r="G46">
        <v>-3.981870208948016</v>
      </c>
      <c r="H46">
        <v>0.84188471202534276</v>
      </c>
      <c r="I46">
        <v>-4.7297096052127294</v>
      </c>
      <c r="J46">
        <v>0.77244565434925072</v>
      </c>
      <c r="K46">
        <v>-5.1548871904814524</v>
      </c>
      <c r="L46">
        <v>-1.9314326181177424</v>
      </c>
      <c r="M46">
        <v>0.6650684087205081</v>
      </c>
      <c r="N46">
        <v>-2.9041112053924336</v>
      </c>
      <c r="O46">
        <v>0.53451888618946741</v>
      </c>
      <c r="P46">
        <v>-3.6134038815480136</v>
      </c>
      <c r="Q46">
        <v>0.28556072587397774</v>
      </c>
      <c r="R46">
        <v>335</v>
      </c>
    </row>
    <row r="47" spans="1:18" x14ac:dyDescent="0.45">
      <c r="A47" t="s">
        <v>7</v>
      </c>
      <c r="B47">
        <v>4.2941186965396678</v>
      </c>
      <c r="C47">
        <v>0.42460604807729874</v>
      </c>
      <c r="D47">
        <v>10.113183069304588</v>
      </c>
      <c r="E47">
        <v>0.13368520109658824</v>
      </c>
      <c r="F47">
        <v>32.121122318072779</v>
      </c>
      <c r="G47">
        <v>-2.8688321015166172</v>
      </c>
      <c r="H47">
        <v>0.76800421500346594</v>
      </c>
      <c r="I47">
        <v>-3.7354379643654303</v>
      </c>
      <c r="J47">
        <v>0.59408613272999489</v>
      </c>
      <c r="K47">
        <v>-4.8289834477931963</v>
      </c>
      <c r="L47">
        <v>-1.0884254690452642</v>
      </c>
      <c r="M47">
        <v>0.62840465757419517</v>
      </c>
      <c r="N47">
        <v>-1.7320455154595267</v>
      </c>
      <c r="O47">
        <v>0.3742655074563091</v>
      </c>
      <c r="P47">
        <v>-2.9081639834852386</v>
      </c>
      <c r="Q47">
        <v>0.62293266486706989</v>
      </c>
      <c r="R47">
        <v>335</v>
      </c>
    </row>
    <row r="49" spans="1:18" x14ac:dyDescent="0.45">
      <c r="B49" t="s">
        <v>8</v>
      </c>
      <c r="C49" t="s">
        <v>10</v>
      </c>
      <c r="D49" t="s">
        <v>12</v>
      </c>
      <c r="G49" t="s">
        <v>15</v>
      </c>
      <c r="H49" t="s">
        <v>10</v>
      </c>
      <c r="I49" t="s">
        <v>12</v>
      </c>
      <c r="L49" t="s">
        <v>16</v>
      </c>
      <c r="M49" t="s">
        <v>10</v>
      </c>
      <c r="N49" t="s">
        <v>12</v>
      </c>
    </row>
    <row r="50" spans="1:18" x14ac:dyDescent="0.45">
      <c r="A50" t="s">
        <v>37</v>
      </c>
      <c r="B50">
        <v>4.5333397866921912</v>
      </c>
      <c r="C50">
        <v>0.26987866092899021</v>
      </c>
      <c r="D50">
        <v>16.797696309472176</v>
      </c>
      <c r="G50">
        <v>-3.3889217894560115</v>
      </c>
      <c r="H50">
        <v>0.25316822681615447</v>
      </c>
      <c r="I50">
        <v>-13.386047025233449</v>
      </c>
      <c r="L50">
        <v>-1.5750510285581965</v>
      </c>
      <c r="M50">
        <v>0.20134741525611591</v>
      </c>
      <c r="N50">
        <v>-7.8225539997854749</v>
      </c>
    </row>
    <row r="53" spans="1:18" x14ac:dyDescent="0.45">
      <c r="A53" t="s">
        <v>38</v>
      </c>
    </row>
    <row r="54" spans="1:18" x14ac:dyDescent="0.45">
      <c r="B54" t="s">
        <v>8</v>
      </c>
      <c r="C54" t="s">
        <v>9</v>
      </c>
      <c r="D54" t="s">
        <v>11</v>
      </c>
      <c r="E54" t="s">
        <v>13</v>
      </c>
      <c r="F54" t="s">
        <v>14</v>
      </c>
      <c r="G54" t="s">
        <v>58</v>
      </c>
      <c r="H54" t="s">
        <v>9</v>
      </c>
      <c r="I54" t="s">
        <v>11</v>
      </c>
      <c r="J54" t="s">
        <v>13</v>
      </c>
      <c r="K54" t="s">
        <v>14</v>
      </c>
      <c r="L54" t="s">
        <v>104</v>
      </c>
      <c r="M54" t="s">
        <v>9</v>
      </c>
      <c r="N54" t="s">
        <v>11</v>
      </c>
      <c r="O54" t="s">
        <v>13</v>
      </c>
      <c r="P54" t="s">
        <v>14</v>
      </c>
      <c r="Q54" t="s">
        <v>17</v>
      </c>
      <c r="R54" t="s">
        <v>18</v>
      </c>
    </row>
    <row r="55" spans="1:18" x14ac:dyDescent="0.45">
      <c r="A55" t="s">
        <v>0</v>
      </c>
      <c r="B55">
        <v>4.0879718582463713</v>
      </c>
      <c r="C55">
        <v>0.32950308024280611</v>
      </c>
      <c r="D55">
        <v>12.406475396934084</v>
      </c>
      <c r="E55">
        <v>0.1864819509230087</v>
      </c>
      <c r="F55">
        <v>21.921541672063153</v>
      </c>
      <c r="G55">
        <v>-3.1600038197419629</v>
      </c>
      <c r="H55">
        <v>0.46223402989824525</v>
      </c>
      <c r="I55">
        <v>-6.83637208718189</v>
      </c>
      <c r="J55">
        <v>0.40846802445853447</v>
      </c>
      <c r="K55">
        <v>-7.73623302321122</v>
      </c>
      <c r="L55">
        <v>-1.2179249223032906</v>
      </c>
      <c r="M55">
        <v>0.42081729653002825</v>
      </c>
      <c r="N55">
        <v>-2.8941893129062084</v>
      </c>
      <c r="O55">
        <v>0.2815386116583502</v>
      </c>
      <c r="P55">
        <v>-4.3259605321250012</v>
      </c>
      <c r="Q55">
        <v>0.41427213871597612</v>
      </c>
      <c r="R55">
        <v>331</v>
      </c>
    </row>
    <row r="56" spans="1:18" x14ac:dyDescent="0.45">
      <c r="A56" t="s">
        <v>86</v>
      </c>
      <c r="B56">
        <v>4.1076850355391716</v>
      </c>
      <c r="C56">
        <v>0.49380861755807159</v>
      </c>
      <c r="D56">
        <v>8.3183745473135868</v>
      </c>
      <c r="E56">
        <v>0.23812981776974873</v>
      </c>
      <c r="F56">
        <v>17.249771884976425</v>
      </c>
      <c r="G56">
        <v>-3.5190052921392381</v>
      </c>
      <c r="H56">
        <v>0.53272706561082794</v>
      </c>
      <c r="I56">
        <v>-6.6056439015433286</v>
      </c>
      <c r="J56">
        <v>0.47527430745478022</v>
      </c>
      <c r="K56">
        <v>-7.4041563723156916</v>
      </c>
      <c r="L56">
        <v>-0.77712040037322927</v>
      </c>
      <c r="M56">
        <v>0.32634924868393578</v>
      </c>
      <c r="N56">
        <v>-2.3812538362110907</v>
      </c>
      <c r="O56">
        <v>0.33547495245178949</v>
      </c>
      <c r="P56">
        <v>-2.3164781593788524</v>
      </c>
      <c r="Q56">
        <v>0.29062605090098792</v>
      </c>
      <c r="R56">
        <v>336</v>
      </c>
    </row>
    <row r="57" spans="1:18" x14ac:dyDescent="0.45">
      <c r="A57" t="s">
        <v>1</v>
      </c>
      <c r="B57">
        <v>4.5980062256886658</v>
      </c>
      <c r="C57">
        <v>0.58045398513916624</v>
      </c>
      <c r="D57">
        <v>7.9213966023271851</v>
      </c>
      <c r="E57">
        <v>0.2023755597186854</v>
      </c>
      <c r="F57">
        <v>22.720165577702073</v>
      </c>
      <c r="G57">
        <v>-4.5176620688013411</v>
      </c>
      <c r="H57">
        <v>0.83124420738012317</v>
      </c>
      <c r="I57">
        <v>-5.4348193090450501</v>
      </c>
      <c r="J57">
        <v>0.46184392694709386</v>
      </c>
      <c r="K57">
        <v>-9.781793816504722</v>
      </c>
      <c r="L57">
        <v>-1.4010554585761559</v>
      </c>
      <c r="M57">
        <v>0.54758172803604932</v>
      </c>
      <c r="N57">
        <v>-2.5586234653978797</v>
      </c>
      <c r="O57">
        <v>0.43046594278817296</v>
      </c>
      <c r="P57">
        <v>-3.2547417096492537</v>
      </c>
      <c r="Q57">
        <v>0.46661989264145387</v>
      </c>
      <c r="R57">
        <v>336</v>
      </c>
    </row>
    <row r="58" spans="1:18" x14ac:dyDescent="0.45">
      <c r="A58" t="s">
        <v>2</v>
      </c>
      <c r="B58">
        <v>4.9147026043177471</v>
      </c>
      <c r="C58">
        <v>0.54742599762920119</v>
      </c>
      <c r="D58">
        <v>8.9778392432993641</v>
      </c>
      <c r="E58">
        <v>0.15267714032729318</v>
      </c>
      <c r="F58">
        <v>32.190166738662548</v>
      </c>
      <c r="G58">
        <v>-3.8685318655169576</v>
      </c>
      <c r="H58">
        <v>0.51895065543188457</v>
      </c>
      <c r="I58">
        <v>-7.454527371773839</v>
      </c>
      <c r="J58">
        <v>0.19263484163395811</v>
      </c>
      <c r="K58">
        <v>-20.08220233008463</v>
      </c>
      <c r="L58">
        <v>-1.8365561124594243</v>
      </c>
      <c r="M58">
        <v>0.39330216922965416</v>
      </c>
      <c r="N58">
        <v>-4.669580429867997</v>
      </c>
      <c r="O58">
        <v>0.1446142113280435</v>
      </c>
      <c r="P58">
        <v>-12.699693173953509</v>
      </c>
      <c r="Q58">
        <v>0.62514097790132328</v>
      </c>
      <c r="R58">
        <v>343</v>
      </c>
    </row>
    <row r="59" spans="1:18" x14ac:dyDescent="0.45">
      <c r="A59" t="s">
        <v>3</v>
      </c>
      <c r="B59">
        <v>3.5203516116409936</v>
      </c>
      <c r="C59">
        <v>0.39875265455146158</v>
      </c>
      <c r="D59">
        <v>8.8284092192461365</v>
      </c>
      <c r="E59">
        <v>0.12265661189882875</v>
      </c>
      <c r="F59">
        <v>28.70087113236665</v>
      </c>
      <c r="G59">
        <v>-2.8108344960557732</v>
      </c>
      <c r="H59">
        <v>0.35698735421853023</v>
      </c>
      <c r="I59">
        <v>-7.8737648906608539</v>
      </c>
      <c r="J59">
        <v>0.23093794577291413</v>
      </c>
      <c r="K59">
        <v>-12.171384337244096</v>
      </c>
      <c r="L59">
        <v>-0.7775399057350445</v>
      </c>
      <c r="M59">
        <v>0.41585252539887935</v>
      </c>
      <c r="N59">
        <v>-1.8697491496275997</v>
      </c>
      <c r="O59">
        <v>0.18876118564458494</v>
      </c>
      <c r="P59">
        <v>-4.1191726099827557</v>
      </c>
      <c r="Q59">
        <v>0.53216509019703151</v>
      </c>
      <c r="R59">
        <v>331</v>
      </c>
    </row>
    <row r="60" spans="1:18" x14ac:dyDescent="0.45">
      <c r="A60" t="s">
        <v>4</v>
      </c>
      <c r="B60">
        <v>2.7303480023973101</v>
      </c>
      <c r="C60">
        <v>0.31216693195775941</v>
      </c>
      <c r="D60">
        <v>8.7464357139748703</v>
      </c>
      <c r="E60">
        <v>9.8773445582642644E-2</v>
      </c>
      <c r="F60">
        <v>27.642530705409666</v>
      </c>
      <c r="G60">
        <v>-2.0220445774458065</v>
      </c>
      <c r="H60">
        <v>0.31993012685459732</v>
      </c>
      <c r="I60">
        <v>-6.3202693579551221</v>
      </c>
      <c r="J60">
        <v>0.15216845454327083</v>
      </c>
      <c r="K60">
        <v>-13.288198158513959</v>
      </c>
      <c r="L60">
        <v>-0.5703282252572448</v>
      </c>
      <c r="M60">
        <v>0.28839119308783417</v>
      </c>
      <c r="N60">
        <v>-1.9776201178360608</v>
      </c>
      <c r="O60">
        <v>0.14786911856198826</v>
      </c>
      <c r="P60">
        <v>-3.8569799482381937</v>
      </c>
      <c r="Q60">
        <v>0.42860471639539521</v>
      </c>
      <c r="R60">
        <v>321</v>
      </c>
    </row>
    <row r="61" spans="1:18" x14ac:dyDescent="0.45">
      <c r="A61" t="s">
        <v>5</v>
      </c>
      <c r="B61">
        <v>4.291941227870641</v>
      </c>
      <c r="C61">
        <v>0.65166739789032657</v>
      </c>
      <c r="D61">
        <v>6.5860916807640582</v>
      </c>
      <c r="E61">
        <v>0.18914862138129973</v>
      </c>
      <c r="F61">
        <v>22.690840654971677</v>
      </c>
      <c r="G61">
        <v>-3.4730090639753262</v>
      </c>
      <c r="H61">
        <v>0.84929608137798096</v>
      </c>
      <c r="I61">
        <v>-4.0892795105569979</v>
      </c>
      <c r="J61">
        <v>0.41630286723204923</v>
      </c>
      <c r="K61">
        <v>-8.3425057508418607</v>
      </c>
      <c r="L61">
        <v>-1.1411603359582909</v>
      </c>
      <c r="M61">
        <v>0.53270831984458</v>
      </c>
      <c r="N61">
        <v>-2.14218605838788</v>
      </c>
      <c r="O61">
        <v>0.37344755158884363</v>
      </c>
      <c r="P61">
        <v>-3.0557445914511705</v>
      </c>
      <c r="Q61">
        <v>0.43919294258815422</v>
      </c>
      <c r="R61">
        <v>323</v>
      </c>
    </row>
    <row r="62" spans="1:18" x14ac:dyDescent="0.45">
      <c r="A62" t="s">
        <v>6</v>
      </c>
      <c r="B62">
        <v>5.0536568554134265</v>
      </c>
      <c r="C62">
        <v>0.85449541809354324</v>
      </c>
      <c r="D62">
        <v>5.9142000628728857</v>
      </c>
      <c r="E62">
        <v>0.33446220849289149</v>
      </c>
      <c r="F62">
        <v>15.109799334835268</v>
      </c>
      <c r="G62">
        <v>-4.797459768815453</v>
      </c>
      <c r="H62">
        <v>0.77870625389065828</v>
      </c>
      <c r="I62">
        <v>-6.1608080644605767</v>
      </c>
      <c r="J62">
        <v>0.77330096906035961</v>
      </c>
      <c r="K62">
        <v>-6.2038714042281118</v>
      </c>
      <c r="L62">
        <v>-0.66254742036221603</v>
      </c>
      <c r="M62">
        <v>0.69369850022725899</v>
      </c>
      <c r="N62">
        <v>-0.95509420900457809</v>
      </c>
      <c r="O62">
        <v>0.53333645268018248</v>
      </c>
      <c r="P62">
        <v>-1.2422691474259973</v>
      </c>
      <c r="Q62">
        <v>0.2666617387467225</v>
      </c>
      <c r="R62">
        <v>335</v>
      </c>
    </row>
    <row r="63" spans="1:18" x14ac:dyDescent="0.45">
      <c r="A63" t="s">
        <v>7</v>
      </c>
      <c r="B63">
        <v>3.9645189695334988</v>
      </c>
      <c r="C63">
        <v>0.4901433156078514</v>
      </c>
      <c r="D63">
        <v>8.0884893117779217</v>
      </c>
      <c r="E63">
        <v>0.13485131559718802</v>
      </c>
      <c r="F63">
        <v>29.399186444541954</v>
      </c>
      <c r="G63">
        <v>-3.6710260167539053</v>
      </c>
      <c r="H63">
        <v>0.96056706332661068</v>
      </c>
      <c r="I63">
        <v>-3.8217279739329229</v>
      </c>
      <c r="J63">
        <v>0.66290275948043342</v>
      </c>
      <c r="K63">
        <v>-5.5378046994873928</v>
      </c>
      <c r="L63">
        <v>-0.21006097412178248</v>
      </c>
      <c r="M63">
        <v>0.7300948963733298</v>
      </c>
      <c r="N63">
        <v>-0.28771735724388492</v>
      </c>
      <c r="O63">
        <v>0.41130365384775713</v>
      </c>
      <c r="P63">
        <v>-0.51071993199344623</v>
      </c>
      <c r="Q63">
        <v>0.56294731319362756</v>
      </c>
      <c r="R63">
        <v>335</v>
      </c>
    </row>
    <row r="65" spans="1:23" x14ac:dyDescent="0.45">
      <c r="B65" t="s">
        <v>8</v>
      </c>
      <c r="C65" t="s">
        <v>10</v>
      </c>
      <c r="D65" t="s">
        <v>12</v>
      </c>
      <c r="G65" t="s">
        <v>15</v>
      </c>
      <c r="H65" t="s">
        <v>10</v>
      </c>
      <c r="I65" t="s">
        <v>12</v>
      </c>
      <c r="L65" t="s">
        <v>16</v>
      </c>
      <c r="M65" t="s">
        <v>10</v>
      </c>
      <c r="N65" t="s">
        <v>12</v>
      </c>
    </row>
    <row r="66" spans="1:23" x14ac:dyDescent="0.45">
      <c r="A66" t="s">
        <v>39</v>
      </c>
      <c r="B66">
        <v>4.1410202656275361</v>
      </c>
      <c r="C66">
        <v>0.22425203803681029</v>
      </c>
      <c r="D66">
        <v>18.465920318404422</v>
      </c>
      <c r="G66">
        <v>-3.5377307743606408</v>
      </c>
      <c r="H66">
        <v>0.2640445040001147</v>
      </c>
      <c r="I66">
        <v>-13.398236739512306</v>
      </c>
      <c r="L66">
        <v>-0.95492152834963084</v>
      </c>
      <c r="M66">
        <v>0.15441886504757535</v>
      </c>
      <c r="N66">
        <v>-6.1839693489226617</v>
      </c>
    </row>
    <row r="71" spans="1:23" x14ac:dyDescent="0.45">
      <c r="A71" t="s">
        <v>40</v>
      </c>
    </row>
    <row r="72" spans="1:23" x14ac:dyDescent="0.45">
      <c r="B72" t="s">
        <v>8</v>
      </c>
      <c r="C72" t="s">
        <v>9</v>
      </c>
      <c r="D72" t="s">
        <v>11</v>
      </c>
      <c r="E72" t="s">
        <v>13</v>
      </c>
      <c r="F72" t="s">
        <v>14</v>
      </c>
      <c r="G72" t="s">
        <v>58</v>
      </c>
      <c r="H72" t="s">
        <v>9</v>
      </c>
      <c r="I72" t="s">
        <v>11</v>
      </c>
      <c r="J72" t="s">
        <v>13</v>
      </c>
      <c r="K72" t="s">
        <v>14</v>
      </c>
      <c r="L72" t="s">
        <v>104</v>
      </c>
      <c r="M72" t="s">
        <v>9</v>
      </c>
      <c r="N72" t="s">
        <v>11</v>
      </c>
      <c r="O72" t="s">
        <v>13</v>
      </c>
      <c r="P72" t="s">
        <v>14</v>
      </c>
      <c r="Q72" t="s">
        <v>47</v>
      </c>
      <c r="R72" t="s">
        <v>9</v>
      </c>
      <c r="S72" t="s">
        <v>11</v>
      </c>
      <c r="T72" t="s">
        <v>13</v>
      </c>
      <c r="U72" t="s">
        <v>14</v>
      </c>
      <c r="V72" t="s">
        <v>17</v>
      </c>
      <c r="W72" t="s">
        <v>18</v>
      </c>
    </row>
    <row r="73" spans="1:23" x14ac:dyDescent="0.45">
      <c r="A73" t="s">
        <v>0</v>
      </c>
      <c r="B73">
        <v>3.2870048338210318</v>
      </c>
      <c r="C73">
        <v>0.3871756816690628</v>
      </c>
      <c r="D73">
        <v>8.4896985772742539</v>
      </c>
      <c r="E73">
        <v>0.23758846269194769</v>
      </c>
      <c r="F73">
        <v>13.834867217786137</v>
      </c>
      <c r="G73">
        <v>-2.8719756524307036</v>
      </c>
      <c r="H73">
        <v>0.39952367713374604</v>
      </c>
      <c r="I73">
        <v>-7.1884992474908325</v>
      </c>
      <c r="J73">
        <v>0.28340500609396058</v>
      </c>
      <c r="K73">
        <v>-10.133821177027917</v>
      </c>
      <c r="L73">
        <v>-0.67739031435119357</v>
      </c>
      <c r="M73">
        <v>0.36640683604313434</v>
      </c>
      <c r="N73">
        <v>-1.8487381995008669</v>
      </c>
      <c r="O73">
        <v>0.22206091565382874</v>
      </c>
      <c r="P73">
        <v>-3.0504706888950186</v>
      </c>
      <c r="Q73">
        <v>0.19130454184126902</v>
      </c>
      <c r="R73">
        <v>5.0277340525585267E-2</v>
      </c>
      <c r="S73">
        <v>3.8049853043423698</v>
      </c>
      <c r="T73">
        <v>3.4947437673595372E-2</v>
      </c>
      <c r="U73">
        <v>5.474064897919817</v>
      </c>
      <c r="V73">
        <v>0.51979801481544363</v>
      </c>
      <c r="W73">
        <v>322</v>
      </c>
    </row>
    <row r="74" spans="1:23" x14ac:dyDescent="0.45">
      <c r="A74" t="s">
        <v>86</v>
      </c>
      <c r="B74">
        <v>2.5365082866050193</v>
      </c>
      <c r="C74">
        <v>0.2584077931397073</v>
      </c>
      <c r="D74">
        <v>9.8159124993326525</v>
      </c>
      <c r="E74">
        <v>0.32229562209774404</v>
      </c>
      <c r="F74">
        <v>7.8701295105887628</v>
      </c>
      <c r="G74">
        <v>-2.533524859486822</v>
      </c>
      <c r="H74">
        <v>0.28791892210199832</v>
      </c>
      <c r="I74">
        <v>-8.7994385398167552</v>
      </c>
      <c r="J74">
        <v>0.43143252155270112</v>
      </c>
      <c r="K74">
        <v>-5.8723548479118124</v>
      </c>
      <c r="L74">
        <v>-6.1576859056417348E-2</v>
      </c>
      <c r="M74">
        <v>0.2558272451185718</v>
      </c>
      <c r="N74">
        <v>-0.24069703376541254</v>
      </c>
      <c r="O74">
        <v>0.31881665390734781</v>
      </c>
      <c r="P74">
        <v>-0.19314191495878497</v>
      </c>
      <c r="Q74">
        <v>0.3129852485933059</v>
      </c>
      <c r="R74">
        <v>5.175718210990557E-2</v>
      </c>
      <c r="S74">
        <v>6.0471848704724032</v>
      </c>
      <c r="T74">
        <v>5.6696721213090939E-2</v>
      </c>
      <c r="U74">
        <v>5.5203412454305987</v>
      </c>
      <c r="V74">
        <v>0.23090903060647694</v>
      </c>
      <c r="W74">
        <v>322</v>
      </c>
    </row>
    <row r="75" spans="1:23" x14ac:dyDescent="0.45">
      <c r="A75" t="s">
        <v>1</v>
      </c>
      <c r="B75">
        <v>2.8437505301259911</v>
      </c>
      <c r="C75">
        <v>0.28397299050145591</v>
      </c>
      <c r="D75">
        <v>10.014158477200004</v>
      </c>
      <c r="E75">
        <v>0.2094406671708389</v>
      </c>
      <c r="F75">
        <v>13.577833610539299</v>
      </c>
      <c r="G75">
        <v>-2.1955762863604522</v>
      </c>
      <c r="H75">
        <v>0.40847554111928969</v>
      </c>
      <c r="I75">
        <v>-5.3750495815348325</v>
      </c>
      <c r="J75">
        <v>0.27936621569399384</v>
      </c>
      <c r="K75">
        <v>-7.8591331486030347</v>
      </c>
      <c r="L75">
        <v>-1.2934173074561337</v>
      </c>
      <c r="M75">
        <v>0.30908331906442615</v>
      </c>
      <c r="N75">
        <v>-4.1846881655445483</v>
      </c>
      <c r="O75">
        <v>0.25122177071307938</v>
      </c>
      <c r="P75">
        <v>-5.1485080444455065</v>
      </c>
      <c r="Q75">
        <v>0.1981040546372696</v>
      </c>
      <c r="R75">
        <v>6.1946321501503629E-2</v>
      </c>
      <c r="S75">
        <v>3.1979954553469492</v>
      </c>
      <c r="T75">
        <v>3.1560350524663737E-2</v>
      </c>
      <c r="U75">
        <v>6.2769915841858452</v>
      </c>
      <c r="V75">
        <v>0.55558292586595881</v>
      </c>
      <c r="W75">
        <v>322</v>
      </c>
    </row>
    <row r="76" spans="1:23" x14ac:dyDescent="0.45">
      <c r="A76" t="s">
        <v>2</v>
      </c>
      <c r="B76">
        <v>1.2068919204074287</v>
      </c>
      <c r="C76">
        <v>0.52311297058709494</v>
      </c>
      <c r="D76">
        <v>2.3071343825654367</v>
      </c>
      <c r="E76">
        <v>0.26840992408606756</v>
      </c>
      <c r="F76">
        <v>4.4964504368341842</v>
      </c>
      <c r="G76">
        <v>-1.4615484866043631</v>
      </c>
      <c r="H76">
        <v>0.38550939323220512</v>
      </c>
      <c r="I76">
        <v>-3.7912136831488925</v>
      </c>
      <c r="J76">
        <v>0.2056076414857208</v>
      </c>
      <c r="K76">
        <v>-7.1084346673266312</v>
      </c>
      <c r="L76">
        <v>0.76112986782633685</v>
      </c>
      <c r="M76">
        <v>0.38193516657595677</v>
      </c>
      <c r="N76">
        <v>1.9928247892171205</v>
      </c>
      <c r="O76">
        <v>0.21841144973420093</v>
      </c>
      <c r="P76">
        <v>3.4848441725587427</v>
      </c>
      <c r="Q76">
        <v>0.32798933041600475</v>
      </c>
      <c r="R76">
        <v>5.8892957240355523E-2</v>
      </c>
      <c r="S76">
        <v>5.5692453866326641</v>
      </c>
      <c r="T76">
        <v>2.8443833467243412E-2</v>
      </c>
      <c r="U76">
        <v>11.531122582113447</v>
      </c>
      <c r="V76">
        <v>0.42348969302047956</v>
      </c>
      <c r="W76">
        <v>322</v>
      </c>
    </row>
    <row r="77" spans="1:23" x14ac:dyDescent="0.45">
      <c r="A77" t="s">
        <v>3</v>
      </c>
      <c r="B77">
        <v>3.0932120395340275</v>
      </c>
      <c r="C77">
        <v>0.30177300450764111</v>
      </c>
      <c r="D77">
        <v>10.250128385674422</v>
      </c>
      <c r="E77">
        <v>0.22074724175214511</v>
      </c>
      <c r="F77">
        <v>14.012460654013898</v>
      </c>
      <c r="G77">
        <v>-2.1545998649084463</v>
      </c>
      <c r="H77">
        <v>0.27976928917788524</v>
      </c>
      <c r="I77">
        <v>-7.7013451735172076</v>
      </c>
      <c r="J77">
        <v>0.14747369506230237</v>
      </c>
      <c r="K77">
        <v>-14.61006224871632</v>
      </c>
      <c r="L77">
        <v>-0.81737738568424656</v>
      </c>
      <c r="M77">
        <v>0.32592542246932316</v>
      </c>
      <c r="N77">
        <v>-2.5078663072414367</v>
      </c>
      <c r="O77">
        <v>0.20134232596962492</v>
      </c>
      <c r="P77">
        <v>-4.0596401265750668</v>
      </c>
      <c r="Q77">
        <v>8.8957223665764001E-2</v>
      </c>
      <c r="R77">
        <v>4.7910197690994145E-2</v>
      </c>
      <c r="S77">
        <v>1.856749250744286</v>
      </c>
      <c r="T77">
        <v>3.4058600221137041E-2</v>
      </c>
      <c r="U77">
        <v>2.6118872498628534</v>
      </c>
      <c r="V77">
        <v>0.63116421503887454</v>
      </c>
      <c r="W77">
        <v>322</v>
      </c>
    </row>
    <row r="78" spans="1:23" x14ac:dyDescent="0.45">
      <c r="A78" t="s">
        <v>4</v>
      </c>
      <c r="B78">
        <v>1.4105649375666247</v>
      </c>
      <c r="C78">
        <v>0.18684732269611962</v>
      </c>
      <c r="D78">
        <v>7.5492916741478089</v>
      </c>
      <c r="E78">
        <v>0.13455958929924008</v>
      </c>
      <c r="F78">
        <v>10.482827310283644</v>
      </c>
      <c r="G78">
        <v>-1.224685976253101</v>
      </c>
      <c r="H78">
        <v>0.25046704400130787</v>
      </c>
      <c r="I78">
        <v>-4.8896092543285095</v>
      </c>
      <c r="J78">
        <v>0.14566343503035775</v>
      </c>
      <c r="K78">
        <v>-8.4076417393140837</v>
      </c>
      <c r="L78">
        <v>0.2310280535752422</v>
      </c>
      <c r="M78">
        <v>0.21663659295658155</v>
      </c>
      <c r="N78">
        <v>1.066431346718719</v>
      </c>
      <c r="O78">
        <v>0.14507067266577572</v>
      </c>
      <c r="P78">
        <v>1.592520730275383</v>
      </c>
      <c r="Q78">
        <v>0.36163160476831152</v>
      </c>
      <c r="R78">
        <v>4.1855931515281566E-2</v>
      </c>
      <c r="S78">
        <v>8.6399129508390011</v>
      </c>
      <c r="T78">
        <v>2.7750681091498398E-2</v>
      </c>
      <c r="U78">
        <v>13.031449699412953</v>
      </c>
      <c r="V78">
        <v>0.55078453543139005</v>
      </c>
      <c r="W78">
        <v>321</v>
      </c>
    </row>
    <row r="79" spans="1:23" x14ac:dyDescent="0.45">
      <c r="A79" t="s">
        <v>5</v>
      </c>
      <c r="B79">
        <v>3.1704424551468544</v>
      </c>
      <c r="C79">
        <v>0.25564330301089644</v>
      </c>
      <c r="D79">
        <v>12.401820887956994</v>
      </c>
      <c r="E79">
        <v>0.30091438250201613</v>
      </c>
      <c r="F79">
        <v>10.536028317375665</v>
      </c>
      <c r="G79">
        <v>-2.0566721440111837</v>
      </c>
      <c r="H79">
        <v>0.42224812130669914</v>
      </c>
      <c r="I79">
        <v>-4.8707668317068098</v>
      </c>
      <c r="J79">
        <v>0.44977283815742181</v>
      </c>
      <c r="K79">
        <v>-4.5726908553142609</v>
      </c>
      <c r="L79">
        <v>-1.4792848169275952</v>
      </c>
      <c r="M79">
        <v>0.37259567947826649</v>
      </c>
      <c r="N79">
        <v>-3.970214627821206</v>
      </c>
      <c r="O79">
        <v>0.33539298109940746</v>
      </c>
      <c r="P79">
        <v>-4.4106015936247287</v>
      </c>
      <c r="Q79">
        <v>0.32266389378217714</v>
      </c>
      <c r="R79">
        <v>7.361253266982859E-2</v>
      </c>
      <c r="S79">
        <v>4.3832739083901497</v>
      </c>
      <c r="T79">
        <v>4.2646806461002239E-2</v>
      </c>
      <c r="U79">
        <v>7.5659567634268816</v>
      </c>
      <c r="V79">
        <v>0.5235774862869208</v>
      </c>
      <c r="W79">
        <v>322</v>
      </c>
    </row>
    <row r="80" spans="1:23" x14ac:dyDescent="0.45">
      <c r="A80" t="s">
        <v>6</v>
      </c>
      <c r="B80">
        <v>0.80758983219613212</v>
      </c>
      <c r="C80">
        <v>1.0957073984321675</v>
      </c>
      <c r="D80">
        <v>0.73704880824178176</v>
      </c>
      <c r="E80">
        <v>0.75939480906232215</v>
      </c>
      <c r="F80">
        <v>1.0634650415813609</v>
      </c>
      <c r="G80">
        <v>-2.4257642677883671</v>
      </c>
      <c r="H80">
        <v>0.61386366732021069</v>
      </c>
      <c r="I80">
        <v>-3.9516335579492958</v>
      </c>
      <c r="J80">
        <v>0.62883688650842806</v>
      </c>
      <c r="K80">
        <v>-3.8575413113204124</v>
      </c>
      <c r="L80">
        <v>1.7005829880842658</v>
      </c>
      <c r="M80">
        <v>0.92657129603656629</v>
      </c>
      <c r="N80">
        <v>1.8353503884251059</v>
      </c>
      <c r="O80">
        <v>0.70658901573376209</v>
      </c>
      <c r="P80">
        <v>2.4067498223394881</v>
      </c>
      <c r="Q80">
        <v>0.52340695575588359</v>
      </c>
      <c r="R80">
        <v>0.17179953132208656</v>
      </c>
      <c r="S80">
        <v>3.046614572973485</v>
      </c>
      <c r="T80">
        <v>0.11006890713329276</v>
      </c>
      <c r="U80">
        <v>4.7552662181159029</v>
      </c>
      <c r="V80">
        <v>0.17343649856490306</v>
      </c>
      <c r="W80">
        <v>322</v>
      </c>
    </row>
    <row r="81" spans="1:23" x14ac:dyDescent="0.45">
      <c r="A81" t="s">
        <v>7</v>
      </c>
      <c r="B81">
        <v>2.5233343410489195</v>
      </c>
      <c r="C81">
        <v>0.38689400029555071</v>
      </c>
      <c r="D81">
        <v>6.5220301661988271</v>
      </c>
      <c r="E81">
        <v>0.2412329278409221</v>
      </c>
      <c r="F81">
        <v>10.460157175196661</v>
      </c>
      <c r="G81">
        <v>-2.6996568426036789</v>
      </c>
      <c r="H81">
        <v>0.72564982057569249</v>
      </c>
      <c r="I81">
        <v>-3.7203300628695986</v>
      </c>
      <c r="J81">
        <v>0.42488409070846489</v>
      </c>
      <c r="K81">
        <v>-6.3538666230175567</v>
      </c>
      <c r="L81">
        <v>0.38039999775577704</v>
      </c>
      <c r="M81">
        <v>0.57497286231968592</v>
      </c>
      <c r="N81">
        <v>0.66159643817115321</v>
      </c>
      <c r="O81">
        <v>0.31844971123152749</v>
      </c>
      <c r="P81">
        <v>1.194537110065736</v>
      </c>
      <c r="Q81">
        <v>0.18367833183051196</v>
      </c>
      <c r="R81">
        <v>6.3714720340896938E-2</v>
      </c>
      <c r="S81">
        <v>2.8828241079575654</v>
      </c>
      <c r="T81">
        <v>3.6565105038119314E-2</v>
      </c>
      <c r="U81">
        <v>5.0233229643132802</v>
      </c>
      <c r="V81">
        <v>0.55278548019950291</v>
      </c>
      <c r="W81">
        <v>322</v>
      </c>
    </row>
    <row r="83" spans="1:23" x14ac:dyDescent="0.45">
      <c r="B83" t="s">
        <v>8</v>
      </c>
      <c r="C83" t="s">
        <v>10</v>
      </c>
      <c r="D83" t="s">
        <v>12</v>
      </c>
      <c r="G83" t="s">
        <v>15</v>
      </c>
      <c r="H83" t="s">
        <v>10</v>
      </c>
      <c r="I83" t="s">
        <v>12</v>
      </c>
      <c r="L83" t="s">
        <v>16</v>
      </c>
      <c r="M83" t="s">
        <v>10</v>
      </c>
      <c r="N83" t="s">
        <v>12</v>
      </c>
      <c r="Q83" t="s">
        <v>48</v>
      </c>
      <c r="R83" t="s">
        <v>10</v>
      </c>
      <c r="S83" t="s">
        <v>12</v>
      </c>
    </row>
    <row r="84" spans="1:23" x14ac:dyDescent="0.45">
      <c r="A84" t="s">
        <v>41</v>
      </c>
      <c r="B84">
        <v>2.319922130716892</v>
      </c>
      <c r="C84">
        <v>0.2933882330190416</v>
      </c>
      <c r="D84">
        <v>7.9073455224985914</v>
      </c>
      <c r="G84">
        <v>-2.1804449311607907</v>
      </c>
      <c r="H84">
        <v>0.1713831411330474</v>
      </c>
      <c r="I84">
        <v>-12.722633724329265</v>
      </c>
      <c r="L84">
        <v>-0.13954508624821826</v>
      </c>
      <c r="M84">
        <v>0.32367661910208329</v>
      </c>
      <c r="N84">
        <v>-0.4311250118569967</v>
      </c>
      <c r="Q84">
        <v>0.27896902058783302</v>
      </c>
      <c r="R84">
        <v>4.0286220623928268E-2</v>
      </c>
      <c r="S84">
        <v>6.92467588836411</v>
      </c>
    </row>
    <row r="87" spans="1:23" x14ac:dyDescent="0.45">
      <c r="A87" t="s">
        <v>42</v>
      </c>
    </row>
    <row r="88" spans="1:23" x14ac:dyDescent="0.45">
      <c r="B88" t="s">
        <v>8</v>
      </c>
      <c r="C88" t="s">
        <v>9</v>
      </c>
      <c r="D88" t="s">
        <v>11</v>
      </c>
      <c r="E88" t="s">
        <v>13</v>
      </c>
      <c r="F88" t="s">
        <v>14</v>
      </c>
      <c r="G88" t="s">
        <v>58</v>
      </c>
      <c r="H88" t="s">
        <v>9</v>
      </c>
      <c r="I88" t="s">
        <v>11</v>
      </c>
      <c r="J88" t="s">
        <v>13</v>
      </c>
      <c r="K88" t="s">
        <v>14</v>
      </c>
      <c r="L88" t="s">
        <v>104</v>
      </c>
      <c r="M88" t="s">
        <v>9</v>
      </c>
      <c r="N88" t="s">
        <v>11</v>
      </c>
      <c r="O88" t="s">
        <v>13</v>
      </c>
      <c r="P88" t="s">
        <v>14</v>
      </c>
      <c r="Q88" t="s">
        <v>47</v>
      </c>
      <c r="R88" t="s">
        <v>9</v>
      </c>
      <c r="S88" t="s">
        <v>11</v>
      </c>
      <c r="T88" t="s">
        <v>13</v>
      </c>
      <c r="U88" t="s">
        <v>14</v>
      </c>
      <c r="V88" t="s">
        <v>17</v>
      </c>
      <c r="W88" t="s">
        <v>18</v>
      </c>
    </row>
    <row r="89" spans="1:23" x14ac:dyDescent="0.45">
      <c r="A89" t="s">
        <v>0</v>
      </c>
      <c r="B89">
        <v>3.049226065243658</v>
      </c>
      <c r="C89">
        <v>0.51398520789990465</v>
      </c>
      <c r="D89">
        <v>5.9325171588157364</v>
      </c>
      <c r="E89">
        <v>0.25038806423637644</v>
      </c>
      <c r="F89">
        <v>12.17800087453476</v>
      </c>
      <c r="G89">
        <v>-2.7504861168892716</v>
      </c>
      <c r="H89">
        <v>0.41588005070310313</v>
      </c>
      <c r="I89">
        <v>-6.6136524515643194</v>
      </c>
      <c r="J89">
        <v>0.29808422453587519</v>
      </c>
      <c r="K89">
        <v>-9.2272112728268301</v>
      </c>
      <c r="L89">
        <v>-0.33141865879074961</v>
      </c>
      <c r="M89">
        <v>0.485986863851747</v>
      </c>
      <c r="N89">
        <v>-0.68194982918684555</v>
      </c>
      <c r="O89">
        <v>0.23483262777619943</v>
      </c>
      <c r="P89">
        <v>-1.4112973223916685</v>
      </c>
      <c r="Q89">
        <v>7.9963994840438757E-2</v>
      </c>
      <c r="R89">
        <v>6.1696728182921601E-2</v>
      </c>
      <c r="S89">
        <v>1.2960816107356201</v>
      </c>
      <c r="T89">
        <v>3.6802590451932862E-2</v>
      </c>
      <c r="U89">
        <v>2.1727816943994243</v>
      </c>
      <c r="V89">
        <v>0.36275599000501468</v>
      </c>
      <c r="W89">
        <v>315</v>
      </c>
    </row>
    <row r="90" spans="1:23" x14ac:dyDescent="0.45">
      <c r="A90" t="s">
        <v>86</v>
      </c>
      <c r="B90">
        <v>2.6876200922147655</v>
      </c>
      <c r="C90">
        <v>0.3631903133654652</v>
      </c>
      <c r="D90">
        <v>7.4000324163665434</v>
      </c>
      <c r="E90">
        <v>0.32186999506032749</v>
      </c>
      <c r="F90">
        <v>8.3500175022870025</v>
      </c>
      <c r="G90">
        <v>-2.3664910526267371</v>
      </c>
      <c r="H90">
        <v>0.3257831033514223</v>
      </c>
      <c r="I90">
        <v>-7.2640079497124894</v>
      </c>
      <c r="J90">
        <v>0.42879909343656997</v>
      </c>
      <c r="K90">
        <v>-5.5188807272438876</v>
      </c>
      <c r="L90">
        <v>-7.1887176506317804E-2</v>
      </c>
      <c r="M90">
        <v>0.29801861716349737</v>
      </c>
      <c r="N90">
        <v>-0.24121706620388567</v>
      </c>
      <c r="O90">
        <v>0.32024439821056722</v>
      </c>
      <c r="P90">
        <v>-0.22447598430449522</v>
      </c>
      <c r="Q90">
        <v>0.10456702530028529</v>
      </c>
      <c r="R90">
        <v>5.888745571712245E-2</v>
      </c>
      <c r="S90">
        <v>1.7757096825951133</v>
      </c>
      <c r="T90">
        <v>5.6486024825790952E-2</v>
      </c>
      <c r="U90">
        <v>1.8512017020631453</v>
      </c>
      <c r="V90">
        <v>0.13260472858597727</v>
      </c>
      <c r="W90">
        <v>315</v>
      </c>
    </row>
    <row r="91" spans="1:23" x14ac:dyDescent="0.45">
      <c r="A91" t="s">
        <v>1</v>
      </c>
      <c r="B91">
        <v>2.971160034269599</v>
      </c>
      <c r="C91">
        <v>0.29167584802744095</v>
      </c>
      <c r="D91">
        <v>10.186513742440791</v>
      </c>
      <c r="E91">
        <v>0.20808975283378539</v>
      </c>
      <c r="F91">
        <v>14.278262114342818</v>
      </c>
      <c r="G91">
        <v>-2.2022258162750759</v>
      </c>
      <c r="H91">
        <v>0.39546706216056415</v>
      </c>
      <c r="I91">
        <v>-5.5686706352827606</v>
      </c>
      <c r="J91">
        <v>0.28768241073385459</v>
      </c>
      <c r="K91">
        <v>-7.6550589612252473</v>
      </c>
      <c r="L91">
        <v>-1.0815354983303089</v>
      </c>
      <c r="M91">
        <v>0.32840048879677564</v>
      </c>
      <c r="N91">
        <v>-3.2933431441985355</v>
      </c>
      <c r="O91">
        <v>0.24945399042388722</v>
      </c>
      <c r="P91">
        <v>-4.3356111341113399</v>
      </c>
      <c r="Q91">
        <v>4.4018315293900363E-3</v>
      </c>
      <c r="R91">
        <v>4.3824876035175729E-2</v>
      </c>
      <c r="S91">
        <v>0.10044139145669088</v>
      </c>
      <c r="T91">
        <v>3.0947356852528515E-2</v>
      </c>
      <c r="U91">
        <v>0.14223610599011108</v>
      </c>
      <c r="V91">
        <v>0.35890768886660229</v>
      </c>
      <c r="W91">
        <v>315</v>
      </c>
    </row>
    <row r="92" spans="1:23" x14ac:dyDescent="0.45">
      <c r="A92" t="s">
        <v>2</v>
      </c>
      <c r="B92">
        <v>1.1439295916564136</v>
      </c>
      <c r="C92">
        <v>0.51649814980194919</v>
      </c>
      <c r="D92">
        <v>2.2147796504112405</v>
      </c>
      <c r="E92">
        <v>0.25637084000830562</v>
      </c>
      <c r="F92">
        <v>4.4620113255444878</v>
      </c>
      <c r="G92">
        <v>-1.5395246187291565</v>
      </c>
      <c r="H92">
        <v>0.39987838398750625</v>
      </c>
      <c r="I92">
        <v>-3.8499820954994588</v>
      </c>
      <c r="J92">
        <v>0.19618118980062305</v>
      </c>
      <c r="K92">
        <v>-7.847462951436678</v>
      </c>
      <c r="L92">
        <v>1.0962893271188123</v>
      </c>
      <c r="M92">
        <v>0.36088371872599773</v>
      </c>
      <c r="N92">
        <v>3.0377910396982304</v>
      </c>
      <c r="O92">
        <v>0.20925974155371826</v>
      </c>
      <c r="P92">
        <v>5.2388926746207805</v>
      </c>
      <c r="Q92">
        <v>0.23727687169535988</v>
      </c>
      <c r="R92">
        <v>5.0110200562392071E-2</v>
      </c>
      <c r="S92">
        <v>4.7351012175640186</v>
      </c>
      <c r="T92">
        <v>2.7270263804161921E-2</v>
      </c>
      <c r="U92">
        <v>8.7009378933528048</v>
      </c>
      <c r="V92">
        <v>0.40715905219257509</v>
      </c>
      <c r="W92">
        <v>315</v>
      </c>
    </row>
    <row r="93" spans="1:23" x14ac:dyDescent="0.45">
      <c r="A93" t="s">
        <v>3</v>
      </c>
      <c r="B93">
        <v>2.4363830416345569</v>
      </c>
      <c r="C93">
        <v>0.37356943130413689</v>
      </c>
      <c r="D93">
        <v>6.5219015194286767</v>
      </c>
      <c r="E93">
        <v>0.2248395048956936</v>
      </c>
      <c r="F93">
        <v>10.836098588479063</v>
      </c>
      <c r="G93">
        <v>-2.1140529856262211</v>
      </c>
      <c r="H93">
        <v>0.30509948693761557</v>
      </c>
      <c r="I93">
        <v>-6.9290610969086508</v>
      </c>
      <c r="J93">
        <v>0.15383942280289081</v>
      </c>
      <c r="K93">
        <v>-13.741945641169526</v>
      </c>
      <c r="L93">
        <v>-5.0701735906776256E-3</v>
      </c>
      <c r="M93">
        <v>0.37210540866712127</v>
      </c>
      <c r="N93">
        <v>-1.3625637984782184E-2</v>
      </c>
      <c r="O93">
        <v>0.20544782626850089</v>
      </c>
      <c r="P93">
        <v>-2.4678643151236791E-2</v>
      </c>
      <c r="Q93">
        <v>4.7012676627266659E-2</v>
      </c>
      <c r="R93">
        <v>4.7490105311100018E-2</v>
      </c>
      <c r="S93">
        <v>0.98994677563450739</v>
      </c>
      <c r="T93">
        <v>3.4692294573338472E-2</v>
      </c>
      <c r="U93">
        <v>1.3551330981547867</v>
      </c>
      <c r="V93">
        <v>0.46835849122349371</v>
      </c>
      <c r="W93">
        <v>315</v>
      </c>
    </row>
    <row r="94" spans="1:23" x14ac:dyDescent="0.45">
      <c r="A94" t="s">
        <v>4</v>
      </c>
      <c r="B94">
        <v>1.7339214234110103</v>
      </c>
      <c r="C94">
        <v>0.19922848542712512</v>
      </c>
      <c r="D94">
        <v>8.7031802690948705</v>
      </c>
      <c r="E94">
        <v>0.1112709530095814</v>
      </c>
      <c r="F94">
        <v>15.58287564286166</v>
      </c>
      <c r="G94">
        <v>-1.4054479982756152</v>
      </c>
      <c r="H94">
        <v>0.24495306492656563</v>
      </c>
      <c r="I94">
        <v>-5.7376216080290883</v>
      </c>
      <c r="J94">
        <v>0.11946817214003479</v>
      </c>
      <c r="K94">
        <v>-11.764204416120281</v>
      </c>
      <c r="L94">
        <v>0.19422515396774054</v>
      </c>
      <c r="M94">
        <v>0.19781609605265305</v>
      </c>
      <c r="N94">
        <v>0.98184706827923296</v>
      </c>
      <c r="O94">
        <v>0.12018127461571522</v>
      </c>
      <c r="P94">
        <v>1.6161016313796288</v>
      </c>
      <c r="Q94">
        <v>0.180301833335067</v>
      </c>
      <c r="R94">
        <v>3.4006583670411532E-2</v>
      </c>
      <c r="S94">
        <v>5.3019684388921471</v>
      </c>
      <c r="T94">
        <v>2.2462602046474628E-2</v>
      </c>
      <c r="U94">
        <v>8.0267563375795241</v>
      </c>
      <c r="V94">
        <v>0.51051097667895773</v>
      </c>
      <c r="W94">
        <v>315</v>
      </c>
    </row>
    <row r="95" spans="1:23" x14ac:dyDescent="0.45">
      <c r="A95" t="s">
        <v>5</v>
      </c>
      <c r="B95">
        <v>2.9808763800966016</v>
      </c>
      <c r="C95">
        <v>0.30756841625626802</v>
      </c>
      <c r="D95">
        <v>9.6917505912340367</v>
      </c>
      <c r="E95">
        <v>0.21939408518532985</v>
      </c>
      <c r="F95">
        <v>13.586858449618417</v>
      </c>
      <c r="G95">
        <v>-1.9620268208373659</v>
      </c>
      <c r="H95">
        <v>0.54683614418786741</v>
      </c>
      <c r="I95">
        <v>-3.5879611135640386</v>
      </c>
      <c r="J95">
        <v>0.33156875778482758</v>
      </c>
      <c r="K95">
        <v>-5.9174055901570446</v>
      </c>
      <c r="L95">
        <v>-0.79549288595171819</v>
      </c>
      <c r="M95">
        <v>0.4080958978244183</v>
      </c>
      <c r="N95">
        <v>-1.9492792997737409</v>
      </c>
      <c r="O95">
        <v>0.24708536377249779</v>
      </c>
      <c r="P95">
        <v>-3.219506302624072</v>
      </c>
      <c r="Q95">
        <v>7.6013682482586803E-2</v>
      </c>
      <c r="R95">
        <v>3.913092060769234E-2</v>
      </c>
      <c r="S95">
        <v>1.9425477679061827</v>
      </c>
      <c r="T95">
        <v>3.1064964642546336E-2</v>
      </c>
      <c r="U95">
        <v>2.4469264123506855</v>
      </c>
      <c r="V95">
        <v>0.39384544608850036</v>
      </c>
      <c r="W95">
        <v>315</v>
      </c>
    </row>
    <row r="96" spans="1:23" x14ac:dyDescent="0.45">
      <c r="A96" t="s">
        <v>6</v>
      </c>
      <c r="B96">
        <v>0.82116721240893442</v>
      </c>
      <c r="C96">
        <v>0.93456874299338333</v>
      </c>
      <c r="D96">
        <v>0.878658973526946</v>
      </c>
      <c r="E96">
        <v>0.76225545423193231</v>
      </c>
      <c r="F96">
        <v>1.077286109072664</v>
      </c>
      <c r="G96">
        <v>-3.1983482972630037</v>
      </c>
      <c r="H96">
        <v>0.55585532053646702</v>
      </c>
      <c r="I96">
        <v>-5.7539222511645916</v>
      </c>
      <c r="J96">
        <v>0.63024746563425782</v>
      </c>
      <c r="K96">
        <v>-5.0747499540427405</v>
      </c>
      <c r="L96">
        <v>2.4672400428809533</v>
      </c>
      <c r="M96">
        <v>0.75066937019077762</v>
      </c>
      <c r="N96">
        <v>3.2867200139708919</v>
      </c>
      <c r="O96">
        <v>0.70901724992211668</v>
      </c>
      <c r="P96">
        <v>3.4798025621407263</v>
      </c>
      <c r="Q96">
        <v>0.4031268800372601</v>
      </c>
      <c r="R96">
        <v>0.1503402566895011</v>
      </c>
      <c r="S96">
        <v>2.6814300368652502</v>
      </c>
      <c r="T96">
        <v>0.11049960620810895</v>
      </c>
      <c r="U96">
        <v>3.6482200604229562</v>
      </c>
      <c r="V96">
        <v>0.13086157493943695</v>
      </c>
      <c r="W96">
        <v>315</v>
      </c>
    </row>
    <row r="97" spans="1:23" x14ac:dyDescent="0.45">
      <c r="A97" t="s">
        <v>7</v>
      </c>
      <c r="B97">
        <v>2.1084643798450822</v>
      </c>
      <c r="C97">
        <v>0.39133905974455979</v>
      </c>
      <c r="D97">
        <v>5.387819915602976</v>
      </c>
      <c r="E97">
        <v>0.24587257925368294</v>
      </c>
      <c r="F97">
        <v>8.5754352365972473</v>
      </c>
      <c r="G97">
        <v>-3.5728919364606324</v>
      </c>
      <c r="H97">
        <v>0.93875677840094207</v>
      </c>
      <c r="I97">
        <v>-3.8059825704232133</v>
      </c>
      <c r="J97">
        <v>0.44695205826996653</v>
      </c>
      <c r="K97">
        <v>-7.9939042014715271</v>
      </c>
      <c r="L97">
        <v>1.4389303841155423</v>
      </c>
      <c r="M97">
        <v>0.74109686699462096</v>
      </c>
      <c r="N97">
        <v>1.9416225438259562</v>
      </c>
      <c r="O97">
        <v>0.32898505433583891</v>
      </c>
      <c r="P97">
        <v>4.3738472771064982</v>
      </c>
      <c r="Q97">
        <v>0.14936757872148629</v>
      </c>
      <c r="R97">
        <v>7.612103950070867E-2</v>
      </c>
      <c r="S97">
        <v>1.9622377689691917</v>
      </c>
      <c r="T97">
        <v>3.7178540089342439E-2</v>
      </c>
      <c r="U97">
        <v>4.0175751485277882</v>
      </c>
      <c r="V97">
        <v>0.41148325082704673</v>
      </c>
      <c r="W97">
        <v>315</v>
      </c>
    </row>
    <row r="99" spans="1:23" x14ac:dyDescent="0.45">
      <c r="B99" t="s">
        <v>8</v>
      </c>
      <c r="C99" t="s">
        <v>10</v>
      </c>
      <c r="D99" t="s">
        <v>12</v>
      </c>
      <c r="G99" t="s">
        <v>15</v>
      </c>
      <c r="H99" t="s">
        <v>10</v>
      </c>
      <c r="I99" t="s">
        <v>12</v>
      </c>
      <c r="L99" t="s">
        <v>16</v>
      </c>
      <c r="M99" t="s">
        <v>10</v>
      </c>
      <c r="N99" t="s">
        <v>12</v>
      </c>
      <c r="Q99" t="s">
        <v>48</v>
      </c>
      <c r="R99" t="s">
        <v>10</v>
      </c>
      <c r="S99" t="s">
        <v>12</v>
      </c>
    </row>
    <row r="100" spans="1:23" x14ac:dyDescent="0.45">
      <c r="A100" t="s">
        <v>43</v>
      </c>
      <c r="B100">
        <v>2.2147498023089573</v>
      </c>
      <c r="C100">
        <v>0.25961523022280281</v>
      </c>
      <c r="D100">
        <v>8.5308932007118781</v>
      </c>
      <c r="G100">
        <v>-2.3457217381092312</v>
      </c>
      <c r="H100">
        <v>0.22642514618914131</v>
      </c>
      <c r="I100">
        <v>-10.359811079241892</v>
      </c>
      <c r="L100">
        <v>0.3234756127681418</v>
      </c>
      <c r="M100">
        <v>0.35786057178950331</v>
      </c>
      <c r="N100">
        <v>0.90391520683763105</v>
      </c>
      <c r="Q100">
        <v>0.1424480416187934</v>
      </c>
      <c r="R100">
        <v>3.7899179107364685E-2</v>
      </c>
      <c r="S100">
        <v>3.7586049348259487</v>
      </c>
    </row>
    <row r="105" spans="1:23" x14ac:dyDescent="0.45">
      <c r="A105" t="s">
        <v>44</v>
      </c>
    </row>
    <row r="106" spans="1:23" x14ac:dyDescent="0.45">
      <c r="B106" t="s">
        <v>8</v>
      </c>
      <c r="C106" t="s">
        <v>9</v>
      </c>
      <c r="D106" t="s">
        <v>11</v>
      </c>
      <c r="E106" t="s">
        <v>13</v>
      </c>
      <c r="F106" t="s">
        <v>14</v>
      </c>
      <c r="G106" t="s">
        <v>58</v>
      </c>
      <c r="H106" t="s">
        <v>9</v>
      </c>
      <c r="I106" t="s">
        <v>11</v>
      </c>
      <c r="J106" t="s">
        <v>13</v>
      </c>
      <c r="K106" t="s">
        <v>14</v>
      </c>
      <c r="L106" t="s">
        <v>104</v>
      </c>
      <c r="M106" t="s">
        <v>9</v>
      </c>
      <c r="N106" t="s">
        <v>11</v>
      </c>
      <c r="O106" t="s">
        <v>13</v>
      </c>
      <c r="P106" t="s">
        <v>14</v>
      </c>
      <c r="Q106" t="s">
        <v>47</v>
      </c>
      <c r="R106" t="s">
        <v>9</v>
      </c>
      <c r="S106" t="s">
        <v>11</v>
      </c>
      <c r="T106" t="s">
        <v>13</v>
      </c>
      <c r="U106" t="s">
        <v>14</v>
      </c>
      <c r="V106" t="s">
        <v>17</v>
      </c>
      <c r="W106" t="s">
        <v>18</v>
      </c>
    </row>
    <row r="107" spans="1:23" x14ac:dyDescent="0.45">
      <c r="A107" t="s">
        <v>0</v>
      </c>
      <c r="B107">
        <v>3.2223514521408445</v>
      </c>
      <c r="C107">
        <v>0.38970205541243258</v>
      </c>
      <c r="D107">
        <v>8.2687566241613482</v>
      </c>
      <c r="E107">
        <v>0.23022038145051793</v>
      </c>
      <c r="F107">
        <v>13.996812236337275</v>
      </c>
      <c r="G107">
        <v>-2.71484703375326</v>
      </c>
      <c r="H107">
        <v>0.39586321557295745</v>
      </c>
      <c r="I107">
        <v>-6.8580432001591589</v>
      </c>
      <c r="J107">
        <v>0.27461606455417015</v>
      </c>
      <c r="K107">
        <v>-9.8859731245538089</v>
      </c>
      <c r="L107">
        <v>-0.79586855767616194</v>
      </c>
      <c r="M107">
        <v>0.36973714850552347</v>
      </c>
      <c r="N107">
        <v>-2.1525252761132077</v>
      </c>
      <c r="O107">
        <v>0.2151743739061972</v>
      </c>
      <c r="P107">
        <v>-3.6987144111459651</v>
      </c>
      <c r="Q107">
        <v>0.19743868764829028</v>
      </c>
      <c r="R107">
        <v>5.1182746924831893E-2</v>
      </c>
      <c r="S107">
        <v>3.8575242539884207</v>
      </c>
      <c r="T107">
        <v>3.3863649525629966E-2</v>
      </c>
      <c r="U107">
        <v>5.8304019328707408</v>
      </c>
      <c r="V107">
        <v>0.5373855233193765</v>
      </c>
      <c r="W107">
        <v>322</v>
      </c>
    </row>
    <row r="108" spans="1:23" x14ac:dyDescent="0.45">
      <c r="A108" t="s">
        <v>86</v>
      </c>
      <c r="B108">
        <v>2.4072640240155074</v>
      </c>
      <c r="C108">
        <v>0.25177101153176784</v>
      </c>
      <c r="D108">
        <v>9.5613232411856313</v>
      </c>
      <c r="E108">
        <v>0.31631392421334631</v>
      </c>
      <c r="F108">
        <v>7.6103637549381622</v>
      </c>
      <c r="G108">
        <v>-2.5866515530813379</v>
      </c>
      <c r="H108">
        <v>0.28055374086184254</v>
      </c>
      <c r="I108">
        <v>-9.2198077456936254</v>
      </c>
      <c r="J108">
        <v>0.42342527967757099</v>
      </c>
      <c r="K108">
        <v>-6.1088736956164169</v>
      </c>
      <c r="L108">
        <v>8.3397478628459601E-2</v>
      </c>
      <c r="M108">
        <v>0.23999556058791574</v>
      </c>
      <c r="N108">
        <v>0.34749592210856434</v>
      </c>
      <c r="O108">
        <v>0.31289952449747332</v>
      </c>
      <c r="P108">
        <v>0.266531177260172</v>
      </c>
      <c r="Q108">
        <v>0.32947053858885489</v>
      </c>
      <c r="R108">
        <v>5.1095697322775011E-2</v>
      </c>
      <c r="S108">
        <v>6.4481072938014137</v>
      </c>
      <c r="T108">
        <v>5.5644449217817665E-2</v>
      </c>
      <c r="U108">
        <v>5.9209955929145321</v>
      </c>
      <c r="V108">
        <v>0.2395277864347749</v>
      </c>
      <c r="W108">
        <v>322</v>
      </c>
    </row>
    <row r="109" spans="1:23" x14ac:dyDescent="0.45">
      <c r="A109" t="s">
        <v>1</v>
      </c>
      <c r="B109">
        <v>2.8380288175812032</v>
      </c>
      <c r="C109">
        <v>0.27592436576099072</v>
      </c>
      <c r="D109">
        <v>10.285531724441983</v>
      </c>
      <c r="E109">
        <v>0.20548845564550819</v>
      </c>
      <c r="F109">
        <v>13.811135076498591</v>
      </c>
      <c r="G109">
        <v>-2.2806606697354352</v>
      </c>
      <c r="H109">
        <v>0.39591989416395218</v>
      </c>
      <c r="I109">
        <v>-5.7604093741018314</v>
      </c>
      <c r="J109">
        <v>0.27409448698739447</v>
      </c>
      <c r="K109">
        <v>-8.3207097479502465</v>
      </c>
      <c r="L109">
        <v>-1.207436289558838</v>
      </c>
      <c r="M109">
        <v>0.30325078043822939</v>
      </c>
      <c r="N109">
        <v>-3.9816428100002415</v>
      </c>
      <c r="O109">
        <v>0.24648113657054044</v>
      </c>
      <c r="P109">
        <v>-4.898696534585647</v>
      </c>
      <c r="Q109">
        <v>0.20238545883326339</v>
      </c>
      <c r="R109">
        <v>6.1440043482245646E-2</v>
      </c>
      <c r="S109">
        <v>3.294031829449255</v>
      </c>
      <c r="T109">
        <v>3.0964796744340311E-2</v>
      </c>
      <c r="U109">
        <v>6.5359853805678556</v>
      </c>
      <c r="V109">
        <v>0.56720484407219041</v>
      </c>
      <c r="W109">
        <v>322</v>
      </c>
    </row>
    <row r="110" spans="1:23" x14ac:dyDescent="0.45">
      <c r="A110" t="s">
        <v>2</v>
      </c>
      <c r="B110">
        <v>1.2709591117083217</v>
      </c>
      <c r="C110">
        <v>0.50598517989550451</v>
      </c>
      <c r="D110">
        <v>2.5118504695548567</v>
      </c>
      <c r="E110">
        <v>0.25993926233935255</v>
      </c>
      <c r="F110">
        <v>4.8894464817287799</v>
      </c>
      <c r="G110">
        <v>-1.550506664798124</v>
      </c>
      <c r="H110">
        <v>0.37395457722322156</v>
      </c>
      <c r="I110">
        <v>-4.1462433119854367</v>
      </c>
      <c r="J110">
        <v>0.19911893660830007</v>
      </c>
      <c r="K110">
        <v>-7.786836808235007</v>
      </c>
      <c r="L110">
        <v>0.70685608157601765</v>
      </c>
      <c r="M110">
        <v>0.36628565694147669</v>
      </c>
      <c r="N110">
        <v>1.9297945965952896</v>
      </c>
      <c r="O110">
        <v>0.21151867362464533</v>
      </c>
      <c r="P110">
        <v>3.3418140794055051</v>
      </c>
      <c r="Q110">
        <v>0.32899775492869271</v>
      </c>
      <c r="R110">
        <v>5.6377582328120686E-2</v>
      </c>
      <c r="S110">
        <v>5.8356130458718036</v>
      </c>
      <c r="T110">
        <v>2.7546183751416757E-2</v>
      </c>
      <c r="U110">
        <v>11.94349670711725</v>
      </c>
      <c r="V110">
        <v>0.44960703421375758</v>
      </c>
      <c r="W110">
        <v>322</v>
      </c>
    </row>
    <row r="111" spans="1:23" x14ac:dyDescent="0.45">
      <c r="A111" t="s">
        <v>3</v>
      </c>
      <c r="B111">
        <v>2.9531564450597791</v>
      </c>
      <c r="C111">
        <v>0.2775415435331392</v>
      </c>
      <c r="D111">
        <v>10.640412269333526</v>
      </c>
      <c r="E111">
        <v>0.21086405777864162</v>
      </c>
      <c r="F111">
        <v>14.005025209938381</v>
      </c>
      <c r="G111">
        <v>-2.2371980998474994</v>
      </c>
      <c r="H111">
        <v>0.26421985990804614</v>
      </c>
      <c r="I111">
        <v>-8.4671837333729929</v>
      </c>
      <c r="J111">
        <v>0.14087107729917953</v>
      </c>
      <c r="K111">
        <v>-15.881174068798929</v>
      </c>
      <c r="L111">
        <v>-0.66632453701237948</v>
      </c>
      <c r="M111">
        <v>0.30239413258887565</v>
      </c>
      <c r="N111">
        <v>-2.2034969108289237</v>
      </c>
      <c r="O111">
        <v>0.19232792908105509</v>
      </c>
      <c r="P111">
        <v>-3.4645230164754817</v>
      </c>
      <c r="Q111">
        <v>0.11189983466270328</v>
      </c>
      <c r="R111">
        <v>4.5906632942027681E-2</v>
      </c>
      <c r="S111">
        <v>2.4375526474358042</v>
      </c>
      <c r="T111">
        <v>3.2533745780403203E-2</v>
      </c>
      <c r="U111">
        <v>3.4395004933648456</v>
      </c>
      <c r="V111">
        <v>0.66238262728648689</v>
      </c>
      <c r="W111">
        <v>322</v>
      </c>
    </row>
    <row r="112" spans="1:23" x14ac:dyDescent="0.45">
      <c r="A112" t="s">
        <v>4</v>
      </c>
      <c r="B112">
        <v>1.482378664366107</v>
      </c>
      <c r="C112">
        <v>0.18745525524911291</v>
      </c>
      <c r="D112">
        <v>7.9079066756285137</v>
      </c>
      <c r="E112">
        <v>0.13404771656029249</v>
      </c>
      <c r="F112">
        <v>11.058589451610368</v>
      </c>
      <c r="G112">
        <v>-1.2631907679284968</v>
      </c>
      <c r="H112">
        <v>0.25686310440417176</v>
      </c>
      <c r="I112">
        <v>-4.9177587059793435</v>
      </c>
      <c r="J112">
        <v>0.14510932259703505</v>
      </c>
      <c r="K112">
        <v>-8.7050972695692739</v>
      </c>
      <c r="L112">
        <v>0.1114998907108331</v>
      </c>
      <c r="M112">
        <v>0.22087040003614841</v>
      </c>
      <c r="N112">
        <v>0.50482043176715685</v>
      </c>
      <c r="O112">
        <v>0.14451881513599932</v>
      </c>
      <c r="P112">
        <v>0.77152508208641357</v>
      </c>
      <c r="Q112">
        <v>0.35294574111528948</v>
      </c>
      <c r="R112">
        <v>4.1489539418003193E-2</v>
      </c>
      <c r="S112">
        <v>8.5068609115997766</v>
      </c>
      <c r="T112">
        <v>2.7645115838126691E-2</v>
      </c>
      <c r="U112">
        <v>12.767019794090544</v>
      </c>
      <c r="V112">
        <v>0.5581955910000308</v>
      </c>
      <c r="W112">
        <v>321</v>
      </c>
    </row>
    <row r="113" spans="1:23" x14ac:dyDescent="0.45">
      <c r="A113" t="s">
        <v>5</v>
      </c>
      <c r="B113">
        <v>3.0844902728385457</v>
      </c>
      <c r="C113">
        <v>0.2429334001654529</v>
      </c>
      <c r="D113">
        <v>12.696855478653056</v>
      </c>
      <c r="E113">
        <v>0.29091762037715807</v>
      </c>
      <c r="F113">
        <v>10.602624443441</v>
      </c>
      <c r="G113">
        <v>-2.1988874492977692</v>
      </c>
      <c r="H113">
        <v>0.37121191587891683</v>
      </c>
      <c r="I113">
        <v>-5.923536813443806</v>
      </c>
      <c r="J113">
        <v>0.43483080701920629</v>
      </c>
      <c r="K113">
        <v>-5.056880547105866</v>
      </c>
      <c r="L113">
        <v>-1.2723148450655417</v>
      </c>
      <c r="M113">
        <v>0.33318173469051687</v>
      </c>
      <c r="N113">
        <v>-3.8186812558838472</v>
      </c>
      <c r="O113">
        <v>0.3242507956627399</v>
      </c>
      <c r="P113">
        <v>-3.9238603639045602</v>
      </c>
      <c r="Q113">
        <v>0.33124946383243503</v>
      </c>
      <c r="R113">
        <v>7.3713855326643776E-2</v>
      </c>
      <c r="S113">
        <v>4.4937205137974292</v>
      </c>
      <c r="T113">
        <v>4.1230024796959842E-2</v>
      </c>
      <c r="U113">
        <v>8.034180562919774</v>
      </c>
      <c r="V113">
        <v>0.54227206907400549</v>
      </c>
      <c r="W113">
        <v>322</v>
      </c>
    </row>
    <row r="114" spans="1:23" x14ac:dyDescent="0.45">
      <c r="A114" t="s">
        <v>6</v>
      </c>
      <c r="B114">
        <v>0.9488297454601835</v>
      </c>
      <c r="C114">
        <v>1.0442305203278559</v>
      </c>
      <c r="D114">
        <v>0.90864012015496398</v>
      </c>
      <c r="E114">
        <v>0.71964038233598793</v>
      </c>
      <c r="F114">
        <v>1.3184776295908183</v>
      </c>
      <c r="G114">
        <v>-2.4975664835641491</v>
      </c>
      <c r="H114">
        <v>0.56379277025431929</v>
      </c>
      <c r="I114">
        <v>-4.4299370537112965</v>
      </c>
      <c r="J114">
        <v>0.59591718567667817</v>
      </c>
      <c r="K114">
        <v>-4.1911301496165159</v>
      </c>
      <c r="L114">
        <v>1.5545199056677037</v>
      </c>
      <c r="M114">
        <v>0.89754445339046551</v>
      </c>
      <c r="N114">
        <v>1.7319698203197844</v>
      </c>
      <c r="O114">
        <v>0.66959897983095529</v>
      </c>
      <c r="P114">
        <v>2.3215685096475993</v>
      </c>
      <c r="Q114">
        <v>0.50441350889010905</v>
      </c>
      <c r="R114">
        <v>0.16473465253780892</v>
      </c>
      <c r="S114">
        <v>3.0619757356415285</v>
      </c>
      <c r="T114">
        <v>0.10430678412262695</v>
      </c>
      <c r="U114">
        <v>4.8358648302022393</v>
      </c>
      <c r="V114">
        <v>0.19236381378224165</v>
      </c>
      <c r="W114">
        <v>322</v>
      </c>
    </row>
    <row r="115" spans="1:23" x14ac:dyDescent="0.45">
      <c r="A115" t="s">
        <v>7</v>
      </c>
      <c r="B115">
        <v>2.510219065674697</v>
      </c>
      <c r="C115">
        <v>0.37718058469124821</v>
      </c>
      <c r="D115">
        <v>6.6552181304069711</v>
      </c>
      <c r="E115">
        <v>0.23015358885860152</v>
      </c>
      <c r="F115">
        <v>10.906712678796808</v>
      </c>
      <c r="G115">
        <v>-2.7728684862371766</v>
      </c>
      <c r="H115">
        <v>0.71460115341837149</v>
      </c>
      <c r="I115">
        <v>-3.8803022818713093</v>
      </c>
      <c r="J115">
        <v>0.4053700263919286</v>
      </c>
      <c r="K115">
        <v>-6.8403392103693728</v>
      </c>
      <c r="L115">
        <v>0.40199548100020449</v>
      </c>
      <c r="M115">
        <v>0.56644942865260905</v>
      </c>
      <c r="N115">
        <v>0.70967585218757356</v>
      </c>
      <c r="O115">
        <v>0.30382396203910045</v>
      </c>
      <c r="P115">
        <v>1.3231197378318367</v>
      </c>
      <c r="Q115">
        <v>0.18764763987111119</v>
      </c>
      <c r="R115">
        <v>6.1869201637447239E-2</v>
      </c>
      <c r="S115">
        <v>3.0329733519227231</v>
      </c>
      <c r="T115">
        <v>3.4885743943979503E-2</v>
      </c>
      <c r="U115">
        <v>5.3789204029141811</v>
      </c>
      <c r="V115">
        <v>0.58570254035952352</v>
      </c>
      <c r="W115">
        <v>322</v>
      </c>
    </row>
    <row r="117" spans="1:23" x14ac:dyDescent="0.45">
      <c r="B117" t="s">
        <v>8</v>
      </c>
      <c r="C117" t="s">
        <v>10</v>
      </c>
      <c r="D117" t="s">
        <v>12</v>
      </c>
      <c r="G117" t="s">
        <v>15</v>
      </c>
      <c r="H117" t="s">
        <v>10</v>
      </c>
      <c r="I117" t="s">
        <v>12</v>
      </c>
      <c r="L117" t="s">
        <v>16</v>
      </c>
      <c r="M117" t="s">
        <v>10</v>
      </c>
      <c r="N117" t="s">
        <v>12</v>
      </c>
      <c r="Q117" t="s">
        <v>48</v>
      </c>
      <c r="R117" t="s">
        <v>10</v>
      </c>
      <c r="S117" t="s">
        <v>12</v>
      </c>
    </row>
    <row r="118" spans="1:23" x14ac:dyDescent="0.45">
      <c r="A118" t="s">
        <v>45</v>
      </c>
      <c r="B118">
        <v>2.3019641776494657</v>
      </c>
      <c r="C118">
        <v>0.26738328015922513</v>
      </c>
      <c r="D118">
        <v>8.6092300770588945</v>
      </c>
      <c r="G118">
        <v>-2.2335974675825829</v>
      </c>
      <c r="H118">
        <v>0.16210330906847981</v>
      </c>
      <c r="I118">
        <v>-13.778851773093724</v>
      </c>
      <c r="L118">
        <v>-0.1204083768588558</v>
      </c>
      <c r="M118">
        <v>0.29649733831946751</v>
      </c>
      <c r="N118">
        <v>-0.40610272436617689</v>
      </c>
      <c r="Q118">
        <v>0.28293873648563883</v>
      </c>
      <c r="R118">
        <v>3.73019728725663E-2</v>
      </c>
      <c r="S118">
        <v>7.5850877231677432</v>
      </c>
    </row>
    <row r="121" spans="1:23" x14ac:dyDescent="0.45">
      <c r="A121" t="s">
        <v>46</v>
      </c>
    </row>
    <row r="122" spans="1:23" x14ac:dyDescent="0.45">
      <c r="B122" t="s">
        <v>8</v>
      </c>
      <c r="C122" t="s">
        <v>9</v>
      </c>
      <c r="D122" t="s">
        <v>11</v>
      </c>
      <c r="E122" t="s">
        <v>13</v>
      </c>
      <c r="F122" t="s">
        <v>14</v>
      </c>
      <c r="G122" t="s">
        <v>58</v>
      </c>
      <c r="H122" t="s">
        <v>9</v>
      </c>
      <c r="I122" t="s">
        <v>11</v>
      </c>
      <c r="J122" t="s">
        <v>13</v>
      </c>
      <c r="K122" t="s">
        <v>14</v>
      </c>
      <c r="L122" t="s">
        <v>104</v>
      </c>
      <c r="M122" t="s">
        <v>9</v>
      </c>
      <c r="N122" t="s">
        <v>11</v>
      </c>
      <c r="O122" t="s">
        <v>13</v>
      </c>
      <c r="P122" t="s">
        <v>14</v>
      </c>
      <c r="Q122" t="s">
        <v>47</v>
      </c>
      <c r="R122" t="s">
        <v>9</v>
      </c>
      <c r="S122" t="s">
        <v>11</v>
      </c>
      <c r="T122" t="s">
        <v>13</v>
      </c>
      <c r="U122" t="s">
        <v>14</v>
      </c>
      <c r="V122" t="s">
        <v>17</v>
      </c>
      <c r="W122" t="s">
        <v>18</v>
      </c>
    </row>
    <row r="123" spans="1:23" x14ac:dyDescent="0.45">
      <c r="A123" t="s">
        <v>0</v>
      </c>
      <c r="B123">
        <v>3.0049429694802656</v>
      </c>
      <c r="C123">
        <v>0.52085810677969946</v>
      </c>
      <c r="D123">
        <v>5.7692160885406496</v>
      </c>
      <c r="E123">
        <v>0.24244655442718818</v>
      </c>
      <c r="F123">
        <v>12.394249019458487</v>
      </c>
      <c r="G123">
        <v>-2.573485996482999</v>
      </c>
      <c r="H123">
        <v>0.39760668121218762</v>
      </c>
      <c r="I123">
        <v>-6.4724415310054288</v>
      </c>
      <c r="J123">
        <v>0.2886299448347423</v>
      </c>
      <c r="K123">
        <v>-8.9162127580229829</v>
      </c>
      <c r="L123">
        <v>-0.48963136463843021</v>
      </c>
      <c r="M123">
        <v>0.48940491210910203</v>
      </c>
      <c r="N123">
        <v>-1.0004627099641323</v>
      </c>
      <c r="O123">
        <v>0.22738448673685033</v>
      </c>
      <c r="P123">
        <v>-2.1533191277251706</v>
      </c>
      <c r="Q123">
        <v>8.4494203565364454E-2</v>
      </c>
      <c r="R123">
        <v>6.1413601888669282E-2</v>
      </c>
      <c r="S123">
        <v>1.3758223091773014</v>
      </c>
      <c r="T123">
        <v>3.5635329808064269E-2</v>
      </c>
      <c r="U123">
        <v>2.3710796005104866</v>
      </c>
      <c r="V123">
        <v>0.37742974539577157</v>
      </c>
      <c r="W123">
        <v>315</v>
      </c>
    </row>
    <row r="124" spans="1:23" x14ac:dyDescent="0.45">
      <c r="A124" t="s">
        <v>86</v>
      </c>
      <c r="B124">
        <v>2.5536145545994264</v>
      </c>
      <c r="C124">
        <v>0.35050684143751903</v>
      </c>
      <c r="D124">
        <v>7.2854913305725901</v>
      </c>
      <c r="E124">
        <v>0.31553695607208521</v>
      </c>
      <c r="F124">
        <v>8.0929175028742009</v>
      </c>
      <c r="G124">
        <v>-2.4193817833960423</v>
      </c>
      <c r="H124">
        <v>0.31571499692395405</v>
      </c>
      <c r="I124">
        <v>-7.663182956046894</v>
      </c>
      <c r="J124">
        <v>0.42036214243606507</v>
      </c>
      <c r="K124">
        <v>-5.7554701985657948</v>
      </c>
      <c r="L124">
        <v>7.4914845791011916E-2</v>
      </c>
      <c r="M124">
        <v>0.28056168728464959</v>
      </c>
      <c r="N124">
        <v>0.26701737687728377</v>
      </c>
      <c r="O124">
        <v>0.31394334408698055</v>
      </c>
      <c r="P124">
        <v>0.23862536729001699</v>
      </c>
      <c r="Q124">
        <v>0.12228242149676849</v>
      </c>
      <c r="R124">
        <v>5.6451010407139179E-2</v>
      </c>
      <c r="S124">
        <v>2.1661688712892166</v>
      </c>
      <c r="T124">
        <v>5.5374618969381423E-2</v>
      </c>
      <c r="U124">
        <v>2.2082756283051399</v>
      </c>
      <c r="V124">
        <v>0.1377047294096837</v>
      </c>
      <c r="W124">
        <v>315</v>
      </c>
    </row>
    <row r="125" spans="1:23" x14ac:dyDescent="0.45">
      <c r="A125" t="s">
        <v>1</v>
      </c>
      <c r="B125">
        <v>2.9583366893664143</v>
      </c>
      <c r="C125">
        <v>0.28374705391292332</v>
      </c>
      <c r="D125">
        <v>10.425964423490623</v>
      </c>
      <c r="E125">
        <v>0.2038459710091389</v>
      </c>
      <c r="F125">
        <v>14.512608096795717</v>
      </c>
      <c r="G125">
        <v>-2.2822422953423791</v>
      </c>
      <c r="H125">
        <v>0.38351451631014738</v>
      </c>
      <c r="I125">
        <v>-5.9508628703293578</v>
      </c>
      <c r="J125">
        <v>0.28181541647144132</v>
      </c>
      <c r="K125">
        <v>-8.0983585778163327</v>
      </c>
      <c r="L125">
        <v>-0.99087752984577548</v>
      </c>
      <c r="M125">
        <v>0.32168517015444337</v>
      </c>
      <c r="N125">
        <v>-3.0802710904268547</v>
      </c>
      <c r="O125">
        <v>0.24436662645603233</v>
      </c>
      <c r="P125">
        <v>-4.0548807511735205</v>
      </c>
      <c r="Q125">
        <v>9.4589078762779277E-3</v>
      </c>
      <c r="R125">
        <v>4.326102613149492E-2</v>
      </c>
      <c r="S125">
        <v>0.21864733045228549</v>
      </c>
      <c r="T125">
        <v>3.0316216545314478E-2</v>
      </c>
      <c r="U125">
        <v>0.31200819080241887</v>
      </c>
      <c r="V125">
        <v>0.37082916514450481</v>
      </c>
      <c r="W125">
        <v>315</v>
      </c>
    </row>
    <row r="126" spans="1:23" x14ac:dyDescent="0.45">
      <c r="A126" t="s">
        <v>2</v>
      </c>
      <c r="B126">
        <v>1.2205643395366992</v>
      </c>
      <c r="C126">
        <v>0.502024996544572</v>
      </c>
      <c r="D126">
        <v>2.4312820037604084</v>
      </c>
      <c r="E126">
        <v>0.24804849273115104</v>
      </c>
      <c r="F126">
        <v>4.9206682374789343</v>
      </c>
      <c r="G126">
        <v>-1.628114753836194</v>
      </c>
      <c r="H126">
        <v>0.38959992348427352</v>
      </c>
      <c r="I126">
        <v>-4.1789401272865341</v>
      </c>
      <c r="J126">
        <v>0.18981272765136586</v>
      </c>
      <c r="K126">
        <v>-8.5774793607444284</v>
      </c>
      <c r="L126">
        <v>1.0241276711543486</v>
      </c>
      <c r="M126">
        <v>0.34694642577114598</v>
      </c>
      <c r="N126">
        <v>2.9518323149692489</v>
      </c>
      <c r="O126">
        <v>0.20246672156641693</v>
      </c>
      <c r="P126">
        <v>5.0582518610022289</v>
      </c>
      <c r="Q126">
        <v>0.23676907948671744</v>
      </c>
      <c r="R126">
        <v>4.7820347974050173E-2</v>
      </c>
      <c r="S126">
        <v>4.9512203385722069</v>
      </c>
      <c r="T126">
        <v>2.6385012557528332E-2</v>
      </c>
      <c r="U126">
        <v>8.9736201174996619</v>
      </c>
      <c r="V126">
        <v>0.43051813043331233</v>
      </c>
      <c r="W126">
        <v>315</v>
      </c>
    </row>
    <row r="127" spans="1:23" x14ac:dyDescent="0.45">
      <c r="A127" t="s">
        <v>3</v>
      </c>
      <c r="B127">
        <v>2.2861268393949707</v>
      </c>
      <c r="C127">
        <v>0.3353041992309288</v>
      </c>
      <c r="D127">
        <v>6.8180680249115593</v>
      </c>
      <c r="E127">
        <v>0.21392193552128977</v>
      </c>
      <c r="F127">
        <v>10.686734082804952</v>
      </c>
      <c r="G127">
        <v>-2.1814299594593347</v>
      </c>
      <c r="H127">
        <v>0.2902879326768727</v>
      </c>
      <c r="I127">
        <v>-7.5147111329892695</v>
      </c>
      <c r="J127">
        <v>0.14636941626757144</v>
      </c>
      <c r="K127">
        <v>-14.903591304016404</v>
      </c>
      <c r="L127">
        <v>0.14404674831380293</v>
      </c>
      <c r="M127">
        <v>0.33949714704475192</v>
      </c>
      <c r="N127">
        <v>0.42429442947517593</v>
      </c>
      <c r="O127">
        <v>0.1954718618704856</v>
      </c>
      <c r="P127">
        <v>0.73691807575478274</v>
      </c>
      <c r="Q127">
        <v>7.0756326364674146E-2</v>
      </c>
      <c r="R127">
        <v>4.3140777851166164E-2</v>
      </c>
      <c r="S127">
        <v>1.6401263465573208</v>
      </c>
      <c r="T127">
        <v>3.300773503413567E-2</v>
      </c>
      <c r="U127">
        <v>2.1436286461794469</v>
      </c>
      <c r="V127">
        <v>0.51024646101715843</v>
      </c>
      <c r="W127">
        <v>315</v>
      </c>
    </row>
    <row r="128" spans="1:23" x14ac:dyDescent="0.45">
      <c r="A128" t="s">
        <v>4</v>
      </c>
      <c r="B128">
        <v>1.80230203584908</v>
      </c>
      <c r="C128">
        <v>0.19833274625030306</v>
      </c>
      <c r="D128">
        <v>9.0872640545929322</v>
      </c>
      <c r="E128">
        <v>0.11032426435929597</v>
      </c>
      <c r="F128">
        <v>16.336406558574232</v>
      </c>
      <c r="G128">
        <v>-1.4361800358469792</v>
      </c>
      <c r="H128">
        <v>0.25028012586556753</v>
      </c>
      <c r="I128">
        <v>-5.7382903691617599</v>
      </c>
      <c r="J128">
        <v>0.11845174188958499</v>
      </c>
      <c r="K128">
        <v>-12.124600389462547</v>
      </c>
      <c r="L128">
        <v>6.9139038217367582E-2</v>
      </c>
      <c r="M128">
        <v>0.20033044277051648</v>
      </c>
      <c r="N128">
        <v>0.34512497082916188</v>
      </c>
      <c r="O128">
        <v>0.11915877731899722</v>
      </c>
      <c r="P128">
        <v>0.58022614676782935</v>
      </c>
      <c r="Q128">
        <v>0.17187871920021711</v>
      </c>
      <c r="R128">
        <v>3.3419419763099457E-2</v>
      </c>
      <c r="S128">
        <v>5.1430790964838806</v>
      </c>
      <c r="T128">
        <v>2.2271491160496648E-2</v>
      </c>
      <c r="U128">
        <v>7.717432028308977</v>
      </c>
      <c r="V128">
        <v>0.5227471652988096</v>
      </c>
      <c r="W128">
        <v>315</v>
      </c>
    </row>
    <row r="129" spans="1:23" x14ac:dyDescent="0.45">
      <c r="A129" t="s">
        <v>5</v>
      </c>
      <c r="B129">
        <v>2.8542491762949331</v>
      </c>
      <c r="C129">
        <v>0.29988571107608336</v>
      </c>
      <c r="D129">
        <v>9.5177898475155676</v>
      </c>
      <c r="E129">
        <v>0.2034975128162938</v>
      </c>
      <c r="F129">
        <v>14.025965903925274</v>
      </c>
      <c r="G129">
        <v>-2.0610638161608015</v>
      </c>
      <c r="H129">
        <v>0.51653587420836777</v>
      </c>
      <c r="I129">
        <v>-3.9901658705110181</v>
      </c>
      <c r="J129">
        <v>0.30754437832635012</v>
      </c>
      <c r="K129">
        <v>-6.7016793718586776</v>
      </c>
      <c r="L129">
        <v>-0.58162344976826863</v>
      </c>
      <c r="M129">
        <v>0.36223155434922677</v>
      </c>
      <c r="N129">
        <v>-1.6056675427219311</v>
      </c>
      <c r="O129">
        <v>0.22918237261746663</v>
      </c>
      <c r="P129">
        <v>-2.5378193057590392</v>
      </c>
      <c r="Q129">
        <v>8.9114676917948638E-2</v>
      </c>
      <c r="R129">
        <v>3.8620327400773848E-2</v>
      </c>
      <c r="S129">
        <v>2.3074552422402048</v>
      </c>
      <c r="T129">
        <v>2.8814099683426624E-2</v>
      </c>
      <c r="U129">
        <v>3.0927454925550171</v>
      </c>
      <c r="V129">
        <v>0.42984143532796193</v>
      </c>
      <c r="W129">
        <v>315</v>
      </c>
    </row>
    <row r="130" spans="1:23" x14ac:dyDescent="0.45">
      <c r="A130" t="s">
        <v>6</v>
      </c>
      <c r="B130">
        <v>0.93030763692037033</v>
      </c>
      <c r="C130">
        <v>0.88944872856531609</v>
      </c>
      <c r="D130">
        <v>1.0459373396608929</v>
      </c>
      <c r="E130">
        <v>0.72123819341568396</v>
      </c>
      <c r="F130">
        <v>1.289875724016448</v>
      </c>
      <c r="G130">
        <v>-3.2464330804503549</v>
      </c>
      <c r="H130">
        <v>0.51720789017981117</v>
      </c>
      <c r="I130">
        <v>-6.2768436872100084</v>
      </c>
      <c r="J130">
        <v>0.59633360574230343</v>
      </c>
      <c r="K130">
        <v>-5.4439881455435737</v>
      </c>
      <c r="L130">
        <v>2.3326739985954412</v>
      </c>
      <c r="M130">
        <v>0.72834656630876182</v>
      </c>
      <c r="N130">
        <v>3.2026978728235953</v>
      </c>
      <c r="O130">
        <v>0.6708647574711728</v>
      </c>
      <c r="P130">
        <v>3.4771151303110099</v>
      </c>
      <c r="Q130">
        <v>0.38792321483442482</v>
      </c>
      <c r="R130">
        <v>0.14381445189142039</v>
      </c>
      <c r="S130">
        <v>2.6973868740765083</v>
      </c>
      <c r="T130">
        <v>0.10455357965917766</v>
      </c>
      <c r="U130">
        <v>3.7102815235879216</v>
      </c>
      <c r="V130">
        <v>0.14550650849900559</v>
      </c>
      <c r="W130">
        <v>315</v>
      </c>
    </row>
    <row r="131" spans="1:23" x14ac:dyDescent="0.45">
      <c r="A131" t="s">
        <v>7</v>
      </c>
      <c r="B131">
        <v>2.0729909281109995</v>
      </c>
      <c r="C131">
        <v>0.37992304106522351</v>
      </c>
      <c r="D131">
        <v>5.456344322520617</v>
      </c>
      <c r="E131">
        <v>0.23555411512698071</v>
      </c>
      <c r="F131">
        <v>8.8004870005922307</v>
      </c>
      <c r="G131">
        <v>-3.5425616302905927</v>
      </c>
      <c r="H131">
        <v>0.92274682677386133</v>
      </c>
      <c r="I131">
        <v>-3.8391479954216874</v>
      </c>
      <c r="J131">
        <v>0.42819494922749779</v>
      </c>
      <c r="K131">
        <v>-8.2732447841379084</v>
      </c>
      <c r="L131">
        <v>1.4066780538426624</v>
      </c>
      <c r="M131">
        <v>0.72980516883810687</v>
      </c>
      <c r="N131">
        <v>1.9274706646462607</v>
      </c>
      <c r="O131">
        <v>0.31517863276703484</v>
      </c>
      <c r="P131">
        <v>4.4631136365212054</v>
      </c>
      <c r="Q131">
        <v>0.15497621851556503</v>
      </c>
      <c r="R131">
        <v>7.409188026867411E-2</v>
      </c>
      <c r="S131">
        <v>2.0916761452616104</v>
      </c>
      <c r="T131">
        <v>3.5618278943673039E-2</v>
      </c>
      <c r="U131">
        <v>4.3510305133115885</v>
      </c>
      <c r="V131">
        <v>0.44166254329709964</v>
      </c>
      <c r="W131">
        <v>315</v>
      </c>
    </row>
    <row r="133" spans="1:23" x14ac:dyDescent="0.45">
      <c r="B133" t="s">
        <v>8</v>
      </c>
      <c r="C133" t="s">
        <v>10</v>
      </c>
      <c r="D133" t="s">
        <v>12</v>
      </c>
      <c r="G133" t="s">
        <v>15</v>
      </c>
      <c r="H133" t="s">
        <v>10</v>
      </c>
      <c r="I133" t="s">
        <v>12</v>
      </c>
      <c r="L133" t="s">
        <v>16</v>
      </c>
      <c r="M133" t="s">
        <v>10</v>
      </c>
      <c r="N133" t="s">
        <v>12</v>
      </c>
      <c r="Q133" t="s">
        <v>48</v>
      </c>
      <c r="R133" t="s">
        <v>10</v>
      </c>
      <c r="S133" t="s">
        <v>12</v>
      </c>
    </row>
    <row r="134" spans="1:23" x14ac:dyDescent="0.45">
      <c r="A134" t="s">
        <v>512</v>
      </c>
      <c r="B134">
        <v>2.1870483521725732</v>
      </c>
      <c r="C134">
        <v>0.23642682075023166</v>
      </c>
      <c r="D134">
        <v>9.250424064548227</v>
      </c>
      <c r="G134">
        <v>-2.3745437056961864</v>
      </c>
      <c r="H134">
        <v>0.21510290703501592</v>
      </c>
      <c r="I134">
        <v>-11.039105600323857</v>
      </c>
      <c r="L134">
        <v>0.33216089018468448</v>
      </c>
      <c r="M134">
        <v>0.33457132700439279</v>
      </c>
      <c r="N134">
        <v>0.99279544711350398</v>
      </c>
      <c r="Q134">
        <v>0.14751708536199534</v>
      </c>
      <c r="R134">
        <v>3.5027668271703928E-2</v>
      </c>
      <c r="S134">
        <v>4.2114446276506134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7B4E-1B59-4255-9DF8-5CDC32859F76}">
  <sheetPr>
    <tabColor theme="8" tint="0.79998168889431442"/>
  </sheetPr>
  <dimension ref="A1:H294"/>
  <sheetViews>
    <sheetView topLeftCell="A94" workbookViewId="0">
      <selection activeCell="B101" sqref="B101:B102"/>
    </sheetView>
  </sheetViews>
  <sheetFormatPr defaultRowHeight="14.25" x14ac:dyDescent="0.45"/>
  <cols>
    <col min="1" max="1" width="176.53125" bestFit="1" customWidth="1"/>
    <col min="2" max="2" width="16" bestFit="1" customWidth="1"/>
    <col min="3" max="3" width="11.73046875" bestFit="1" customWidth="1"/>
    <col min="4" max="4" width="13.19921875" bestFit="1" customWidth="1"/>
    <col min="5" max="5" width="24" bestFit="1" customWidth="1"/>
    <col min="6" max="6" width="26.46484375" bestFit="1" customWidth="1"/>
    <col min="7" max="7" width="29.86328125" bestFit="1" customWidth="1"/>
    <col min="8" max="8" width="32.265625" bestFit="1" customWidth="1"/>
  </cols>
  <sheetData>
    <row r="1" spans="1:8" x14ac:dyDescent="0.45">
      <c r="A1" t="s">
        <v>105</v>
      </c>
    </row>
    <row r="2" spans="1:8" x14ac:dyDescent="0.45">
      <c r="B2" t="s">
        <v>31</v>
      </c>
      <c r="C2" t="s">
        <v>13</v>
      </c>
      <c r="D2" t="s">
        <v>14</v>
      </c>
      <c r="E2" t="s">
        <v>89</v>
      </c>
      <c r="F2" t="s">
        <v>90</v>
      </c>
      <c r="G2" t="s">
        <v>91</v>
      </c>
      <c r="H2" t="s">
        <v>92</v>
      </c>
    </row>
    <row r="3" spans="1:8" x14ac:dyDescent="0.45">
      <c r="A3" t="s">
        <v>60</v>
      </c>
      <c r="B3">
        <v>-3.3378036082173255</v>
      </c>
      <c r="C3">
        <v>0.12290634928580182</v>
      </c>
      <c r="D3">
        <v>-27.157291934981501</v>
      </c>
      <c r="E3">
        <v>0.22538447405310122</v>
      </c>
      <c r="F3">
        <v>-14.809376831480103</v>
      </c>
      <c r="G3">
        <v>0.36203750557724035</v>
      </c>
      <c r="H3">
        <v>-9.2194967559934433</v>
      </c>
    </row>
    <row r="4" spans="1:8" x14ac:dyDescent="0.45">
      <c r="A4" t="s">
        <v>106</v>
      </c>
      <c r="B4">
        <v>-0.94480543186840882</v>
      </c>
      <c r="C4">
        <v>8.0295345540971355E-2</v>
      </c>
      <c r="D4">
        <v>-11.766627635798816</v>
      </c>
      <c r="E4">
        <v>0.13136940099695449</v>
      </c>
      <c r="F4">
        <v>-7.1919748792210152</v>
      </c>
      <c r="G4">
        <v>0.22409912037911117</v>
      </c>
      <c r="H4">
        <v>-4.2160157981435633</v>
      </c>
    </row>
    <row r="5" spans="1:8" x14ac:dyDescent="0.45">
      <c r="A5" t="s">
        <v>61</v>
      </c>
      <c r="B5">
        <v>4.1307617339709619</v>
      </c>
      <c r="C5">
        <v>7.2784019466886729E-2</v>
      </c>
      <c r="D5">
        <v>56.753690772055563</v>
      </c>
      <c r="E5">
        <v>0.20583931224852109</v>
      </c>
      <c r="F5">
        <v>20.067895140378564</v>
      </c>
      <c r="G5">
        <v>0.38860784121057967</v>
      </c>
      <c r="H5">
        <v>10.629640722387213</v>
      </c>
    </row>
    <row r="6" spans="1:8" x14ac:dyDescent="0.45">
      <c r="A6" t="s">
        <v>17</v>
      </c>
      <c r="B6">
        <v>0.33149181043214548</v>
      </c>
    </row>
    <row r="7" spans="1:8" x14ac:dyDescent="0.45">
      <c r="A7" t="s">
        <v>19</v>
      </c>
      <c r="B7">
        <v>2991</v>
      </c>
    </row>
    <row r="8" spans="1:8" x14ac:dyDescent="0.45">
      <c r="A8" t="s">
        <v>20</v>
      </c>
      <c r="B8">
        <v>9</v>
      </c>
    </row>
    <row r="9" spans="1:8" x14ac:dyDescent="0.45">
      <c r="A9" t="s">
        <v>21</v>
      </c>
      <c r="B9">
        <v>321</v>
      </c>
    </row>
    <row r="10" spans="1:8" x14ac:dyDescent="0.45">
      <c r="A10" t="s">
        <v>22</v>
      </c>
      <c r="B10">
        <v>343</v>
      </c>
    </row>
    <row r="13" spans="1:8" x14ac:dyDescent="0.45">
      <c r="A13" t="s">
        <v>107</v>
      </c>
    </row>
    <row r="14" spans="1:8" x14ac:dyDescent="0.45">
      <c r="B14" t="s">
        <v>31</v>
      </c>
      <c r="C14" t="s">
        <v>13</v>
      </c>
      <c r="D14" t="s">
        <v>14</v>
      </c>
      <c r="E14" t="s">
        <v>89</v>
      </c>
      <c r="F14" t="s">
        <v>90</v>
      </c>
      <c r="G14" t="s">
        <v>91</v>
      </c>
      <c r="H14" t="s">
        <v>92</v>
      </c>
    </row>
    <row r="15" spans="1:8" x14ac:dyDescent="0.45">
      <c r="A15" t="s">
        <v>62</v>
      </c>
      <c r="B15">
        <v>-3.373472971223848</v>
      </c>
      <c r="C15">
        <v>0.11954187777472454</v>
      </c>
      <c r="D15">
        <v>-28.220009874540565</v>
      </c>
      <c r="E15">
        <v>0.2118874882600543</v>
      </c>
      <c r="F15">
        <v>-15.921057911090571</v>
      </c>
      <c r="G15">
        <v>0.39421665864614136</v>
      </c>
      <c r="H15">
        <v>-8.5574084636843342</v>
      </c>
    </row>
    <row r="16" spans="1:8" x14ac:dyDescent="0.45">
      <c r="A16" t="s">
        <v>108</v>
      </c>
      <c r="B16">
        <v>-0.60644022905346318</v>
      </c>
      <c r="C16">
        <v>7.978354818033824E-2</v>
      </c>
      <c r="D16">
        <v>-7.6010686775010283</v>
      </c>
      <c r="E16">
        <v>0.11758919453877556</v>
      </c>
      <c r="F16">
        <v>-5.1572785359413853</v>
      </c>
      <c r="G16">
        <v>0.19060787363367698</v>
      </c>
      <c r="H16">
        <v>-3.1816116380321242</v>
      </c>
    </row>
    <row r="17" spans="1:8" x14ac:dyDescent="0.45">
      <c r="A17" t="s">
        <v>61</v>
      </c>
      <c r="B17">
        <v>3.8749278053534204</v>
      </c>
      <c r="C17">
        <v>6.5861091206969813E-2</v>
      </c>
      <c r="D17">
        <v>58.834855820660202</v>
      </c>
      <c r="E17">
        <v>0.19084966196015818</v>
      </c>
      <c r="F17">
        <v>20.303561272025473</v>
      </c>
      <c r="G17">
        <v>0.38889399069744701</v>
      </c>
      <c r="H17">
        <v>9.9639693542296186</v>
      </c>
    </row>
    <row r="18" spans="1:8" x14ac:dyDescent="0.45">
      <c r="A18" t="s">
        <v>17</v>
      </c>
      <c r="B18">
        <v>0.33483204768097308</v>
      </c>
    </row>
    <row r="19" spans="1:8" x14ac:dyDescent="0.45">
      <c r="A19" t="s">
        <v>19</v>
      </c>
      <c r="B19">
        <v>2991</v>
      </c>
    </row>
    <row r="20" spans="1:8" x14ac:dyDescent="0.45">
      <c r="A20" t="s">
        <v>20</v>
      </c>
      <c r="B20">
        <v>9</v>
      </c>
    </row>
    <row r="21" spans="1:8" x14ac:dyDescent="0.45">
      <c r="A21" t="s">
        <v>21</v>
      </c>
      <c r="B21">
        <v>321</v>
      </c>
    </row>
    <row r="22" spans="1:8" x14ac:dyDescent="0.45">
      <c r="A22" t="s">
        <v>22</v>
      </c>
      <c r="B22">
        <v>343</v>
      </c>
    </row>
    <row r="25" spans="1:8" x14ac:dyDescent="0.45">
      <c r="A25" t="s">
        <v>109</v>
      </c>
    </row>
    <row r="26" spans="1:8" x14ac:dyDescent="0.45">
      <c r="B26" t="s">
        <v>31</v>
      </c>
      <c r="C26" t="s">
        <v>13</v>
      </c>
      <c r="D26" t="s">
        <v>14</v>
      </c>
      <c r="E26" t="s">
        <v>89</v>
      </c>
      <c r="F26" t="s">
        <v>90</v>
      </c>
      <c r="G26" t="s">
        <v>91</v>
      </c>
      <c r="H26" t="s">
        <v>92</v>
      </c>
    </row>
    <row r="27" spans="1:8" x14ac:dyDescent="0.45">
      <c r="A27" t="s">
        <v>60</v>
      </c>
      <c r="B27">
        <v>-3.3724331719696941</v>
      </c>
      <c r="C27">
        <v>0.12085551545369076</v>
      </c>
      <c r="D27">
        <v>-27.904669135782537</v>
      </c>
      <c r="E27">
        <v>0.22459017574073012</v>
      </c>
      <c r="F27">
        <v>-15.015942531087717</v>
      </c>
      <c r="G27">
        <v>0.36073172166174394</v>
      </c>
      <c r="H27">
        <v>-9.3488677858278439</v>
      </c>
    </row>
    <row r="28" spans="1:8" x14ac:dyDescent="0.45">
      <c r="A28" t="s">
        <v>106</v>
      </c>
      <c r="B28">
        <v>-0.96827606293558621</v>
      </c>
      <c r="C28">
        <v>7.8955525327016829E-2</v>
      </c>
      <c r="D28">
        <v>-12.263563049263427</v>
      </c>
      <c r="E28">
        <v>0.1308738101623875</v>
      </c>
      <c r="F28">
        <v>-7.3985472092098075</v>
      </c>
      <c r="G28">
        <v>0.22481876514879895</v>
      </c>
      <c r="H28">
        <v>-4.3069183406230405</v>
      </c>
    </row>
    <row r="29" spans="1:8" x14ac:dyDescent="0.45">
      <c r="A29" t="s">
        <v>61</v>
      </c>
      <c r="B29">
        <v>4.1316474478298861</v>
      </c>
      <c r="C29">
        <v>7.1569534369679749E-2</v>
      </c>
      <c r="D29">
        <v>57.729136904658247</v>
      </c>
      <c r="E29">
        <v>0.20570116102126346</v>
      </c>
      <c r="F29">
        <v>20.085678794019035</v>
      </c>
      <c r="G29">
        <v>0.38890816047691984</v>
      </c>
      <c r="H29">
        <v>10.623709831038845</v>
      </c>
    </row>
    <row r="30" spans="1:8" x14ac:dyDescent="0.45">
      <c r="A30" t="s">
        <v>17</v>
      </c>
      <c r="B30">
        <v>0.34520959993505596</v>
      </c>
    </row>
    <row r="31" spans="1:8" x14ac:dyDescent="0.45">
      <c r="A31" t="s">
        <v>19</v>
      </c>
      <c r="B31">
        <v>2991</v>
      </c>
    </row>
    <row r="32" spans="1:8" x14ac:dyDescent="0.45">
      <c r="A32" t="s">
        <v>20</v>
      </c>
      <c r="B32">
        <v>9</v>
      </c>
    </row>
    <row r="33" spans="1:8" x14ac:dyDescent="0.45">
      <c r="A33" t="s">
        <v>21</v>
      </c>
      <c r="B33">
        <v>321</v>
      </c>
    </row>
    <row r="34" spans="1:8" x14ac:dyDescent="0.45">
      <c r="A34" t="s">
        <v>22</v>
      </c>
      <c r="B34">
        <v>343</v>
      </c>
    </row>
    <row r="37" spans="1:8" x14ac:dyDescent="0.45">
      <c r="A37" t="s">
        <v>110</v>
      </c>
    </row>
    <row r="38" spans="1:8" x14ac:dyDescent="0.45">
      <c r="B38" t="s">
        <v>31</v>
      </c>
      <c r="C38" t="s">
        <v>13</v>
      </c>
      <c r="D38" t="s">
        <v>14</v>
      </c>
      <c r="E38" t="s">
        <v>89</v>
      </c>
      <c r="F38" t="s">
        <v>90</v>
      </c>
      <c r="G38" t="s">
        <v>91</v>
      </c>
      <c r="H38" t="s">
        <v>92</v>
      </c>
    </row>
    <row r="39" spans="1:8" x14ac:dyDescent="0.45">
      <c r="A39" t="s">
        <v>62</v>
      </c>
      <c r="B39">
        <v>-3.3982060224855415</v>
      </c>
      <c r="C39">
        <v>0.11753075779182022</v>
      </c>
      <c r="D39">
        <v>-28.913333720733025</v>
      </c>
      <c r="E39">
        <v>0.21092817856049867</v>
      </c>
      <c r="F39">
        <v>-16.110725677702014</v>
      </c>
      <c r="G39">
        <v>0.39363637598210682</v>
      </c>
      <c r="H39">
        <v>-8.6328556755131061</v>
      </c>
    </row>
    <row r="40" spans="1:8" x14ac:dyDescent="0.45">
      <c r="A40" t="s">
        <v>108</v>
      </c>
      <c r="B40">
        <v>-0.63581028254810212</v>
      </c>
      <c r="C40">
        <v>7.8441304850725646E-2</v>
      </c>
      <c r="D40">
        <v>-8.1055546406074388</v>
      </c>
      <c r="E40">
        <v>0.11655948220331357</v>
      </c>
      <c r="F40">
        <v>-5.4548138901223364</v>
      </c>
      <c r="G40">
        <v>0.19052670375523822</v>
      </c>
      <c r="H40">
        <v>-3.3371189970561885</v>
      </c>
    </row>
    <row r="41" spans="1:8" x14ac:dyDescent="0.45">
      <c r="A41" t="s">
        <v>61</v>
      </c>
      <c r="B41">
        <v>3.8728083872299388</v>
      </c>
      <c r="C41">
        <v>6.4753073171049128E-2</v>
      </c>
      <c r="D41">
        <v>59.808873889269826</v>
      </c>
      <c r="E41">
        <v>0.1908330739251119</v>
      </c>
      <c r="F41">
        <v>20.294220008999773</v>
      </c>
      <c r="G41">
        <v>0.38915261031419313</v>
      </c>
      <c r="H41">
        <v>9.9519013481706313</v>
      </c>
    </row>
    <row r="42" spans="1:8" x14ac:dyDescent="0.45">
      <c r="A42" t="s">
        <v>17</v>
      </c>
      <c r="B42">
        <v>0.34866337128419089</v>
      </c>
    </row>
    <row r="43" spans="1:8" x14ac:dyDescent="0.45">
      <c r="A43" t="s">
        <v>19</v>
      </c>
      <c r="B43">
        <v>2991</v>
      </c>
    </row>
    <row r="44" spans="1:8" x14ac:dyDescent="0.45">
      <c r="A44" t="s">
        <v>20</v>
      </c>
      <c r="B44">
        <v>9</v>
      </c>
    </row>
    <row r="45" spans="1:8" x14ac:dyDescent="0.45">
      <c r="A45" t="s">
        <v>21</v>
      </c>
      <c r="B45">
        <v>321</v>
      </c>
    </row>
    <row r="46" spans="1:8" x14ac:dyDescent="0.45">
      <c r="A46" t="s">
        <v>22</v>
      </c>
      <c r="B46">
        <v>343</v>
      </c>
    </row>
    <row r="49" spans="1:8" x14ac:dyDescent="0.45">
      <c r="A49" t="s">
        <v>111</v>
      </c>
    </row>
    <row r="50" spans="1:8" x14ac:dyDescent="0.45">
      <c r="B50" t="s">
        <v>31</v>
      </c>
      <c r="C50" t="s">
        <v>13</v>
      </c>
      <c r="D50" t="s">
        <v>14</v>
      </c>
      <c r="E50" t="s">
        <v>89</v>
      </c>
      <c r="F50" t="s">
        <v>90</v>
      </c>
      <c r="G50" t="s">
        <v>91</v>
      </c>
      <c r="H50" t="s">
        <v>92</v>
      </c>
    </row>
    <row r="51" spans="1:8" x14ac:dyDescent="0.45">
      <c r="A51" t="s">
        <v>60</v>
      </c>
      <c r="B51">
        <v>-3.0712630223117774</v>
      </c>
      <c r="C51">
        <v>0.12603000097680025</v>
      </c>
      <c r="D51">
        <v>-24.36930094824913</v>
      </c>
      <c r="E51">
        <v>0.20552977238197404</v>
      </c>
      <c r="F51">
        <v>-14.943153912533317</v>
      </c>
      <c r="G51">
        <v>0.77483340149140145</v>
      </c>
      <c r="H51">
        <v>-3.9637721043003591</v>
      </c>
    </row>
    <row r="52" spans="1:8" x14ac:dyDescent="0.45">
      <c r="A52" t="s">
        <v>106</v>
      </c>
      <c r="B52">
        <v>-1.6005275894742301</v>
      </c>
      <c r="C52">
        <v>9.6176492589497023E-2</v>
      </c>
      <c r="D52">
        <v>-16.641567459791272</v>
      </c>
      <c r="E52">
        <v>0.16650578020474374</v>
      </c>
      <c r="F52">
        <v>-9.6124446100678433</v>
      </c>
      <c r="G52">
        <v>0.39898192123844223</v>
      </c>
      <c r="H52">
        <v>-4.01152910514387</v>
      </c>
    </row>
    <row r="53" spans="1:8" x14ac:dyDescent="0.45">
      <c r="A53" t="s">
        <v>23</v>
      </c>
      <c r="B53">
        <v>4.4354619541222036</v>
      </c>
      <c r="C53">
        <v>9.1929253630045726E-2</v>
      </c>
      <c r="D53">
        <v>48.248645332986122</v>
      </c>
      <c r="E53">
        <v>0.20919463562196094</v>
      </c>
      <c r="F53">
        <v>21.2025606724333</v>
      </c>
      <c r="G53">
        <v>0.77870612955336893</v>
      </c>
      <c r="H53">
        <v>5.6959381540584335</v>
      </c>
    </row>
    <row r="54" spans="1:8" x14ac:dyDescent="0.45">
      <c r="A54" t="s">
        <v>87</v>
      </c>
      <c r="B54">
        <v>4.4605377005963271</v>
      </c>
      <c r="C54">
        <v>9.0401643929133108E-2</v>
      </c>
      <c r="D54">
        <v>49.34133392632765</v>
      </c>
      <c r="E54">
        <v>0.20839326109485753</v>
      </c>
      <c r="F54">
        <v>21.404423910646305</v>
      </c>
      <c r="G54">
        <v>0.78424836192286773</v>
      </c>
      <c r="H54">
        <v>5.6876595695523164</v>
      </c>
    </row>
    <row r="55" spans="1:8" x14ac:dyDescent="0.45">
      <c r="A55" t="s">
        <v>24</v>
      </c>
      <c r="B55">
        <v>3.9059226023338693</v>
      </c>
      <c r="C55">
        <v>8.5903360262510137E-2</v>
      </c>
      <c r="D55">
        <v>45.468798780371905</v>
      </c>
      <c r="E55">
        <v>0.19877718975955366</v>
      </c>
      <c r="F55">
        <v>19.649752605208779</v>
      </c>
      <c r="G55">
        <v>0.68905084357673108</v>
      </c>
      <c r="H55">
        <v>5.6685549966951241</v>
      </c>
    </row>
    <row r="56" spans="1:8" x14ac:dyDescent="0.45">
      <c r="A56" t="s">
        <v>25</v>
      </c>
      <c r="B56">
        <v>4.3459012783882072</v>
      </c>
      <c r="C56">
        <v>9.0939246017703715E-2</v>
      </c>
      <c r="D56">
        <v>47.789062134319472</v>
      </c>
      <c r="E56">
        <v>0.22019770533831873</v>
      </c>
      <c r="F56">
        <v>19.736360429873812</v>
      </c>
      <c r="G56">
        <v>0.77195366964483192</v>
      </c>
      <c r="H56">
        <v>5.6297436611548362</v>
      </c>
    </row>
    <row r="57" spans="1:8" x14ac:dyDescent="0.45">
      <c r="A57" t="s">
        <v>26</v>
      </c>
      <c r="B57">
        <v>4.3919342925308049</v>
      </c>
      <c r="C57">
        <v>9.1268997750230355E-2</v>
      </c>
      <c r="D57">
        <v>48.120768287057473</v>
      </c>
      <c r="E57">
        <v>0.20469290691920514</v>
      </c>
      <c r="F57">
        <v>21.456211446859548</v>
      </c>
      <c r="G57">
        <v>0.77300279006489803</v>
      </c>
      <c r="H57">
        <v>5.6816538684964861</v>
      </c>
    </row>
    <row r="58" spans="1:8" x14ac:dyDescent="0.45">
      <c r="A58" t="s">
        <v>27</v>
      </c>
      <c r="B58">
        <v>3.898448326551013</v>
      </c>
      <c r="C58">
        <v>8.5037877027382136E-2</v>
      </c>
      <c r="D58">
        <v>45.843669466204048</v>
      </c>
      <c r="E58">
        <v>0.18737729936150388</v>
      </c>
      <c r="F58">
        <v>20.80533949328516</v>
      </c>
      <c r="G58">
        <v>0.67151166054794309</v>
      </c>
      <c r="H58">
        <v>5.8054812084274747</v>
      </c>
    </row>
    <row r="59" spans="1:8" x14ac:dyDescent="0.45">
      <c r="A59" t="s">
        <v>28</v>
      </c>
      <c r="B59">
        <v>4.401494482410877</v>
      </c>
      <c r="C59">
        <v>9.2389141707395026E-2</v>
      </c>
      <c r="D59">
        <v>47.640820133937581</v>
      </c>
      <c r="E59">
        <v>0.20385221453498648</v>
      </c>
      <c r="F59">
        <v>21.591595129104977</v>
      </c>
      <c r="G59">
        <v>0.76709059539169477</v>
      </c>
      <c r="H59">
        <v>5.7379069810696466</v>
      </c>
    </row>
    <row r="60" spans="1:8" x14ac:dyDescent="0.45">
      <c r="A60" t="s">
        <v>29</v>
      </c>
      <c r="B60">
        <v>4.8017868304321984</v>
      </c>
      <c r="C60">
        <v>9.5324762025485274E-2</v>
      </c>
      <c r="D60">
        <v>50.372922296395878</v>
      </c>
      <c r="E60">
        <v>0.26034319435445114</v>
      </c>
      <c r="F60">
        <v>18.444065120806187</v>
      </c>
      <c r="G60">
        <v>0.85592386244633367</v>
      </c>
      <c r="H60">
        <v>5.6100630454537299</v>
      </c>
    </row>
    <row r="61" spans="1:8" x14ac:dyDescent="0.45">
      <c r="A61" t="s">
        <v>30</v>
      </c>
      <c r="B61">
        <v>4.9248061308636073</v>
      </c>
      <c r="C61">
        <v>0.10028164394495745</v>
      </c>
      <c r="D61">
        <v>49.10974668072587</v>
      </c>
      <c r="E61">
        <v>0.25110155040206644</v>
      </c>
      <c r="F61">
        <v>19.612806543718889</v>
      </c>
      <c r="G61">
        <v>0.88505948874073748</v>
      </c>
      <c r="H61">
        <v>5.5643786587392228</v>
      </c>
    </row>
    <row r="62" spans="1:8" x14ac:dyDescent="0.45">
      <c r="A62" t="s">
        <v>17</v>
      </c>
      <c r="B62">
        <v>0.37594441374858911</v>
      </c>
    </row>
    <row r="63" spans="1:8" x14ac:dyDescent="0.45">
      <c r="A63" t="s">
        <v>19</v>
      </c>
      <c r="B63">
        <v>2991</v>
      </c>
    </row>
    <row r="64" spans="1:8" x14ac:dyDescent="0.45">
      <c r="A64" t="s">
        <v>20</v>
      </c>
      <c r="B64">
        <v>9</v>
      </c>
    </row>
    <row r="65" spans="1:8" x14ac:dyDescent="0.45">
      <c r="A65" t="s">
        <v>21</v>
      </c>
      <c r="B65">
        <v>321</v>
      </c>
    </row>
    <row r="66" spans="1:8" x14ac:dyDescent="0.45">
      <c r="A66" t="s">
        <v>22</v>
      </c>
      <c r="B66">
        <v>343</v>
      </c>
    </row>
    <row r="69" spans="1:8" x14ac:dyDescent="0.45">
      <c r="A69" t="s">
        <v>112</v>
      </c>
    </row>
    <row r="70" spans="1:8" x14ac:dyDescent="0.45">
      <c r="B70" t="s">
        <v>31</v>
      </c>
      <c r="C70" t="s">
        <v>13</v>
      </c>
      <c r="D70" t="s">
        <v>14</v>
      </c>
      <c r="E70" t="s">
        <v>89</v>
      </c>
      <c r="F70" t="s">
        <v>90</v>
      </c>
      <c r="G70" t="s">
        <v>91</v>
      </c>
      <c r="H70" t="s">
        <v>92</v>
      </c>
    </row>
    <row r="71" spans="1:8" x14ac:dyDescent="0.45">
      <c r="A71" t="s">
        <v>62</v>
      </c>
      <c r="B71">
        <v>-3.1951942718498993</v>
      </c>
      <c r="C71">
        <v>0.12525672099529028</v>
      </c>
      <c r="D71">
        <v>-25.509164270474876</v>
      </c>
      <c r="E71">
        <v>0.20071306697778901</v>
      </c>
      <c r="F71">
        <v>-15.919214030063527</v>
      </c>
      <c r="G71">
        <v>0.75927862983969097</v>
      </c>
      <c r="H71">
        <v>-4.2081972892145156</v>
      </c>
    </row>
    <row r="72" spans="1:8" x14ac:dyDescent="0.45">
      <c r="A72" t="s">
        <v>108</v>
      </c>
      <c r="B72">
        <v>-1.0312487314946694</v>
      </c>
      <c r="C72">
        <v>9.5215760615654524E-2</v>
      </c>
      <c r="D72">
        <v>-10.830651615097436</v>
      </c>
      <c r="E72">
        <v>0.16870455198143</v>
      </c>
      <c r="F72">
        <v>-6.1127498895713446</v>
      </c>
      <c r="G72">
        <v>0.37760290483552567</v>
      </c>
      <c r="H72">
        <v>-2.7310402496608321</v>
      </c>
    </row>
    <row r="73" spans="1:8" x14ac:dyDescent="0.45">
      <c r="A73" t="s">
        <v>23</v>
      </c>
      <c r="B73">
        <v>4.0214924715804585</v>
      </c>
      <c r="C73">
        <v>8.6592352390127858E-2</v>
      </c>
      <c r="D73">
        <v>46.441658652051323</v>
      </c>
      <c r="E73">
        <v>0.20354937187141101</v>
      </c>
      <c r="F73">
        <v>19.756840488414628</v>
      </c>
      <c r="G73">
        <v>0.74949288254944402</v>
      </c>
      <c r="H73">
        <v>5.3656179601080609</v>
      </c>
    </row>
    <row r="74" spans="1:8" x14ac:dyDescent="0.45">
      <c r="A74" t="s">
        <v>87</v>
      </c>
      <c r="B74">
        <v>4.1133332819121211</v>
      </c>
      <c r="C74">
        <v>8.5578463499711238E-2</v>
      </c>
      <c r="D74">
        <v>48.065051809746507</v>
      </c>
      <c r="E74">
        <v>0.20553421359706378</v>
      </c>
      <c r="F74">
        <v>20.012888413682983</v>
      </c>
      <c r="G74">
        <v>0.75711323431433275</v>
      </c>
      <c r="H74">
        <v>5.43291689470637</v>
      </c>
    </row>
    <row r="75" spans="1:8" x14ac:dyDescent="0.45">
      <c r="A75" t="s">
        <v>24</v>
      </c>
      <c r="B75">
        <v>3.6908107429083494</v>
      </c>
      <c r="C75">
        <v>8.2372846715151771E-2</v>
      </c>
      <c r="D75">
        <v>44.806157491088101</v>
      </c>
      <c r="E75">
        <v>0.19331386870692246</v>
      </c>
      <c r="F75">
        <v>19.092322592249605</v>
      </c>
      <c r="G75">
        <v>0.66760160221801113</v>
      </c>
      <c r="H75">
        <v>5.528462979486803</v>
      </c>
    </row>
    <row r="76" spans="1:8" x14ac:dyDescent="0.45">
      <c r="A76" t="s">
        <v>25</v>
      </c>
      <c r="B76">
        <v>4.0446705973627193</v>
      </c>
      <c r="C76">
        <v>8.6334118337443977E-2</v>
      </c>
      <c r="D76">
        <v>46.849040393900736</v>
      </c>
      <c r="E76">
        <v>0.20949861903982098</v>
      </c>
      <c r="F76">
        <v>19.306430829474433</v>
      </c>
      <c r="G76">
        <v>0.73546778928770329</v>
      </c>
      <c r="H76">
        <v>5.4994530777207276</v>
      </c>
    </row>
    <row r="77" spans="1:8" x14ac:dyDescent="0.45">
      <c r="A77" t="s">
        <v>26</v>
      </c>
      <c r="B77">
        <v>3.9628034594581081</v>
      </c>
      <c r="C77">
        <v>8.5748076277740226E-2</v>
      </c>
      <c r="D77">
        <v>46.214488201723448</v>
      </c>
      <c r="E77">
        <v>0.20347223086318089</v>
      </c>
      <c r="F77">
        <v>19.47589330812804</v>
      </c>
      <c r="G77">
        <v>0.74206434564938206</v>
      </c>
      <c r="H77">
        <v>5.3402423694002579</v>
      </c>
    </row>
    <row r="78" spans="1:8" x14ac:dyDescent="0.45">
      <c r="A78" t="s">
        <v>27</v>
      </c>
      <c r="B78">
        <v>3.6261557336054961</v>
      </c>
      <c r="C78">
        <v>8.1243623419492428E-2</v>
      </c>
      <c r="D78">
        <v>44.633111879836328</v>
      </c>
      <c r="E78">
        <v>0.169357528382242</v>
      </c>
      <c r="F78">
        <v>21.411246185768718</v>
      </c>
      <c r="G78">
        <v>0.63846640660593401</v>
      </c>
      <c r="H78">
        <v>5.6794777236315666</v>
      </c>
    </row>
    <row r="79" spans="1:8" x14ac:dyDescent="0.45">
      <c r="A79" t="s">
        <v>28</v>
      </c>
      <c r="B79">
        <v>4.0968827173350792</v>
      </c>
      <c r="C79">
        <v>8.7741705040994475E-2</v>
      </c>
      <c r="D79">
        <v>46.692535954492143</v>
      </c>
      <c r="E79">
        <v>0.19889694238123587</v>
      </c>
      <c r="F79">
        <v>20.598017587833883</v>
      </c>
      <c r="G79">
        <v>0.74056177270820112</v>
      </c>
      <c r="H79">
        <v>5.5321282684535058</v>
      </c>
    </row>
    <row r="80" spans="1:8" x14ac:dyDescent="0.45">
      <c r="A80" t="s">
        <v>29</v>
      </c>
      <c r="B80">
        <v>4.3756976091990856</v>
      </c>
      <c r="C80">
        <v>8.9440288875615379E-2</v>
      </c>
      <c r="D80">
        <v>48.923115792753855</v>
      </c>
      <c r="E80">
        <v>0.26247110462250656</v>
      </c>
      <c r="F80">
        <v>16.671159347206387</v>
      </c>
      <c r="G80">
        <v>0.830087275412423</v>
      </c>
      <c r="H80">
        <v>5.2713705399532254</v>
      </c>
    </row>
    <row r="81" spans="1:8" x14ac:dyDescent="0.45">
      <c r="A81" t="s">
        <v>30</v>
      </c>
      <c r="B81">
        <v>4.4218854058094532</v>
      </c>
      <c r="C81">
        <v>9.3540595366605334E-2</v>
      </c>
      <c r="D81">
        <v>47.272367558482507</v>
      </c>
      <c r="E81">
        <v>0.24783148132151731</v>
      </c>
      <c r="F81">
        <v>17.842307128337914</v>
      </c>
      <c r="G81">
        <v>0.85358587109165573</v>
      </c>
      <c r="H81">
        <v>5.1803638691374765</v>
      </c>
    </row>
    <row r="82" spans="1:8" x14ac:dyDescent="0.45">
      <c r="A82" t="s">
        <v>17</v>
      </c>
      <c r="B82">
        <v>0.36410109305772076</v>
      </c>
    </row>
    <row r="83" spans="1:8" x14ac:dyDescent="0.45">
      <c r="A83" t="s">
        <v>19</v>
      </c>
      <c r="B83">
        <v>2991</v>
      </c>
    </row>
    <row r="84" spans="1:8" x14ac:dyDescent="0.45">
      <c r="A84" t="s">
        <v>20</v>
      </c>
      <c r="B84">
        <v>9</v>
      </c>
    </row>
    <row r="85" spans="1:8" x14ac:dyDescent="0.45">
      <c r="A85" t="s">
        <v>21</v>
      </c>
      <c r="B85">
        <v>321</v>
      </c>
    </row>
    <row r="86" spans="1:8" x14ac:dyDescent="0.45">
      <c r="A86" t="s">
        <v>22</v>
      </c>
      <c r="B86">
        <v>343</v>
      </c>
    </row>
    <row r="89" spans="1:8" x14ac:dyDescent="0.45">
      <c r="A89" t="s">
        <v>113</v>
      </c>
    </row>
    <row r="90" spans="1:8" x14ac:dyDescent="0.45">
      <c r="B90" t="s">
        <v>31</v>
      </c>
      <c r="C90" t="s">
        <v>13</v>
      </c>
      <c r="D90" t="s">
        <v>14</v>
      </c>
      <c r="E90" t="s">
        <v>89</v>
      </c>
      <c r="F90" t="s">
        <v>90</v>
      </c>
      <c r="G90" t="s">
        <v>91</v>
      </c>
      <c r="H90" t="s">
        <v>92</v>
      </c>
    </row>
    <row r="91" spans="1:8" x14ac:dyDescent="0.45">
      <c r="A91" t="s">
        <v>60</v>
      </c>
      <c r="B91">
        <v>-3.1161961208501983</v>
      </c>
      <c r="C91">
        <v>0.12394179015192999</v>
      </c>
      <c r="D91">
        <v>-25.142416589516024</v>
      </c>
      <c r="E91">
        <v>0.20475540849837653</v>
      </c>
      <c r="F91">
        <v>-15.219115058808843</v>
      </c>
      <c r="G91">
        <v>0.77490590778700674</v>
      </c>
      <c r="H91">
        <v>-4.0213864541948059</v>
      </c>
    </row>
    <row r="92" spans="1:8" x14ac:dyDescent="0.45">
      <c r="A92" t="s">
        <v>106</v>
      </c>
      <c r="B92">
        <v>-1.6073432239505512</v>
      </c>
      <c r="C92">
        <v>9.4582929220720965E-2</v>
      </c>
      <c r="D92">
        <v>-16.994009777384004</v>
      </c>
      <c r="E92">
        <v>0.16641697491485319</v>
      </c>
      <c r="F92">
        <v>-9.6585292742699131</v>
      </c>
      <c r="G92">
        <v>0.39860092354635601</v>
      </c>
      <c r="H92">
        <v>-4.0324623677486846</v>
      </c>
    </row>
    <row r="93" spans="1:8" x14ac:dyDescent="0.45">
      <c r="A93" t="s">
        <v>23</v>
      </c>
      <c r="B93">
        <v>4.414258614060814</v>
      </c>
      <c r="C93">
        <v>9.0406063428786876E-2</v>
      </c>
      <c r="D93">
        <v>48.827019412674005</v>
      </c>
      <c r="E93">
        <v>0.20966068838227936</v>
      </c>
      <c r="F93">
        <v>21.054298009420776</v>
      </c>
      <c r="G93">
        <v>0.78013763051960527</v>
      </c>
      <c r="H93">
        <v>5.658307510587238</v>
      </c>
    </row>
    <row r="94" spans="1:8" x14ac:dyDescent="0.45">
      <c r="A94" t="s">
        <v>87</v>
      </c>
      <c r="B94">
        <v>4.4560925565428233</v>
      </c>
      <c r="C94">
        <v>8.8903764932261306E-2</v>
      </c>
      <c r="D94">
        <v>50.122652960063796</v>
      </c>
      <c r="E94">
        <v>0.20923074084299539</v>
      </c>
      <c r="F94">
        <v>21.297504078937568</v>
      </c>
      <c r="G94">
        <v>0.78534399956480794</v>
      </c>
      <c r="H94">
        <v>5.6740645615324379</v>
      </c>
    </row>
    <row r="95" spans="1:8" x14ac:dyDescent="0.45">
      <c r="A95" t="s">
        <v>24</v>
      </c>
      <c r="B95">
        <v>3.9206371848674602</v>
      </c>
      <c r="C95">
        <v>8.4480014032227047E-2</v>
      </c>
      <c r="D95">
        <v>46.40904987742821</v>
      </c>
      <c r="E95">
        <v>0.19853984597715157</v>
      </c>
      <c r="F95">
        <v>19.74735683696791</v>
      </c>
      <c r="G95">
        <v>0.68988540517464392</v>
      </c>
      <c r="H95">
        <v>5.683026710609937</v>
      </c>
    </row>
    <row r="96" spans="1:8" x14ac:dyDescent="0.45">
      <c r="A96" t="s">
        <v>25</v>
      </c>
      <c r="B96">
        <v>4.3527850546634612</v>
      </c>
      <c r="C96">
        <v>8.9432459407627715E-2</v>
      </c>
      <c r="D96">
        <v>48.671199288210687</v>
      </c>
      <c r="E96">
        <v>0.21998471879630896</v>
      </c>
      <c r="F96">
        <v>19.786761000857734</v>
      </c>
      <c r="G96">
        <v>0.77331224945147403</v>
      </c>
      <c r="H96">
        <v>5.6287548241360197</v>
      </c>
    </row>
    <row r="97" spans="1:8" x14ac:dyDescent="0.45">
      <c r="A97" t="s">
        <v>26</v>
      </c>
      <c r="B97">
        <v>4.3854221957791353</v>
      </c>
      <c r="C97">
        <v>8.9756747432052753E-2</v>
      </c>
      <c r="D97">
        <v>48.858969617843691</v>
      </c>
      <c r="E97">
        <v>0.20462744601235355</v>
      </c>
      <c r="F97">
        <v>21.431251189610133</v>
      </c>
      <c r="G97">
        <v>0.77402878117912088</v>
      </c>
      <c r="H97">
        <v>5.6657094702584301</v>
      </c>
    </row>
    <row r="98" spans="1:8" x14ac:dyDescent="0.45">
      <c r="A98" t="s">
        <v>27</v>
      </c>
      <c r="B98">
        <v>3.9057542490594623</v>
      </c>
      <c r="C98">
        <v>8.362887112437295E-2</v>
      </c>
      <c r="D98">
        <v>46.70341948357548</v>
      </c>
      <c r="E98">
        <v>0.18683453758934213</v>
      </c>
      <c r="F98">
        <v>20.904883537347988</v>
      </c>
      <c r="G98">
        <v>0.67220323890183986</v>
      </c>
      <c r="H98">
        <v>5.8103770154993404</v>
      </c>
    </row>
    <row r="99" spans="1:8" x14ac:dyDescent="0.45">
      <c r="A99" t="s">
        <v>28</v>
      </c>
      <c r="B99">
        <v>4.3878516842921611</v>
      </c>
      <c r="C99">
        <v>9.0858331548555396E-2</v>
      </c>
      <c r="D99">
        <v>48.293333253068369</v>
      </c>
      <c r="E99">
        <v>0.20353538714178168</v>
      </c>
      <c r="F99">
        <v>21.558175931518026</v>
      </c>
      <c r="G99">
        <v>0.76827841672827046</v>
      </c>
      <c r="H99">
        <v>5.7112780845489821</v>
      </c>
    </row>
    <row r="100" spans="1:8" x14ac:dyDescent="0.45">
      <c r="A100" t="s">
        <v>29</v>
      </c>
      <c r="B100">
        <v>4.7842093880311305</v>
      </c>
      <c r="C100">
        <v>9.374531111382145E-2</v>
      </c>
      <c r="D100">
        <v>51.034119266214319</v>
      </c>
      <c r="E100">
        <v>0.26033117331828742</v>
      </c>
      <c r="F100">
        <v>18.377397247704316</v>
      </c>
      <c r="G100">
        <v>0.85771335320072717</v>
      </c>
      <c r="H100">
        <v>5.5778651109696566</v>
      </c>
    </row>
    <row r="101" spans="1:8" x14ac:dyDescent="0.45">
      <c r="A101" t="s">
        <v>30</v>
      </c>
      <c r="B101">
        <v>4.9254004636118225</v>
      </c>
      <c r="C101">
        <v>9.8620061680428292E-2</v>
      </c>
      <c r="D101">
        <v>49.943189850887066</v>
      </c>
      <c r="E101">
        <v>0.2511030239491413</v>
      </c>
      <c r="F101">
        <v>19.615058338004797</v>
      </c>
      <c r="G101">
        <v>0.88631507539625232</v>
      </c>
      <c r="H101">
        <v>5.5571665205060201</v>
      </c>
    </row>
    <row r="102" spans="1:8" x14ac:dyDescent="0.45">
      <c r="A102" t="s">
        <v>17</v>
      </c>
      <c r="B102">
        <v>0.38860457513187663</v>
      </c>
    </row>
    <row r="103" spans="1:8" x14ac:dyDescent="0.45">
      <c r="A103" t="s">
        <v>19</v>
      </c>
      <c r="B103">
        <v>2991</v>
      </c>
    </row>
    <row r="104" spans="1:8" x14ac:dyDescent="0.45">
      <c r="A104" t="s">
        <v>20</v>
      </c>
      <c r="B104">
        <v>9</v>
      </c>
    </row>
    <row r="105" spans="1:8" x14ac:dyDescent="0.45">
      <c r="A105" t="s">
        <v>21</v>
      </c>
      <c r="B105">
        <v>321</v>
      </c>
    </row>
    <row r="106" spans="1:8" x14ac:dyDescent="0.45">
      <c r="A106" t="s">
        <v>22</v>
      </c>
      <c r="B106">
        <v>343</v>
      </c>
    </row>
    <row r="109" spans="1:8" x14ac:dyDescent="0.45">
      <c r="A109" t="s">
        <v>114</v>
      </c>
    </row>
    <row r="110" spans="1:8" x14ac:dyDescent="0.45">
      <c r="B110" t="s">
        <v>31</v>
      </c>
      <c r="C110" t="s">
        <v>13</v>
      </c>
      <c r="D110" t="s">
        <v>14</v>
      </c>
      <c r="E110" t="s">
        <v>89</v>
      </c>
      <c r="F110" t="s">
        <v>90</v>
      </c>
      <c r="G110" t="s">
        <v>91</v>
      </c>
      <c r="H110" t="s">
        <v>92</v>
      </c>
    </row>
    <row r="111" spans="1:8" x14ac:dyDescent="0.45">
      <c r="A111" t="s">
        <v>62</v>
      </c>
      <c r="B111">
        <v>-3.2286196265352438</v>
      </c>
      <c r="C111">
        <v>0.123158699423995</v>
      </c>
      <c r="D111">
        <v>-26.215116281962068</v>
      </c>
      <c r="E111">
        <v>0.19943349776669714</v>
      </c>
      <c r="F111">
        <v>-16.188953524308001</v>
      </c>
      <c r="G111">
        <v>0.75923974678098927</v>
      </c>
      <c r="H111">
        <v>-4.2524375735383799</v>
      </c>
    </row>
    <row r="112" spans="1:8" x14ac:dyDescent="0.45">
      <c r="A112" t="s">
        <v>108</v>
      </c>
      <c r="B112">
        <v>-1.04782427019145</v>
      </c>
      <c r="C112">
        <v>9.3620918294127969E-2</v>
      </c>
      <c r="D112">
        <v>-11.192202440265648</v>
      </c>
      <c r="E112">
        <v>0.16799515199760515</v>
      </c>
      <c r="F112">
        <v>-6.2372292160334917</v>
      </c>
      <c r="G112">
        <v>0.37622252829913572</v>
      </c>
      <c r="H112">
        <v>-2.7851183578201932</v>
      </c>
    </row>
    <row r="113" spans="1:8" x14ac:dyDescent="0.45">
      <c r="A113" t="s">
        <v>23</v>
      </c>
      <c r="B113">
        <v>4.0003576955132383</v>
      </c>
      <c r="C113">
        <v>8.5141950193901417E-2</v>
      </c>
      <c r="D113">
        <v>46.984567377219619</v>
      </c>
      <c r="E113">
        <v>0.20363790813867189</v>
      </c>
      <c r="F113">
        <v>19.644464687729474</v>
      </c>
      <c r="G113">
        <v>0.75011087331344606</v>
      </c>
      <c r="H113">
        <v>5.3330218742764757</v>
      </c>
    </row>
    <row r="114" spans="1:8" x14ac:dyDescent="0.45">
      <c r="A114" t="s">
        <v>87</v>
      </c>
      <c r="B114">
        <v>4.1076902703881988</v>
      </c>
      <c r="C114">
        <v>8.414504371166287E-2</v>
      </c>
      <c r="D114">
        <v>48.816782179873712</v>
      </c>
      <c r="E114">
        <v>0.20591128014587332</v>
      </c>
      <c r="F114">
        <v>19.948835573642182</v>
      </c>
      <c r="G114">
        <v>0.75770395995602069</v>
      </c>
      <c r="H114">
        <v>5.4212337370212778</v>
      </c>
    </row>
    <row r="115" spans="1:8" x14ac:dyDescent="0.45">
      <c r="A115" t="s">
        <v>24</v>
      </c>
      <c r="B115">
        <v>3.7019337617832666</v>
      </c>
      <c r="C115">
        <v>8.0993120278724559E-2</v>
      </c>
      <c r="D115">
        <v>45.706768044540915</v>
      </c>
      <c r="E115">
        <v>0.19292952319598097</v>
      </c>
      <c r="F115">
        <v>19.188010732928529</v>
      </c>
      <c r="G115">
        <v>0.66814758132010565</v>
      </c>
      <c r="H115">
        <v>5.5405929247982888</v>
      </c>
    </row>
    <row r="116" spans="1:8" x14ac:dyDescent="0.45">
      <c r="A116" t="s">
        <v>25</v>
      </c>
      <c r="B116">
        <v>4.0491428377869036</v>
      </c>
      <c r="C116">
        <v>8.4888041502832204E-2</v>
      </c>
      <c r="D116">
        <v>47.699802776717476</v>
      </c>
      <c r="E116">
        <v>0.2090493002248674</v>
      </c>
      <c r="F116">
        <v>19.369320219830321</v>
      </c>
      <c r="G116">
        <v>0.73616496325780711</v>
      </c>
      <c r="H116">
        <v>5.5003199552827429</v>
      </c>
    </row>
    <row r="117" spans="1:8" x14ac:dyDescent="0.45">
      <c r="A117" t="s">
        <v>26</v>
      </c>
      <c r="B117">
        <v>3.956051085360472</v>
      </c>
      <c r="C117">
        <v>8.4311815514259619E-2</v>
      </c>
      <c r="D117">
        <v>46.921668822223225</v>
      </c>
      <c r="E117">
        <v>0.20312647919037782</v>
      </c>
      <c r="F117">
        <v>19.475801978789338</v>
      </c>
      <c r="G117">
        <v>0.74247352829182056</v>
      </c>
      <c r="H117">
        <v>5.3282048916437494</v>
      </c>
    </row>
    <row r="118" spans="1:8" x14ac:dyDescent="0.45">
      <c r="A118" t="s">
        <v>27</v>
      </c>
      <c r="B118">
        <v>3.6309230233712375</v>
      </c>
      <c r="C118">
        <v>7.9882811216283808E-2</v>
      </c>
      <c r="D118">
        <v>45.45312024060425</v>
      </c>
      <c r="E118">
        <v>0.16877999221261017</v>
      </c>
      <c r="F118">
        <v>21.512757381795623</v>
      </c>
      <c r="G118">
        <v>0.63876454396824756</v>
      </c>
      <c r="H118">
        <v>5.6842901780593005</v>
      </c>
    </row>
    <row r="119" spans="1:8" x14ac:dyDescent="0.45">
      <c r="A119" t="s">
        <v>28</v>
      </c>
      <c r="B119">
        <v>4.0806001274682977</v>
      </c>
      <c r="C119">
        <v>8.6272051449430662E-2</v>
      </c>
      <c r="D119">
        <v>47.29921288425821</v>
      </c>
      <c r="E119">
        <v>0.19805139028739527</v>
      </c>
      <c r="F119">
        <v>20.603743914884308</v>
      </c>
      <c r="G119">
        <v>0.74116649255386879</v>
      </c>
      <c r="H119">
        <v>5.5056457199078181</v>
      </c>
    </row>
    <row r="120" spans="1:8" x14ac:dyDescent="0.45">
      <c r="A120" t="s">
        <v>29</v>
      </c>
      <c r="B120">
        <v>4.3576418188590864</v>
      </c>
      <c r="C120">
        <v>8.7942184391377923E-2</v>
      </c>
      <c r="D120">
        <v>49.55121195836842</v>
      </c>
      <c r="E120">
        <v>0.26204655225585588</v>
      </c>
      <c r="F120">
        <v>16.629265988603397</v>
      </c>
      <c r="G120">
        <v>0.83105640841747375</v>
      </c>
      <c r="H120">
        <v>5.2434970415029447</v>
      </c>
    </row>
    <row r="121" spans="1:8" x14ac:dyDescent="0.45">
      <c r="A121" t="s">
        <v>30</v>
      </c>
      <c r="B121">
        <v>4.4229614740848708</v>
      </c>
      <c r="C121">
        <v>9.1973811681773585E-2</v>
      </c>
      <c r="D121">
        <v>48.089357102956377</v>
      </c>
      <c r="E121">
        <v>0.24761004315071775</v>
      </c>
      <c r="F121">
        <v>17.862609358670717</v>
      </c>
      <c r="G121">
        <v>0.85413755928995094</v>
      </c>
      <c r="H121">
        <v>5.1782776977536287</v>
      </c>
    </row>
    <row r="122" spans="1:8" x14ac:dyDescent="0.45">
      <c r="A122" t="s">
        <v>17</v>
      </c>
      <c r="B122">
        <v>0.37723033624762703</v>
      </c>
    </row>
    <row r="123" spans="1:8" x14ac:dyDescent="0.45">
      <c r="A123" t="s">
        <v>19</v>
      </c>
      <c r="B123">
        <v>2991</v>
      </c>
    </row>
    <row r="124" spans="1:8" x14ac:dyDescent="0.45">
      <c r="A124" t="s">
        <v>20</v>
      </c>
      <c r="B124">
        <v>9</v>
      </c>
    </row>
    <row r="125" spans="1:8" x14ac:dyDescent="0.45">
      <c r="A125" t="s">
        <v>21</v>
      </c>
      <c r="B125">
        <v>321</v>
      </c>
    </row>
    <row r="126" spans="1:8" x14ac:dyDescent="0.45">
      <c r="A126" t="s">
        <v>22</v>
      </c>
      <c r="B126">
        <v>343</v>
      </c>
    </row>
    <row r="129" spans="1:8" x14ac:dyDescent="0.45">
      <c r="A129" t="s">
        <v>115</v>
      </c>
    </row>
    <row r="130" spans="1:8" x14ac:dyDescent="0.45">
      <c r="B130" t="s">
        <v>31</v>
      </c>
      <c r="C130" t="s">
        <v>13</v>
      </c>
      <c r="D130" t="s">
        <v>14</v>
      </c>
      <c r="E130" t="s">
        <v>89</v>
      </c>
      <c r="F130" t="s">
        <v>90</v>
      </c>
      <c r="G130" t="s">
        <v>91</v>
      </c>
      <c r="H130" t="s">
        <v>92</v>
      </c>
    </row>
    <row r="131" spans="1:8" x14ac:dyDescent="0.45">
      <c r="A131" t="s">
        <v>60</v>
      </c>
      <c r="B131">
        <v>-1.61546874633904</v>
      </c>
      <c r="C131">
        <v>0.12927707443669104</v>
      </c>
      <c r="D131">
        <v>-12.496173458273608</v>
      </c>
      <c r="E131">
        <v>0.17395090551573786</v>
      </c>
      <c r="F131">
        <v>-9.2869234658446995</v>
      </c>
      <c r="G131">
        <v>0.26572663948373521</v>
      </c>
      <c r="H131">
        <v>-6.0794384389824074</v>
      </c>
    </row>
    <row r="132" spans="1:8" x14ac:dyDescent="0.45">
      <c r="A132" t="s">
        <v>106</v>
      </c>
      <c r="B132">
        <v>-7.5470401920019081E-2</v>
      </c>
      <c r="C132">
        <v>7.9685704422021261E-2</v>
      </c>
      <c r="D132">
        <v>-0.94710089428741662</v>
      </c>
      <c r="E132">
        <v>9.6066233956464908E-2</v>
      </c>
      <c r="F132">
        <v>-0.78560799993700803</v>
      </c>
      <c r="G132">
        <v>0.12684211668719012</v>
      </c>
      <c r="H132">
        <v>-0.59499481632066531</v>
      </c>
    </row>
    <row r="133" spans="1:8" x14ac:dyDescent="0.45">
      <c r="A133" t="s">
        <v>61</v>
      </c>
      <c r="B133">
        <v>1.6608295882019939</v>
      </c>
      <c r="C133">
        <v>0.1163877246288323</v>
      </c>
      <c r="D133">
        <v>14.269800303240594</v>
      </c>
      <c r="E133">
        <v>0.18867534453586254</v>
      </c>
      <c r="F133">
        <v>8.8025788016319808</v>
      </c>
      <c r="G133">
        <v>0.2950578067703063</v>
      </c>
      <c r="H133">
        <v>5.6288278096464675</v>
      </c>
    </row>
    <row r="134" spans="1:8" x14ac:dyDescent="0.45">
      <c r="A134" t="s">
        <v>49</v>
      </c>
      <c r="B134">
        <v>0.58464931581450119</v>
      </c>
      <c r="C134">
        <v>2.3361238907202209E-2</v>
      </c>
      <c r="D134">
        <v>25.026468764644811</v>
      </c>
      <c r="E134">
        <v>4.3001472473203788E-2</v>
      </c>
      <c r="F134">
        <v>13.596030140103302</v>
      </c>
      <c r="G134">
        <v>6.2439712930342436E-2</v>
      </c>
      <c r="H134">
        <v>9.3634209444033516</v>
      </c>
    </row>
    <row r="135" spans="1:8" x14ac:dyDescent="0.45">
      <c r="A135" t="s">
        <v>17</v>
      </c>
      <c r="B135">
        <v>0.43890135431306698</v>
      </c>
    </row>
    <row r="136" spans="1:8" x14ac:dyDescent="0.45">
      <c r="A136" t="s">
        <v>19</v>
      </c>
      <c r="B136">
        <v>2984</v>
      </c>
    </row>
    <row r="137" spans="1:8" x14ac:dyDescent="0.45">
      <c r="A137" t="s">
        <v>20</v>
      </c>
      <c r="B137">
        <v>9</v>
      </c>
    </row>
    <row r="138" spans="1:8" x14ac:dyDescent="0.45">
      <c r="A138" t="s">
        <v>21</v>
      </c>
      <c r="B138">
        <v>321</v>
      </c>
    </row>
    <row r="139" spans="1:8" x14ac:dyDescent="0.45">
      <c r="A139" t="s">
        <v>22</v>
      </c>
      <c r="B139">
        <v>336</v>
      </c>
    </row>
    <row r="142" spans="1:8" x14ac:dyDescent="0.45">
      <c r="A142" t="s">
        <v>116</v>
      </c>
    </row>
    <row r="143" spans="1:8" x14ac:dyDescent="0.45">
      <c r="B143" t="s">
        <v>31</v>
      </c>
      <c r="C143" t="s">
        <v>13</v>
      </c>
      <c r="D143" t="s">
        <v>14</v>
      </c>
      <c r="E143" t="s">
        <v>89</v>
      </c>
      <c r="F143" t="s">
        <v>90</v>
      </c>
      <c r="G143" t="s">
        <v>91</v>
      </c>
      <c r="H143" t="s">
        <v>92</v>
      </c>
    </row>
    <row r="144" spans="1:8" x14ac:dyDescent="0.45">
      <c r="A144" t="s">
        <v>62</v>
      </c>
      <c r="B144">
        <v>-1.5118931588658617</v>
      </c>
      <c r="C144">
        <v>0.13291828763697033</v>
      </c>
      <c r="D144">
        <v>-11.374606051164164</v>
      </c>
      <c r="E144">
        <v>0.18507205155186454</v>
      </c>
      <c r="F144">
        <v>-8.1692138072083189</v>
      </c>
      <c r="G144">
        <v>0.29234772377742557</v>
      </c>
      <c r="H144">
        <v>-5.1715578261759214</v>
      </c>
    </row>
    <row r="145" spans="1:8" x14ac:dyDescent="0.45">
      <c r="A145" t="s">
        <v>108</v>
      </c>
      <c r="B145">
        <v>7.742194682230287E-2</v>
      </c>
      <c r="C145">
        <v>7.750302772105E-2</v>
      </c>
      <c r="D145">
        <v>0.9989538357257608</v>
      </c>
      <c r="E145">
        <v>9.1448932291434623E-2</v>
      </c>
      <c r="F145">
        <v>0.84661400502271844</v>
      </c>
      <c r="G145">
        <v>0.12790492860703592</v>
      </c>
      <c r="H145">
        <v>0.60530854960380287</v>
      </c>
    </row>
    <row r="146" spans="1:8" x14ac:dyDescent="0.45">
      <c r="A146" t="s">
        <v>61</v>
      </c>
      <c r="B146">
        <v>1.4716703567149636</v>
      </c>
      <c r="C146">
        <v>0.11580016639429577</v>
      </c>
      <c r="D146">
        <v>12.708706753528956</v>
      </c>
      <c r="E146">
        <v>0.19496701337543607</v>
      </c>
      <c r="F146">
        <v>7.5483043579328877</v>
      </c>
      <c r="G146">
        <v>0.3194891245931788</v>
      </c>
      <c r="H146">
        <v>4.6063237945545525</v>
      </c>
    </row>
    <row r="147" spans="1:8" x14ac:dyDescent="0.45">
      <c r="A147" t="s">
        <v>49</v>
      </c>
      <c r="B147">
        <v>0.58759835566789032</v>
      </c>
      <c r="C147">
        <v>2.485615130203488E-2</v>
      </c>
      <c r="D147">
        <v>23.639957309874674</v>
      </c>
      <c r="E147">
        <v>4.8869472629081458E-2</v>
      </c>
      <c r="F147">
        <v>12.023832549365792</v>
      </c>
      <c r="G147">
        <v>6.7973118046154329E-2</v>
      </c>
      <c r="H147">
        <v>8.6445696851644502</v>
      </c>
    </row>
    <row r="148" spans="1:8" x14ac:dyDescent="0.45">
      <c r="A148" t="s">
        <v>17</v>
      </c>
      <c r="B148">
        <v>0.43303871675711669</v>
      </c>
    </row>
    <row r="149" spans="1:8" x14ac:dyDescent="0.45">
      <c r="A149" t="s">
        <v>19</v>
      </c>
      <c r="B149">
        <v>2984</v>
      </c>
    </row>
    <row r="150" spans="1:8" x14ac:dyDescent="0.45">
      <c r="A150" t="s">
        <v>20</v>
      </c>
      <c r="B150">
        <v>9</v>
      </c>
    </row>
    <row r="151" spans="1:8" x14ac:dyDescent="0.45">
      <c r="A151" t="s">
        <v>21</v>
      </c>
      <c r="B151">
        <v>321</v>
      </c>
    </row>
    <row r="152" spans="1:8" x14ac:dyDescent="0.45">
      <c r="A152" t="s">
        <v>22</v>
      </c>
      <c r="B152">
        <v>336</v>
      </c>
    </row>
    <row r="155" spans="1:8" x14ac:dyDescent="0.45">
      <c r="A155" t="s">
        <v>117</v>
      </c>
    </row>
    <row r="156" spans="1:8" x14ac:dyDescent="0.45">
      <c r="B156" t="s">
        <v>31</v>
      </c>
      <c r="C156" t="s">
        <v>13</v>
      </c>
      <c r="D156" t="s">
        <v>14</v>
      </c>
      <c r="E156" t="s">
        <v>89</v>
      </c>
      <c r="F156" t="s">
        <v>90</v>
      </c>
      <c r="G156" t="s">
        <v>91</v>
      </c>
      <c r="H156" t="s">
        <v>92</v>
      </c>
    </row>
    <row r="157" spans="1:8" x14ac:dyDescent="0.45">
      <c r="A157" t="s">
        <v>60</v>
      </c>
      <c r="B157">
        <v>-1.6591719887916745</v>
      </c>
      <c r="C157">
        <v>0.1267540330531009</v>
      </c>
      <c r="D157">
        <v>-13.089697809430646</v>
      </c>
      <c r="E157">
        <v>0.17071391239947631</v>
      </c>
      <c r="F157">
        <v>-9.7190203508965105</v>
      </c>
      <c r="G157">
        <v>0.25885926264002607</v>
      </c>
      <c r="H157">
        <v>-6.4095523253457856</v>
      </c>
    </row>
    <row r="158" spans="1:8" x14ac:dyDescent="0.45">
      <c r="A158" t="s">
        <v>106</v>
      </c>
      <c r="B158">
        <v>-0.10344119589531706</v>
      </c>
      <c r="C158">
        <v>7.8130515067579689E-2</v>
      </c>
      <c r="D158">
        <v>-1.3239538457649316</v>
      </c>
      <c r="E158">
        <v>9.4333766790300866E-2</v>
      </c>
      <c r="F158">
        <v>-1.0965447412405522</v>
      </c>
      <c r="G158">
        <v>0.12701686957751052</v>
      </c>
      <c r="H158">
        <v>-0.81438942905291267</v>
      </c>
    </row>
    <row r="159" spans="1:8" x14ac:dyDescent="0.45">
      <c r="A159" t="s">
        <v>61</v>
      </c>
      <c r="B159">
        <v>1.67484713399716</v>
      </c>
      <c r="C159">
        <v>0.11411623877521142</v>
      </c>
      <c r="D159">
        <v>14.676676623528659</v>
      </c>
      <c r="E159">
        <v>0.18580449123074474</v>
      </c>
      <c r="F159">
        <v>9.0140293321393408</v>
      </c>
      <c r="G159">
        <v>0.29049873328362008</v>
      </c>
      <c r="H159">
        <v>5.7654197492213202</v>
      </c>
    </row>
    <row r="160" spans="1:8" x14ac:dyDescent="0.45">
      <c r="A160" t="s">
        <v>49</v>
      </c>
      <c r="B160">
        <v>0.581410210490374</v>
      </c>
      <c r="C160">
        <v>2.2905308319419049E-2</v>
      </c>
      <c r="D160">
        <v>25.383208223285788</v>
      </c>
      <c r="E160">
        <v>4.2529410220165431E-2</v>
      </c>
      <c r="F160">
        <v>13.670779996255316</v>
      </c>
      <c r="G160">
        <v>6.1360433085878019E-2</v>
      </c>
      <c r="H160">
        <v>9.4753276867627658</v>
      </c>
    </row>
    <row r="161" spans="1:8" x14ac:dyDescent="0.45">
      <c r="A161" t="s">
        <v>17</v>
      </c>
      <c r="B161">
        <v>0.45303118960417998</v>
      </c>
    </row>
    <row r="162" spans="1:8" x14ac:dyDescent="0.45">
      <c r="A162" t="s">
        <v>19</v>
      </c>
      <c r="B162">
        <v>2984</v>
      </c>
    </row>
    <row r="163" spans="1:8" x14ac:dyDescent="0.45">
      <c r="A163" t="s">
        <v>20</v>
      </c>
      <c r="B163">
        <v>9</v>
      </c>
    </row>
    <row r="164" spans="1:8" x14ac:dyDescent="0.45">
      <c r="A164" t="s">
        <v>21</v>
      </c>
      <c r="B164">
        <v>321</v>
      </c>
    </row>
    <row r="165" spans="1:8" x14ac:dyDescent="0.45">
      <c r="A165" t="s">
        <v>22</v>
      </c>
      <c r="B165">
        <v>336</v>
      </c>
    </row>
    <row r="168" spans="1:8" x14ac:dyDescent="0.45">
      <c r="A168" t="s">
        <v>118</v>
      </c>
    </row>
    <row r="169" spans="1:8" x14ac:dyDescent="0.45">
      <c r="B169" t="s">
        <v>31</v>
      </c>
      <c r="C169" t="s">
        <v>13</v>
      </c>
      <c r="D169" t="s">
        <v>14</v>
      </c>
      <c r="E169" t="s">
        <v>89</v>
      </c>
      <c r="F169" t="s">
        <v>90</v>
      </c>
      <c r="G169" t="s">
        <v>91</v>
      </c>
      <c r="H169" t="s">
        <v>92</v>
      </c>
    </row>
    <row r="170" spans="1:8" x14ac:dyDescent="0.45">
      <c r="A170" t="s">
        <v>62</v>
      </c>
      <c r="B170">
        <v>-1.5520152094518029</v>
      </c>
      <c r="C170">
        <v>0.13040196051656941</v>
      </c>
      <c r="D170">
        <v>-11.901778188791859</v>
      </c>
      <c r="E170">
        <v>0.1821912052508701</v>
      </c>
      <c r="F170">
        <v>-8.5186066326019372</v>
      </c>
      <c r="G170">
        <v>0.28742766068322584</v>
      </c>
      <c r="H170">
        <v>-5.3996724106601546</v>
      </c>
    </row>
    <row r="171" spans="1:8" x14ac:dyDescent="0.45">
      <c r="A171" t="s">
        <v>108</v>
      </c>
      <c r="B171">
        <v>4.2622985615174885E-2</v>
      </c>
      <c r="C171">
        <v>7.6035788155789319E-2</v>
      </c>
      <c r="D171">
        <v>0.56056478993608749</v>
      </c>
      <c r="E171">
        <v>8.9591053293894926E-2</v>
      </c>
      <c r="F171">
        <v>0.47575046891517436</v>
      </c>
      <c r="G171">
        <v>0.12744091411038941</v>
      </c>
      <c r="H171">
        <v>0.33445291814412775</v>
      </c>
    </row>
    <row r="172" spans="1:8" x14ac:dyDescent="0.45">
      <c r="A172" t="s">
        <v>61</v>
      </c>
      <c r="B172">
        <v>1.4894400145995035</v>
      </c>
      <c r="C172">
        <v>0.11360790899747496</v>
      </c>
      <c r="D172">
        <v>13.110354972140255</v>
      </c>
      <c r="E172">
        <v>0.19271346216163907</v>
      </c>
      <c r="F172">
        <v>7.7287803243876683</v>
      </c>
      <c r="G172">
        <v>0.31542673830513968</v>
      </c>
      <c r="H172">
        <v>4.7219840099878878</v>
      </c>
    </row>
    <row r="173" spans="1:8" x14ac:dyDescent="0.45">
      <c r="A173" t="s">
        <v>49</v>
      </c>
      <c r="B173">
        <v>0.5825650525875834</v>
      </c>
      <c r="C173">
        <v>2.4385589961364237E-2</v>
      </c>
      <c r="D173">
        <v>23.889725592474129</v>
      </c>
      <c r="E173">
        <v>4.8456801507560578E-2</v>
      </c>
      <c r="F173">
        <v>12.022358770351103</v>
      </c>
      <c r="G173">
        <v>6.697272906595432E-2</v>
      </c>
      <c r="H173">
        <v>8.6985413423107936</v>
      </c>
    </row>
    <row r="174" spans="1:8" x14ac:dyDescent="0.45">
      <c r="A174" t="s">
        <v>17</v>
      </c>
      <c r="B174">
        <v>0.4466563015756454</v>
      </c>
    </row>
    <row r="175" spans="1:8" x14ac:dyDescent="0.45">
      <c r="A175" t="s">
        <v>19</v>
      </c>
      <c r="B175">
        <v>2984</v>
      </c>
    </row>
    <row r="176" spans="1:8" x14ac:dyDescent="0.45">
      <c r="A176" t="s">
        <v>20</v>
      </c>
      <c r="B176">
        <v>9</v>
      </c>
    </row>
    <row r="177" spans="1:8" x14ac:dyDescent="0.45">
      <c r="A177" t="s">
        <v>21</v>
      </c>
      <c r="B177">
        <v>321</v>
      </c>
    </row>
    <row r="178" spans="1:8" x14ac:dyDescent="0.45">
      <c r="A178" t="s">
        <v>22</v>
      </c>
      <c r="B178">
        <v>336</v>
      </c>
    </row>
    <row r="181" spans="1:8" x14ac:dyDescent="0.45">
      <c r="A181" t="s">
        <v>119</v>
      </c>
    </row>
    <row r="182" spans="1:8" x14ac:dyDescent="0.45">
      <c r="B182" t="s">
        <v>31</v>
      </c>
      <c r="C182" t="s">
        <v>13</v>
      </c>
      <c r="D182" t="s">
        <v>14</v>
      </c>
      <c r="E182" t="s">
        <v>89</v>
      </c>
      <c r="F182" t="s">
        <v>90</v>
      </c>
      <c r="G182" t="s">
        <v>91</v>
      </c>
      <c r="H182" t="s">
        <v>92</v>
      </c>
    </row>
    <row r="183" spans="1:8" x14ac:dyDescent="0.45">
      <c r="A183" t="s">
        <v>60</v>
      </c>
      <c r="B183">
        <v>-1.7046440536502683</v>
      </c>
      <c r="C183">
        <v>0.13570293366109737</v>
      </c>
      <c r="D183">
        <v>-12.56158586746122</v>
      </c>
      <c r="E183">
        <v>0.18001051563091255</v>
      </c>
      <c r="F183">
        <v>-9.4696915214965145</v>
      </c>
      <c r="G183">
        <v>0.25465722230726573</v>
      </c>
      <c r="H183">
        <v>-6.6938767265491856</v>
      </c>
    </row>
    <row r="184" spans="1:8" x14ac:dyDescent="0.45">
      <c r="A184" t="s">
        <v>106</v>
      </c>
      <c r="B184">
        <v>-0.36564178196483399</v>
      </c>
      <c r="C184">
        <v>0.10844894746506953</v>
      </c>
      <c r="D184">
        <v>-3.3715567602221688</v>
      </c>
      <c r="E184">
        <v>0.15514579280342544</v>
      </c>
      <c r="F184">
        <v>-2.3567624706917676</v>
      </c>
      <c r="G184">
        <v>0.23491602902991279</v>
      </c>
      <c r="H184">
        <v>-1.5564786424951673</v>
      </c>
    </row>
    <row r="185" spans="1:8" x14ac:dyDescent="0.45">
      <c r="A185" t="s">
        <v>23</v>
      </c>
      <c r="B185">
        <v>1.9896986662065383</v>
      </c>
      <c r="C185">
        <v>0.1658179092720739</v>
      </c>
      <c r="D185">
        <v>11.999298959570417</v>
      </c>
      <c r="E185">
        <v>0.27504599225989024</v>
      </c>
      <c r="F185">
        <v>7.2340580201091509</v>
      </c>
      <c r="G185">
        <v>0.42742593412076835</v>
      </c>
      <c r="H185">
        <v>4.6550723935350939</v>
      </c>
    </row>
    <row r="186" spans="1:8" x14ac:dyDescent="0.45">
      <c r="A186" t="s">
        <v>87</v>
      </c>
      <c r="B186">
        <v>1.9279476351673459</v>
      </c>
      <c r="C186">
        <v>0.15652460847081587</v>
      </c>
      <c r="D186">
        <v>12.317217426720561</v>
      </c>
      <c r="E186">
        <v>0.25197608411557587</v>
      </c>
      <c r="F186">
        <v>7.6513119962727849</v>
      </c>
      <c r="G186">
        <v>0.39021156615304919</v>
      </c>
      <c r="H186">
        <v>4.9407752163121792</v>
      </c>
    </row>
    <row r="187" spans="1:8" x14ac:dyDescent="0.45">
      <c r="A187" t="s">
        <v>24</v>
      </c>
      <c r="B187">
        <v>1.5435973253779061</v>
      </c>
      <c r="C187">
        <v>0.13897131762691961</v>
      </c>
      <c r="D187">
        <v>11.107308700359487</v>
      </c>
      <c r="E187">
        <v>0.22066500770162398</v>
      </c>
      <c r="F187">
        <v>6.9952066322409756</v>
      </c>
      <c r="G187">
        <v>0.29749543991665711</v>
      </c>
      <c r="H187">
        <v>5.1886419698074784</v>
      </c>
    </row>
    <row r="188" spans="1:8" x14ac:dyDescent="0.45">
      <c r="A188" t="s">
        <v>25</v>
      </c>
      <c r="B188">
        <v>2.0392598613066579</v>
      </c>
      <c r="C188">
        <v>0.14638559804593457</v>
      </c>
      <c r="D188">
        <v>13.930741060105895</v>
      </c>
      <c r="E188">
        <v>0.2350332244080727</v>
      </c>
      <c r="F188">
        <v>8.6764748534701859</v>
      </c>
      <c r="G188">
        <v>0.34221943394914589</v>
      </c>
      <c r="H188">
        <v>5.9589247687485036</v>
      </c>
    </row>
    <row r="189" spans="1:8" x14ac:dyDescent="0.45">
      <c r="A189" t="s">
        <v>26</v>
      </c>
      <c r="B189">
        <v>2.075818044174488</v>
      </c>
      <c r="C189">
        <v>0.16768155657991035</v>
      </c>
      <c r="D189">
        <v>12.379525133912004</v>
      </c>
      <c r="E189">
        <v>0.27154566847197881</v>
      </c>
      <c r="F189">
        <v>7.644452794461329</v>
      </c>
      <c r="G189">
        <v>0.38351627390189563</v>
      </c>
      <c r="H189">
        <v>5.4125944201926801</v>
      </c>
    </row>
    <row r="190" spans="1:8" x14ac:dyDescent="0.45">
      <c r="A190" t="s">
        <v>27</v>
      </c>
      <c r="B190">
        <v>2.1091458308190285</v>
      </c>
      <c r="C190">
        <v>0.15681387273885602</v>
      </c>
      <c r="D190">
        <v>13.449995169313965</v>
      </c>
      <c r="E190">
        <v>0.2194939424003361</v>
      </c>
      <c r="F190">
        <v>9.6091300185958985</v>
      </c>
      <c r="G190">
        <v>0.32659852493825642</v>
      </c>
      <c r="H190">
        <v>6.4579159725775348</v>
      </c>
    </row>
    <row r="191" spans="1:8" x14ac:dyDescent="0.45">
      <c r="A191" t="s">
        <v>28</v>
      </c>
      <c r="B191">
        <v>2.0845754124693299</v>
      </c>
      <c r="C191">
        <v>0.16342926241194247</v>
      </c>
      <c r="D191">
        <v>12.755215202617233</v>
      </c>
      <c r="E191">
        <v>0.22849146106407808</v>
      </c>
      <c r="F191">
        <v>9.1232092558799476</v>
      </c>
      <c r="G191">
        <v>0.31974858256549166</v>
      </c>
      <c r="H191">
        <v>6.5194203387668255</v>
      </c>
    </row>
    <row r="192" spans="1:8" x14ac:dyDescent="0.45">
      <c r="A192" t="s">
        <v>29</v>
      </c>
      <c r="B192">
        <v>1.8713334531188812</v>
      </c>
      <c r="C192">
        <v>0.16921829283185025</v>
      </c>
      <c r="D192">
        <v>11.058694788857125</v>
      </c>
      <c r="E192">
        <v>0.31682122190082085</v>
      </c>
      <c r="F192">
        <v>5.9065912374540739</v>
      </c>
      <c r="G192">
        <v>0.46549396688735972</v>
      </c>
      <c r="H192">
        <v>4.0201024851772287</v>
      </c>
    </row>
    <row r="193" spans="1:8" x14ac:dyDescent="0.45">
      <c r="A193" t="s">
        <v>30</v>
      </c>
      <c r="B193">
        <v>2.3809273585203923</v>
      </c>
      <c r="C193">
        <v>0.18268291780411697</v>
      </c>
      <c r="D193">
        <v>13.033114355406553</v>
      </c>
      <c r="E193">
        <v>0.30612533781260354</v>
      </c>
      <c r="F193">
        <v>7.7776226415400194</v>
      </c>
      <c r="G193">
        <v>0.47061241806425952</v>
      </c>
      <c r="H193">
        <v>5.0592106521831939</v>
      </c>
    </row>
    <row r="194" spans="1:8" x14ac:dyDescent="0.45">
      <c r="A194" t="s">
        <v>50</v>
      </c>
      <c r="B194">
        <v>0.50510328926340975</v>
      </c>
      <c r="C194">
        <v>5.6247784379898948E-2</v>
      </c>
      <c r="D194">
        <v>8.9799677415190153</v>
      </c>
      <c r="E194">
        <v>9.2739338892089004E-2</v>
      </c>
      <c r="F194">
        <v>5.4464836098426925</v>
      </c>
      <c r="G194">
        <v>0.11565605861692482</v>
      </c>
      <c r="H194">
        <v>4.367287760828936</v>
      </c>
    </row>
    <row r="195" spans="1:8" x14ac:dyDescent="0.45">
      <c r="A195" t="s">
        <v>88</v>
      </c>
      <c r="B195">
        <v>0.59202907596836085</v>
      </c>
      <c r="C195">
        <v>4.7493703002643321E-2</v>
      </c>
      <c r="D195">
        <v>12.465422541076881</v>
      </c>
      <c r="E195">
        <v>7.3231804642520174E-2</v>
      </c>
      <c r="F195">
        <v>8.0843163548725983</v>
      </c>
      <c r="G195">
        <v>9.1847972644249681E-2</v>
      </c>
      <c r="H195">
        <v>6.4457500685555518</v>
      </c>
    </row>
    <row r="196" spans="1:8" x14ac:dyDescent="0.45">
      <c r="A196" t="s">
        <v>51</v>
      </c>
      <c r="B196">
        <v>0.71113165734360895</v>
      </c>
      <c r="C196">
        <v>4.6251303727434849E-2</v>
      </c>
      <c r="D196">
        <v>15.37538620607115</v>
      </c>
      <c r="E196">
        <v>8.7563221067374825E-2</v>
      </c>
      <c r="F196">
        <v>8.1213510498481352</v>
      </c>
      <c r="G196">
        <v>8.5773406981805106E-2</v>
      </c>
      <c r="H196">
        <v>8.2908174266000589</v>
      </c>
    </row>
    <row r="197" spans="1:8" x14ac:dyDescent="0.45">
      <c r="A197" t="s">
        <v>52</v>
      </c>
      <c r="B197">
        <v>0.4133721321222581</v>
      </c>
      <c r="C197">
        <v>4.5136594415030755E-2</v>
      </c>
      <c r="D197">
        <v>9.1582481460896989</v>
      </c>
      <c r="E197">
        <v>4.95654167346746E-2</v>
      </c>
      <c r="F197">
        <v>8.3399305272677022</v>
      </c>
      <c r="G197">
        <v>5.0414542552814745E-2</v>
      </c>
      <c r="H197">
        <v>8.1994621232396501</v>
      </c>
    </row>
    <row r="198" spans="1:8" x14ac:dyDescent="0.45">
      <c r="A198" t="s">
        <v>53</v>
      </c>
      <c r="B198">
        <v>0.4267239858829488</v>
      </c>
      <c r="C198">
        <v>5.7324990969911872E-2</v>
      </c>
      <c r="D198">
        <v>7.4439433598327671</v>
      </c>
      <c r="E198">
        <v>8.0154364148275981E-2</v>
      </c>
      <c r="F198">
        <v>5.3237773191433533</v>
      </c>
      <c r="G198">
        <v>8.0658937865713473E-2</v>
      </c>
      <c r="H198">
        <v>5.2904736557948251</v>
      </c>
    </row>
    <row r="199" spans="1:8" x14ac:dyDescent="0.45">
      <c r="A199" t="s">
        <v>54</v>
      </c>
      <c r="B199">
        <v>0.31615020089542994</v>
      </c>
      <c r="C199">
        <v>7.3889261475956328E-2</v>
      </c>
      <c r="D199">
        <v>4.2787029479013761</v>
      </c>
      <c r="E199">
        <v>7.0101152721342944E-2</v>
      </c>
      <c r="F199">
        <v>4.5099144396690516</v>
      </c>
      <c r="G199">
        <v>8.2182108111552854E-2</v>
      </c>
      <c r="H199">
        <v>3.846946837458733</v>
      </c>
    </row>
    <row r="200" spans="1:8" x14ac:dyDescent="0.45">
      <c r="A200" t="s">
        <v>55</v>
      </c>
      <c r="B200">
        <v>0.54363957616675274</v>
      </c>
      <c r="C200">
        <v>6.9494587722931794E-2</v>
      </c>
      <c r="D200">
        <v>7.8227613686146498</v>
      </c>
      <c r="E200">
        <v>7.7537527672367948E-2</v>
      </c>
      <c r="F200">
        <v>7.0113091361886379</v>
      </c>
      <c r="G200">
        <v>7.1040714550311884E-2</v>
      </c>
      <c r="H200">
        <v>7.6525071518212373</v>
      </c>
    </row>
    <row r="201" spans="1:8" x14ac:dyDescent="0.45">
      <c r="A201" t="s">
        <v>56</v>
      </c>
      <c r="B201">
        <v>0.74758218466795234</v>
      </c>
      <c r="C201">
        <v>4.9644973035725813E-2</v>
      </c>
      <c r="D201">
        <v>15.058567644501947</v>
      </c>
      <c r="E201">
        <v>0.15322764132137678</v>
      </c>
      <c r="F201">
        <v>4.8788989912073859</v>
      </c>
      <c r="G201">
        <v>0.16497252303441648</v>
      </c>
      <c r="H201">
        <v>4.5315557458740701</v>
      </c>
    </row>
    <row r="202" spans="1:8" x14ac:dyDescent="0.45">
      <c r="A202" t="s">
        <v>57</v>
      </c>
      <c r="B202">
        <v>0.36926992718978685</v>
      </c>
      <c r="C202">
        <v>5.1457254725397826E-2</v>
      </c>
      <c r="D202">
        <v>7.1762461709315755</v>
      </c>
      <c r="E202">
        <v>7.5312521751764769E-2</v>
      </c>
      <c r="F202">
        <v>4.9031677415732515</v>
      </c>
      <c r="G202">
        <v>9.4694858523094574E-2</v>
      </c>
      <c r="H202">
        <v>3.8995773682868724</v>
      </c>
    </row>
    <row r="203" spans="1:8" x14ac:dyDescent="0.45">
      <c r="A203" t="s">
        <v>17</v>
      </c>
      <c r="B203">
        <v>0.46032944981176294</v>
      </c>
    </row>
    <row r="204" spans="1:8" x14ac:dyDescent="0.45">
      <c r="A204" t="s">
        <v>19</v>
      </c>
      <c r="B204">
        <v>2984</v>
      </c>
    </row>
    <row r="205" spans="1:8" x14ac:dyDescent="0.45">
      <c r="A205" t="s">
        <v>20</v>
      </c>
      <c r="B205">
        <v>9</v>
      </c>
    </row>
    <row r="206" spans="1:8" x14ac:dyDescent="0.45">
      <c r="A206" t="s">
        <v>21</v>
      </c>
      <c r="B206">
        <v>321</v>
      </c>
    </row>
    <row r="207" spans="1:8" x14ac:dyDescent="0.45">
      <c r="A207" t="s">
        <v>22</v>
      </c>
      <c r="B207">
        <v>336</v>
      </c>
    </row>
    <row r="210" spans="1:8" x14ac:dyDescent="0.45">
      <c r="A210" t="s">
        <v>120</v>
      </c>
    </row>
    <row r="211" spans="1:8" x14ac:dyDescent="0.45">
      <c r="B211" t="s">
        <v>31</v>
      </c>
      <c r="C211" t="s">
        <v>13</v>
      </c>
      <c r="D211" t="s">
        <v>14</v>
      </c>
      <c r="E211" t="s">
        <v>89</v>
      </c>
      <c r="F211" t="s">
        <v>90</v>
      </c>
      <c r="G211" t="s">
        <v>91</v>
      </c>
      <c r="H211" t="s">
        <v>92</v>
      </c>
    </row>
    <row r="212" spans="1:8" x14ac:dyDescent="0.45">
      <c r="A212" t="s">
        <v>62</v>
      </c>
      <c r="B212">
        <v>-1.6197096246637421</v>
      </c>
      <c r="C212">
        <v>0.14013119077521516</v>
      </c>
      <c r="D212">
        <v>-11.558523236000491</v>
      </c>
      <c r="E212">
        <v>0.18661961130758847</v>
      </c>
      <c r="F212">
        <v>-8.6792037198819312</v>
      </c>
      <c r="G212">
        <v>0.28361955723238824</v>
      </c>
      <c r="H212">
        <v>-5.7108530895018887</v>
      </c>
    </row>
    <row r="213" spans="1:8" x14ac:dyDescent="0.45">
      <c r="A213" t="s">
        <v>108</v>
      </c>
      <c r="B213">
        <v>-1.8626193401117985E-2</v>
      </c>
      <c r="C213">
        <v>0.10054788028049717</v>
      </c>
      <c r="D213">
        <v>-0.18524700221582718</v>
      </c>
      <c r="E213">
        <v>0.14287345321248507</v>
      </c>
      <c r="F213">
        <v>-0.13036846931540622</v>
      </c>
      <c r="G213">
        <v>0.23327038329603927</v>
      </c>
      <c r="H213">
        <v>-7.9848085033065758E-2</v>
      </c>
    </row>
    <row r="214" spans="1:8" x14ac:dyDescent="0.45">
      <c r="A214" t="s">
        <v>23</v>
      </c>
      <c r="B214">
        <v>1.6049299885015473</v>
      </c>
      <c r="C214">
        <v>0.16030052775111858</v>
      </c>
      <c r="D214">
        <v>10.012006891164761</v>
      </c>
      <c r="E214">
        <v>0.27555484360975341</v>
      </c>
      <c r="F214">
        <v>5.8243577484505522</v>
      </c>
      <c r="G214">
        <v>0.45114668697195065</v>
      </c>
      <c r="H214">
        <v>3.5574460255347757</v>
      </c>
    </row>
    <row r="215" spans="1:8" x14ac:dyDescent="0.45">
      <c r="A215" t="s">
        <v>87</v>
      </c>
      <c r="B215">
        <v>1.594201036843871</v>
      </c>
      <c r="C215">
        <v>0.15266271095225722</v>
      </c>
      <c r="D215">
        <v>10.442635447122589</v>
      </c>
      <c r="E215">
        <v>0.25496904878825716</v>
      </c>
      <c r="F215">
        <v>6.2525276868715114</v>
      </c>
      <c r="G215">
        <v>0.42810649199780559</v>
      </c>
      <c r="H215">
        <v>3.7238422370199484</v>
      </c>
    </row>
    <row r="216" spans="1:8" x14ac:dyDescent="0.45">
      <c r="A216" t="s">
        <v>24</v>
      </c>
      <c r="B216">
        <v>1.2928837933852573</v>
      </c>
      <c r="C216">
        <v>0.13704052642854805</v>
      </c>
      <c r="D216">
        <v>9.4343171839708138</v>
      </c>
      <c r="E216">
        <v>0.22316127099127248</v>
      </c>
      <c r="F216">
        <v>5.7934953840436769</v>
      </c>
      <c r="G216">
        <v>0.33372998619166316</v>
      </c>
      <c r="H216">
        <v>3.8740414313346907</v>
      </c>
    </row>
    <row r="217" spans="1:8" x14ac:dyDescent="0.45">
      <c r="A217" t="s">
        <v>25</v>
      </c>
      <c r="B217">
        <v>1.7683198300366119</v>
      </c>
      <c r="C217">
        <v>0.14419963708927838</v>
      </c>
      <c r="D217">
        <v>12.262997783703097</v>
      </c>
      <c r="E217">
        <v>0.22888461417078915</v>
      </c>
      <c r="F217">
        <v>7.7258134472818991</v>
      </c>
      <c r="G217">
        <v>0.37385008038630435</v>
      </c>
      <c r="H217">
        <v>4.7300239395679222</v>
      </c>
    </row>
    <row r="218" spans="1:8" x14ac:dyDescent="0.45">
      <c r="A218" t="s">
        <v>26</v>
      </c>
      <c r="B218">
        <v>1.6832803109480809</v>
      </c>
      <c r="C218">
        <v>0.16067005626615061</v>
      </c>
      <c r="D218">
        <v>10.476627382016474</v>
      </c>
      <c r="E218">
        <v>0.26645240703897527</v>
      </c>
      <c r="F218">
        <v>6.317377011729751</v>
      </c>
      <c r="G218">
        <v>0.4030339679918849</v>
      </c>
      <c r="H218">
        <v>4.1765221907597967</v>
      </c>
    </row>
    <row r="219" spans="1:8" x14ac:dyDescent="0.45">
      <c r="A219" t="s">
        <v>27</v>
      </c>
      <c r="B219">
        <v>1.8888123384143474</v>
      </c>
      <c r="C219">
        <v>0.15728999822793013</v>
      </c>
      <c r="D219">
        <v>12.008470720924384</v>
      </c>
      <c r="E219">
        <v>0.21384828153421359</v>
      </c>
      <c r="F219">
        <v>8.8324878033315226</v>
      </c>
      <c r="G219">
        <v>0.34606299891776138</v>
      </c>
      <c r="H219">
        <v>5.4580014168553337</v>
      </c>
    </row>
    <row r="220" spans="1:8" x14ac:dyDescent="0.45">
      <c r="A220" t="s">
        <v>28</v>
      </c>
      <c r="B220">
        <v>1.8067896082575345</v>
      </c>
      <c r="C220">
        <v>0.16316187542580529</v>
      </c>
      <c r="D220">
        <v>11.07360162134896</v>
      </c>
      <c r="E220">
        <v>0.22700418599203337</v>
      </c>
      <c r="F220">
        <v>7.9592788140080515</v>
      </c>
      <c r="G220">
        <v>0.34060305908744865</v>
      </c>
      <c r="H220">
        <v>5.3046781584943066</v>
      </c>
    </row>
    <row r="221" spans="1:8" x14ac:dyDescent="0.45">
      <c r="A221" t="s">
        <v>29</v>
      </c>
      <c r="B221">
        <v>1.4616986619209673</v>
      </c>
      <c r="C221">
        <v>0.16151449225777317</v>
      </c>
      <c r="D221">
        <v>9.0499536078046301</v>
      </c>
      <c r="E221">
        <v>0.31572774444028145</v>
      </c>
      <c r="F221">
        <v>4.6296174082269834</v>
      </c>
      <c r="G221">
        <v>0.48986037065927068</v>
      </c>
      <c r="H221">
        <v>2.9839087819122083</v>
      </c>
    </row>
    <row r="222" spans="1:8" x14ac:dyDescent="0.45">
      <c r="A222" t="s">
        <v>30</v>
      </c>
      <c r="B222">
        <v>1.8813766735822319</v>
      </c>
      <c r="C222">
        <v>0.17138172085794909</v>
      </c>
      <c r="D222">
        <v>10.977697412325693</v>
      </c>
      <c r="E222">
        <v>0.29435871622529614</v>
      </c>
      <c r="F222">
        <v>6.3914420395225013</v>
      </c>
      <c r="G222">
        <v>0.49603030850321156</v>
      </c>
      <c r="H222">
        <v>3.7928663658866943</v>
      </c>
    </row>
    <row r="223" spans="1:8" x14ac:dyDescent="0.45">
      <c r="A223" t="s">
        <v>50</v>
      </c>
      <c r="B223">
        <v>0.54283444612011744</v>
      </c>
      <c r="C223">
        <v>5.7248182902763102E-2</v>
      </c>
      <c r="D223">
        <v>9.4821253460940387</v>
      </c>
      <c r="E223">
        <v>9.6845085452582233E-2</v>
      </c>
      <c r="F223">
        <v>5.6051832014325882</v>
      </c>
      <c r="G223">
        <v>0.11873090701215795</v>
      </c>
      <c r="H223">
        <v>4.5719725367256867</v>
      </c>
    </row>
    <row r="224" spans="1:8" x14ac:dyDescent="0.45">
      <c r="A224" t="s">
        <v>88</v>
      </c>
      <c r="B224">
        <v>0.61427271760805879</v>
      </c>
      <c r="C224">
        <v>4.8409988659247463E-2</v>
      </c>
      <c r="D224">
        <v>12.688966360472758</v>
      </c>
      <c r="E224">
        <v>8.2166114502951457E-2</v>
      </c>
      <c r="F224">
        <v>7.4759859502178818</v>
      </c>
      <c r="G224">
        <v>0.10550405724837456</v>
      </c>
      <c r="H224">
        <v>5.8222663054744519</v>
      </c>
    </row>
    <row r="225" spans="1:8" x14ac:dyDescent="0.45">
      <c r="A225" t="s">
        <v>51</v>
      </c>
      <c r="B225">
        <v>0.7337270690535761</v>
      </c>
      <c r="C225">
        <v>4.68257037262459E-2</v>
      </c>
      <c r="D225">
        <v>15.669322843349402</v>
      </c>
      <c r="E225">
        <v>8.9573865245665824E-2</v>
      </c>
      <c r="F225">
        <v>8.1913074426480517</v>
      </c>
      <c r="G225">
        <v>9.0823458002558533E-2</v>
      </c>
      <c r="H225">
        <v>8.0786075006404925</v>
      </c>
    </row>
    <row r="226" spans="1:8" x14ac:dyDescent="0.45">
      <c r="A226" t="s">
        <v>52</v>
      </c>
      <c r="B226">
        <v>0.40432462351451048</v>
      </c>
      <c r="C226">
        <v>4.5650863145730296E-2</v>
      </c>
      <c r="D226">
        <v>8.8568889097188244</v>
      </c>
      <c r="E226">
        <v>3.6792580517299313E-2</v>
      </c>
      <c r="F226">
        <v>10.989297783133292</v>
      </c>
      <c r="G226">
        <v>4.6798862002692232E-2</v>
      </c>
      <c r="H226">
        <v>8.63962511505623</v>
      </c>
    </row>
    <row r="227" spans="1:8" x14ac:dyDescent="0.45">
      <c r="A227" t="s">
        <v>53</v>
      </c>
      <c r="B227">
        <v>0.46493120729285226</v>
      </c>
      <c r="C227">
        <v>5.7949258820966763E-2</v>
      </c>
      <c r="D227">
        <v>8.0230742679427394</v>
      </c>
      <c r="E227">
        <v>8.8903764130932816E-2</v>
      </c>
      <c r="F227">
        <v>5.2296009267743253</v>
      </c>
      <c r="G227">
        <v>8.3259230288145678E-2</v>
      </c>
      <c r="H227">
        <v>5.5841401089561655</v>
      </c>
    </row>
    <row r="228" spans="1:8" x14ac:dyDescent="0.45">
      <c r="A228" t="s">
        <v>54</v>
      </c>
      <c r="B228">
        <v>0.29807928776322301</v>
      </c>
      <c r="C228">
        <v>7.5970321511066211E-2</v>
      </c>
      <c r="D228">
        <v>3.9236280936339503</v>
      </c>
      <c r="E228">
        <v>7.4705580077266714E-2</v>
      </c>
      <c r="F228">
        <v>3.990053854811443</v>
      </c>
      <c r="G228">
        <v>8.9964101118808024E-2</v>
      </c>
      <c r="H228">
        <v>3.3133136890855472</v>
      </c>
    </row>
    <row r="229" spans="1:8" x14ac:dyDescent="0.45">
      <c r="A229" t="s">
        <v>55</v>
      </c>
      <c r="B229">
        <v>0.54202343579472612</v>
      </c>
      <c r="C229">
        <v>7.1166738589010028E-2</v>
      </c>
      <c r="D229">
        <v>7.6162466700199252</v>
      </c>
      <c r="E229">
        <v>9.7202792609139152E-2</v>
      </c>
      <c r="F229">
        <v>5.5762125886058573</v>
      </c>
      <c r="G229">
        <v>8.107200912516363E-2</v>
      </c>
      <c r="H229">
        <v>6.6857037545217262</v>
      </c>
    </row>
    <row r="230" spans="1:8" x14ac:dyDescent="0.45">
      <c r="A230" t="s">
        <v>56</v>
      </c>
      <c r="B230">
        <v>0.79031803351031349</v>
      </c>
      <c r="C230">
        <v>4.9924330378621082E-2</v>
      </c>
      <c r="D230">
        <v>15.830318153826427</v>
      </c>
      <c r="E230">
        <v>0.15441930752555277</v>
      </c>
      <c r="F230">
        <v>5.1180001139399902</v>
      </c>
      <c r="G230">
        <v>0.16608527887011354</v>
      </c>
      <c r="H230">
        <v>4.7585074299593959</v>
      </c>
    </row>
    <row r="231" spans="1:8" x14ac:dyDescent="0.45">
      <c r="A231" t="s">
        <v>57</v>
      </c>
      <c r="B231">
        <v>0.44246137581937656</v>
      </c>
      <c r="C231">
        <v>5.1114916884935177E-2</v>
      </c>
      <c r="D231">
        <v>8.6562084570224709</v>
      </c>
      <c r="E231">
        <v>7.6903138715132088E-2</v>
      </c>
      <c r="F231">
        <v>5.7534891710774119</v>
      </c>
      <c r="G231">
        <v>9.8609942776489934E-2</v>
      </c>
      <c r="H231">
        <v>4.4869854231866144</v>
      </c>
    </row>
    <row r="232" spans="1:8" x14ac:dyDescent="0.45">
      <c r="A232" t="s">
        <v>17</v>
      </c>
      <c r="B232">
        <v>0.45324806495981484</v>
      </c>
    </row>
    <row r="233" spans="1:8" x14ac:dyDescent="0.45">
      <c r="A233" t="s">
        <v>19</v>
      </c>
      <c r="B233">
        <v>2984</v>
      </c>
    </row>
    <row r="234" spans="1:8" x14ac:dyDescent="0.45">
      <c r="A234" t="s">
        <v>20</v>
      </c>
      <c r="B234">
        <v>9</v>
      </c>
    </row>
    <row r="235" spans="1:8" x14ac:dyDescent="0.45">
      <c r="A235" t="s">
        <v>21</v>
      </c>
      <c r="B235">
        <v>321</v>
      </c>
    </row>
    <row r="236" spans="1:8" x14ac:dyDescent="0.45">
      <c r="A236" t="s">
        <v>22</v>
      </c>
      <c r="B236">
        <v>336</v>
      </c>
    </row>
    <row r="239" spans="1:8" x14ac:dyDescent="0.45">
      <c r="A239" t="s">
        <v>121</v>
      </c>
    </row>
    <row r="240" spans="1:8" x14ac:dyDescent="0.45">
      <c r="B240" t="s">
        <v>31</v>
      </c>
      <c r="C240" t="s">
        <v>13</v>
      </c>
      <c r="D240" t="s">
        <v>14</v>
      </c>
      <c r="E240" t="s">
        <v>89</v>
      </c>
      <c r="F240" t="s">
        <v>90</v>
      </c>
      <c r="G240" t="s">
        <v>91</v>
      </c>
      <c r="H240" t="s">
        <v>92</v>
      </c>
    </row>
    <row r="241" spans="1:8" x14ac:dyDescent="0.45">
      <c r="A241" t="s">
        <v>60</v>
      </c>
      <c r="B241">
        <v>-1.7542478140022606</v>
      </c>
      <c r="C241">
        <v>0.13306140174612072</v>
      </c>
      <c r="D241">
        <v>-13.183746683725314</v>
      </c>
      <c r="E241">
        <v>0.17820846913754912</v>
      </c>
      <c r="F241">
        <v>-9.843795990684681</v>
      </c>
      <c r="G241">
        <v>0.25077761002793925</v>
      </c>
      <c r="H241">
        <v>-6.9952330026864002</v>
      </c>
    </row>
    <row r="242" spans="1:8" x14ac:dyDescent="0.45">
      <c r="A242" t="s">
        <v>106</v>
      </c>
      <c r="B242">
        <v>-0.37418481922005997</v>
      </c>
      <c r="C242">
        <v>0.10633792931574906</v>
      </c>
      <c r="D242">
        <v>-3.518827398914206</v>
      </c>
      <c r="E242">
        <v>0.1541029968826825</v>
      </c>
      <c r="F242">
        <v>-2.4281475817431648</v>
      </c>
      <c r="G242">
        <v>0.23406490343842071</v>
      </c>
      <c r="H242">
        <v>-1.5986370178667255</v>
      </c>
    </row>
    <row r="243" spans="1:8" x14ac:dyDescent="0.45">
      <c r="A243" t="s">
        <v>23</v>
      </c>
      <c r="B243">
        <v>1.9727516637635292</v>
      </c>
      <c r="C243">
        <v>0.16259017286579419</v>
      </c>
      <c r="D243">
        <v>12.13327736229105</v>
      </c>
      <c r="E243">
        <v>0.27324623098723205</v>
      </c>
      <c r="F243">
        <v>7.2196848118856938</v>
      </c>
      <c r="G243">
        <v>0.42449095342706195</v>
      </c>
      <c r="H243">
        <v>4.6473349969812645</v>
      </c>
    </row>
    <row r="244" spans="1:8" x14ac:dyDescent="0.45">
      <c r="A244" t="s">
        <v>87</v>
      </c>
      <c r="B244">
        <v>1.9286847796016773</v>
      </c>
      <c r="C244">
        <v>0.15347777125366721</v>
      </c>
      <c r="D244">
        <v>12.566541485763159</v>
      </c>
      <c r="E244">
        <v>0.24973577403921968</v>
      </c>
      <c r="F244">
        <v>7.7229014826637838</v>
      </c>
      <c r="G244">
        <v>0.38897729327119257</v>
      </c>
      <c r="H244">
        <v>4.9583479883413402</v>
      </c>
    </row>
    <row r="245" spans="1:8" x14ac:dyDescent="0.45">
      <c r="A245" t="s">
        <v>24</v>
      </c>
      <c r="B245">
        <v>1.5671601293226025</v>
      </c>
      <c r="C245">
        <v>0.13626616482827306</v>
      </c>
      <c r="D245">
        <v>11.500728235050772</v>
      </c>
      <c r="E245">
        <v>0.21997438715145073</v>
      </c>
      <c r="F245">
        <v>7.1242845570181057</v>
      </c>
      <c r="G245">
        <v>0.29725207711307661</v>
      </c>
      <c r="H245">
        <v>5.2721587164097246</v>
      </c>
    </row>
    <row r="246" spans="1:8" x14ac:dyDescent="0.45">
      <c r="A246" t="s">
        <v>25</v>
      </c>
      <c r="B246">
        <v>2.0476281953340583</v>
      </c>
      <c r="C246">
        <v>0.14353612221885351</v>
      </c>
      <c r="D246">
        <v>14.265595054964511</v>
      </c>
      <c r="E246">
        <v>0.23319604307014802</v>
      </c>
      <c r="F246">
        <v>8.7807158662555373</v>
      </c>
      <c r="G246">
        <v>0.34113373984902362</v>
      </c>
      <c r="H246">
        <v>6.0024206231851531</v>
      </c>
    </row>
    <row r="247" spans="1:8" x14ac:dyDescent="0.45">
      <c r="A247" t="s">
        <v>26</v>
      </c>
      <c r="B247">
        <v>2.0735721727019221</v>
      </c>
      <c r="C247">
        <v>0.16441754325824567</v>
      </c>
      <c r="D247">
        <v>12.611623623672717</v>
      </c>
      <c r="E247">
        <v>0.26931913105296995</v>
      </c>
      <c r="F247">
        <v>7.6993125761054451</v>
      </c>
      <c r="G247">
        <v>0.38270805436424143</v>
      </c>
      <c r="H247">
        <v>5.4181566054222756</v>
      </c>
    </row>
    <row r="248" spans="1:8" x14ac:dyDescent="0.45">
      <c r="A248" t="s">
        <v>27</v>
      </c>
      <c r="B248">
        <v>2.1272503810753252</v>
      </c>
      <c r="C248">
        <v>0.15376140483432812</v>
      </c>
      <c r="D248">
        <v>13.834748605265112</v>
      </c>
      <c r="E248">
        <v>0.21875463376796631</v>
      </c>
      <c r="F248">
        <v>9.7243671799506011</v>
      </c>
      <c r="G248">
        <v>0.32436690098138243</v>
      </c>
      <c r="H248">
        <v>6.5581610658771323</v>
      </c>
    </row>
    <row r="249" spans="1:8" x14ac:dyDescent="0.45">
      <c r="A249" t="s">
        <v>28</v>
      </c>
      <c r="B249">
        <v>2.0733124821472231</v>
      </c>
      <c r="C249">
        <v>0.16024802232482416</v>
      </c>
      <c r="D249">
        <v>12.938147080184244</v>
      </c>
      <c r="E249">
        <v>0.22550952370131089</v>
      </c>
      <c r="F249">
        <v>9.1939020938793767</v>
      </c>
      <c r="G249">
        <v>0.31907143606551125</v>
      </c>
      <c r="H249">
        <v>6.4979570334260002</v>
      </c>
    </row>
    <row r="250" spans="1:8" x14ac:dyDescent="0.45">
      <c r="A250" t="s">
        <v>29</v>
      </c>
      <c r="B250">
        <v>1.8624693133135102</v>
      </c>
      <c r="C250">
        <v>0.16592436609752098</v>
      </c>
      <c r="D250">
        <v>11.224808972413706</v>
      </c>
      <c r="E250">
        <v>0.3135249337163416</v>
      </c>
      <c r="F250">
        <v>5.9404184899646921</v>
      </c>
      <c r="G250">
        <v>0.46400681339374966</v>
      </c>
      <c r="H250">
        <v>4.0138835455699331</v>
      </c>
    </row>
    <row r="251" spans="1:8" x14ac:dyDescent="0.45">
      <c r="A251" t="s">
        <v>30</v>
      </c>
      <c r="B251">
        <v>2.3876601597864715</v>
      </c>
      <c r="C251">
        <v>0.17912689477144045</v>
      </c>
      <c r="D251">
        <v>13.329434213846229</v>
      </c>
      <c r="E251">
        <v>0.30375046716604781</v>
      </c>
      <c r="F251">
        <v>7.8605974899825801</v>
      </c>
      <c r="G251">
        <v>0.46988111038364444</v>
      </c>
      <c r="H251">
        <v>5.0814133767518674</v>
      </c>
    </row>
    <row r="252" spans="1:8" x14ac:dyDescent="0.45">
      <c r="A252" t="s">
        <v>50</v>
      </c>
      <c r="B252">
        <v>0.50496753889855872</v>
      </c>
      <c r="C252">
        <v>5.5152890455517835E-2</v>
      </c>
      <c r="D252">
        <v>9.155776510132819</v>
      </c>
      <c r="E252">
        <v>9.2356341960355443E-2</v>
      </c>
      <c r="F252">
        <v>5.4676000389374373</v>
      </c>
      <c r="G252">
        <v>0.11421040720548159</v>
      </c>
      <c r="H252">
        <v>4.4213793756119495</v>
      </c>
    </row>
    <row r="253" spans="1:8" x14ac:dyDescent="0.45">
      <c r="A253" t="s">
        <v>88</v>
      </c>
      <c r="B253">
        <v>0.59125081756357234</v>
      </c>
      <c r="C253">
        <v>4.6569212066027182E-2</v>
      </c>
      <c r="D253">
        <v>12.696173959853127</v>
      </c>
      <c r="E253">
        <v>7.2593277009436408E-2</v>
      </c>
      <c r="F253">
        <v>8.1447048806835873</v>
      </c>
      <c r="G253">
        <v>9.1049113893749464E-2</v>
      </c>
      <c r="H253">
        <v>6.4937569656475462</v>
      </c>
    </row>
    <row r="254" spans="1:8" x14ac:dyDescent="0.45">
      <c r="A254" t="s">
        <v>51</v>
      </c>
      <c r="B254">
        <v>0.70747442413662853</v>
      </c>
      <c r="C254">
        <v>4.5350996773051579E-2</v>
      </c>
      <c r="D254">
        <v>15.599975181957262</v>
      </c>
      <c r="E254">
        <v>8.7663468665060806E-2</v>
      </c>
      <c r="F254">
        <v>8.0703448644007381</v>
      </c>
      <c r="G254">
        <v>8.5704589029007613E-2</v>
      </c>
      <c r="H254">
        <v>8.2548021308074464</v>
      </c>
    </row>
    <row r="255" spans="1:8" x14ac:dyDescent="0.45">
      <c r="A255" t="s">
        <v>52</v>
      </c>
      <c r="B255">
        <v>0.41516805718015931</v>
      </c>
      <c r="C255">
        <v>4.425798588783101E-2</v>
      </c>
      <c r="D255">
        <v>9.3806360332884502</v>
      </c>
      <c r="E255">
        <v>4.9588959514310971E-2</v>
      </c>
      <c r="F255">
        <v>8.3721873023035531</v>
      </c>
      <c r="G255">
        <v>5.0126069823301568E-2</v>
      </c>
      <c r="H255">
        <v>8.2824777335159165</v>
      </c>
    </row>
    <row r="256" spans="1:8" x14ac:dyDescent="0.45">
      <c r="A256" t="s">
        <v>53</v>
      </c>
      <c r="B256">
        <v>0.42655162925728946</v>
      </c>
      <c r="C256">
        <v>5.620912862937516E-2</v>
      </c>
      <c r="D256">
        <v>7.5886540079607556</v>
      </c>
      <c r="E256">
        <v>7.9633085668459627E-2</v>
      </c>
      <c r="F256">
        <v>5.3564624009820871</v>
      </c>
      <c r="G256">
        <v>8.0234249278966482E-2</v>
      </c>
      <c r="H256">
        <v>5.3163285391281221</v>
      </c>
    </row>
    <row r="257" spans="1:8" x14ac:dyDescent="0.45">
      <c r="A257" t="s">
        <v>54</v>
      </c>
      <c r="B257">
        <v>0.31038716544995226</v>
      </c>
      <c r="C257">
        <v>7.2450966539383807E-2</v>
      </c>
      <c r="D257">
        <v>4.2840997197908752</v>
      </c>
      <c r="E257">
        <v>7.1258918002490776E-2</v>
      </c>
      <c r="F257">
        <v>4.3557659048247555</v>
      </c>
      <c r="G257">
        <v>8.2575323834856121E-2</v>
      </c>
      <c r="H257">
        <v>3.758836793310083</v>
      </c>
    </row>
    <row r="258" spans="1:8" x14ac:dyDescent="0.45">
      <c r="A258" t="s">
        <v>55</v>
      </c>
      <c r="B258">
        <v>0.54497616469097843</v>
      </c>
      <c r="C258">
        <v>6.8141837517496154E-2</v>
      </c>
      <c r="D258">
        <v>7.9976734491647647</v>
      </c>
      <c r="E258">
        <v>7.7471332815416252E-2</v>
      </c>
      <c r="F258">
        <v>7.0345525872059351</v>
      </c>
      <c r="G258">
        <v>7.0697211151550893E-2</v>
      </c>
      <c r="H258">
        <v>7.7085949475819344</v>
      </c>
    </row>
    <row r="259" spans="1:8" x14ac:dyDescent="0.45">
      <c r="A259" t="s">
        <v>56</v>
      </c>
      <c r="B259">
        <v>0.74457372979143244</v>
      </c>
      <c r="C259">
        <v>4.8678606449874914E-2</v>
      </c>
      <c r="D259">
        <v>15.295707582716672</v>
      </c>
      <c r="E259">
        <v>0.15171358418896722</v>
      </c>
      <c r="F259">
        <v>4.9077591421479232</v>
      </c>
      <c r="G259">
        <v>0.16312145404381284</v>
      </c>
      <c r="H259">
        <v>4.5645358800654581</v>
      </c>
    </row>
    <row r="260" spans="1:8" x14ac:dyDescent="0.45">
      <c r="A260" t="s">
        <v>57</v>
      </c>
      <c r="B260">
        <v>0.36821477555999993</v>
      </c>
      <c r="C260">
        <v>5.0455611084047509E-2</v>
      </c>
      <c r="D260">
        <v>7.2977963728679915</v>
      </c>
      <c r="E260">
        <v>7.478679397795053E-2</v>
      </c>
      <c r="F260">
        <v>4.9235266813090171</v>
      </c>
      <c r="G260">
        <v>9.4150068916181412E-2</v>
      </c>
      <c r="H260">
        <v>3.9109347427861043</v>
      </c>
    </row>
    <row r="261" spans="1:8" x14ac:dyDescent="0.45">
      <c r="A261" t="s">
        <v>17</v>
      </c>
      <c r="B261">
        <v>0.47386495014910823</v>
      </c>
    </row>
    <row r="262" spans="1:8" x14ac:dyDescent="0.45">
      <c r="A262" t="s">
        <v>19</v>
      </c>
      <c r="B262">
        <v>2984</v>
      </c>
    </row>
    <row r="263" spans="1:8" x14ac:dyDescent="0.45">
      <c r="A263" t="s">
        <v>20</v>
      </c>
      <c r="B263">
        <v>9</v>
      </c>
    </row>
    <row r="264" spans="1:8" x14ac:dyDescent="0.45">
      <c r="A264" t="s">
        <v>21</v>
      </c>
      <c r="B264">
        <v>321</v>
      </c>
    </row>
    <row r="265" spans="1:8" x14ac:dyDescent="0.45">
      <c r="A265" t="s">
        <v>22</v>
      </c>
      <c r="B265">
        <v>336</v>
      </c>
    </row>
    <row r="268" spans="1:8" x14ac:dyDescent="0.45">
      <c r="A268" t="s">
        <v>122</v>
      </c>
    </row>
    <row r="269" spans="1:8" x14ac:dyDescent="0.45">
      <c r="B269" t="s">
        <v>31</v>
      </c>
      <c r="C269" t="s">
        <v>13</v>
      </c>
      <c r="D269" t="s">
        <v>14</v>
      </c>
      <c r="E269" t="s">
        <v>89</v>
      </c>
      <c r="F269" t="s">
        <v>90</v>
      </c>
      <c r="G269" t="s">
        <v>91</v>
      </c>
      <c r="H269" t="s">
        <v>92</v>
      </c>
    </row>
    <row r="270" spans="1:8" x14ac:dyDescent="0.45">
      <c r="A270" t="s">
        <v>62</v>
      </c>
      <c r="B270">
        <v>-1.6661341574875939</v>
      </c>
      <c r="C270">
        <v>0.13746415395733941</v>
      </c>
      <c r="D270">
        <v>-12.120499123027095</v>
      </c>
      <c r="E270">
        <v>0.1843673204798266</v>
      </c>
      <c r="F270">
        <v>-9.0370362445545318</v>
      </c>
      <c r="G270">
        <v>0.27926794366161356</v>
      </c>
      <c r="H270">
        <v>-5.9660773651358765</v>
      </c>
    </row>
    <row r="271" spans="1:8" x14ac:dyDescent="0.45">
      <c r="A271" t="s">
        <v>108</v>
      </c>
      <c r="B271">
        <v>-4.1519768547043021E-2</v>
      </c>
      <c r="C271">
        <v>9.8634209974950329E-2</v>
      </c>
      <c r="D271">
        <v>-0.42094693674322126</v>
      </c>
      <c r="E271">
        <v>0.14149919787905396</v>
      </c>
      <c r="F271">
        <v>-0.29342758948027342</v>
      </c>
      <c r="G271">
        <v>0.23096868615335311</v>
      </c>
      <c r="H271">
        <v>-0.17976362613707603</v>
      </c>
    </row>
    <row r="272" spans="1:8" x14ac:dyDescent="0.45">
      <c r="A272" t="s">
        <v>23</v>
      </c>
      <c r="B272">
        <v>1.6011276784462747</v>
      </c>
      <c r="C272">
        <v>0.15724961947672203</v>
      </c>
      <c r="D272">
        <v>10.182076648416263</v>
      </c>
      <c r="E272">
        <v>0.27376630108258626</v>
      </c>
      <c r="F272">
        <v>5.8485199679973299</v>
      </c>
      <c r="G272">
        <v>0.4454162842423367</v>
      </c>
      <c r="H272">
        <v>3.5946770135937656</v>
      </c>
    </row>
    <row r="273" spans="1:8" x14ac:dyDescent="0.45">
      <c r="A273" t="s">
        <v>87</v>
      </c>
      <c r="B273">
        <v>1.6064165325248787</v>
      </c>
      <c r="C273">
        <v>0.1497571688771919</v>
      </c>
      <c r="D273">
        <v>10.726808903834298</v>
      </c>
      <c r="E273">
        <v>0.25253998693753771</v>
      </c>
      <c r="F273">
        <v>6.3610383132006882</v>
      </c>
      <c r="G273">
        <v>0.42468231285756119</v>
      </c>
      <c r="H273">
        <v>3.7826311195203277</v>
      </c>
    </row>
    <row r="274" spans="1:8" x14ac:dyDescent="0.45">
      <c r="A274" t="s">
        <v>24</v>
      </c>
      <c r="B274">
        <v>1.3223501691807993</v>
      </c>
      <c r="C274">
        <v>0.13443231245773909</v>
      </c>
      <c r="D274">
        <v>9.836550045187245</v>
      </c>
      <c r="E274">
        <v>0.22224199055570243</v>
      </c>
      <c r="F274">
        <v>5.950046460051694</v>
      </c>
      <c r="G274">
        <v>0.33124574569619136</v>
      </c>
      <c r="H274">
        <v>3.9920517813793119</v>
      </c>
    </row>
    <row r="275" spans="1:8" x14ac:dyDescent="0.45">
      <c r="A275" t="s">
        <v>25</v>
      </c>
      <c r="B275">
        <v>1.7870449796603463</v>
      </c>
      <c r="C275">
        <v>0.14145516785930987</v>
      </c>
      <c r="D275">
        <v>12.633295811700046</v>
      </c>
      <c r="E275">
        <v>0.22669859629002162</v>
      </c>
      <c r="F275">
        <v>7.8829115349886481</v>
      </c>
      <c r="G275">
        <v>0.37043692432310477</v>
      </c>
      <c r="H275">
        <v>4.8241545653846289</v>
      </c>
    </row>
    <row r="276" spans="1:8" x14ac:dyDescent="0.45">
      <c r="A276" t="s">
        <v>26</v>
      </c>
      <c r="B276">
        <v>1.6934600320535982</v>
      </c>
      <c r="C276">
        <v>0.15761211496684793</v>
      </c>
      <c r="D276">
        <v>10.744478826451887</v>
      </c>
      <c r="E276">
        <v>0.26422427998697789</v>
      </c>
      <c r="F276">
        <v>6.4091764471344543</v>
      </c>
      <c r="G276">
        <v>0.39891319829626404</v>
      </c>
      <c r="H276">
        <v>4.2451842638605877</v>
      </c>
    </row>
    <row r="277" spans="1:8" x14ac:dyDescent="0.45">
      <c r="A277" t="s">
        <v>27</v>
      </c>
      <c r="B277">
        <v>1.9146598176020075</v>
      </c>
      <c r="C277">
        <v>0.15429638764033141</v>
      </c>
      <c r="D277">
        <v>12.408973708866895</v>
      </c>
      <c r="E277">
        <v>0.21278982063661059</v>
      </c>
      <c r="F277">
        <v>8.9978919662315349</v>
      </c>
      <c r="G277">
        <v>0.34057970130114745</v>
      </c>
      <c r="H277">
        <v>5.6217672700024677</v>
      </c>
    </row>
    <row r="278" spans="1:8" x14ac:dyDescent="0.45">
      <c r="A278" t="s">
        <v>28</v>
      </c>
      <c r="B278">
        <v>1.8046924283352281</v>
      </c>
      <c r="C278">
        <v>0.16005650875742153</v>
      </c>
      <c r="D278">
        <v>11.275345453588422</v>
      </c>
      <c r="E278">
        <v>0.2237759782063847</v>
      </c>
      <c r="F278">
        <v>8.0647281392768253</v>
      </c>
      <c r="G278">
        <v>0.3376785899418695</v>
      </c>
      <c r="H278">
        <v>5.3444088020087426</v>
      </c>
    </row>
    <row r="279" spans="1:8" x14ac:dyDescent="0.45">
      <c r="A279" t="s">
        <v>29</v>
      </c>
      <c r="B279">
        <v>1.4654474180901556</v>
      </c>
      <c r="C279">
        <v>0.15844047929114549</v>
      </c>
      <c r="D279">
        <v>9.249198340263117</v>
      </c>
      <c r="E279">
        <v>0.31184527374176452</v>
      </c>
      <c r="F279">
        <v>4.6992773066802211</v>
      </c>
      <c r="G279">
        <v>0.48497150758237367</v>
      </c>
      <c r="H279">
        <v>3.021718585892895</v>
      </c>
    </row>
    <row r="280" spans="1:8" x14ac:dyDescent="0.45">
      <c r="A280" t="s">
        <v>30</v>
      </c>
      <c r="B280">
        <v>1.9020052071696776</v>
      </c>
      <c r="C280">
        <v>0.16811991057209874</v>
      </c>
      <c r="D280">
        <v>11.313384599702108</v>
      </c>
      <c r="E280">
        <v>0.29148273745359721</v>
      </c>
      <c r="F280">
        <v>6.5252756433731127</v>
      </c>
      <c r="G280">
        <v>0.49155335015086066</v>
      </c>
      <c r="H280">
        <v>3.8693769589525551</v>
      </c>
    </row>
    <row r="281" spans="1:8" x14ac:dyDescent="0.45">
      <c r="A281" t="s">
        <v>50</v>
      </c>
      <c r="B281">
        <v>0.53914024613861711</v>
      </c>
      <c r="C281">
        <v>5.6158610975817348E-2</v>
      </c>
      <c r="D281">
        <v>9.6003130556554925</v>
      </c>
      <c r="E281">
        <v>9.6390186672706601E-2</v>
      </c>
      <c r="F281">
        <v>5.5933105303475621</v>
      </c>
      <c r="G281">
        <v>0.11685303972998641</v>
      </c>
      <c r="H281">
        <v>4.6138315903840788</v>
      </c>
    </row>
    <row r="282" spans="1:8" x14ac:dyDescent="0.45">
      <c r="A282" t="s">
        <v>88</v>
      </c>
      <c r="B282">
        <v>0.6102970653098958</v>
      </c>
      <c r="C282">
        <v>4.7488629029082984E-2</v>
      </c>
      <c r="D282">
        <v>12.851435760256159</v>
      </c>
      <c r="E282">
        <v>8.1916224593033882E-2</v>
      </c>
      <c r="F282">
        <v>7.4502587044495598</v>
      </c>
      <c r="G282">
        <v>0.1048457893456439</v>
      </c>
      <c r="H282">
        <v>5.8209020039701977</v>
      </c>
    </row>
    <row r="283" spans="1:8" x14ac:dyDescent="0.45">
      <c r="A283" t="s">
        <v>51</v>
      </c>
      <c r="B283">
        <v>0.72810341110687193</v>
      </c>
      <c r="C283">
        <v>4.5934496885213845E-2</v>
      </c>
      <c r="D283">
        <v>15.850906409758586</v>
      </c>
      <c r="E283">
        <v>8.9832455921973073E-2</v>
      </c>
      <c r="F283">
        <v>8.1051264115420611</v>
      </c>
      <c r="G283">
        <v>9.0714071194724341E-2</v>
      </c>
      <c r="H283">
        <v>8.0263557959376008</v>
      </c>
    </row>
    <row r="284" spans="1:8" x14ac:dyDescent="0.45">
      <c r="A284" t="s">
        <v>52</v>
      </c>
      <c r="B284">
        <v>0.40289063887055754</v>
      </c>
      <c r="C284">
        <v>4.4782016373616777E-2</v>
      </c>
      <c r="D284">
        <v>8.9967060774851504</v>
      </c>
      <c r="E284">
        <v>3.6245381905872419E-2</v>
      </c>
      <c r="F284">
        <v>11.115640605383767</v>
      </c>
      <c r="G284">
        <v>4.6036689368818558E-2</v>
      </c>
      <c r="H284">
        <v>8.7515119873811411</v>
      </c>
    </row>
    <row r="285" spans="1:8" x14ac:dyDescent="0.45">
      <c r="A285" t="s">
        <v>53</v>
      </c>
      <c r="B285">
        <v>0.46136764606134545</v>
      </c>
      <c r="C285">
        <v>5.6846343716990752E-2</v>
      </c>
      <c r="D285">
        <v>8.1160478562748395</v>
      </c>
      <c r="E285">
        <v>8.8870633480498715E-2</v>
      </c>
      <c r="F285">
        <v>5.1914522040915285</v>
      </c>
      <c r="G285">
        <v>8.2577108468697147E-2</v>
      </c>
      <c r="H285">
        <v>5.5871131190823666</v>
      </c>
    </row>
    <row r="286" spans="1:8" x14ac:dyDescent="0.45">
      <c r="A286" t="s">
        <v>54</v>
      </c>
      <c r="B286">
        <v>0.28950781328483971</v>
      </c>
      <c r="C286">
        <v>7.4524421826527826E-2</v>
      </c>
      <c r="D286">
        <v>3.8847374617509085</v>
      </c>
      <c r="E286">
        <v>7.5874776582008308E-2</v>
      </c>
      <c r="F286">
        <v>3.8156002076912712</v>
      </c>
      <c r="G286">
        <v>8.9167808227554005E-2</v>
      </c>
      <c r="H286">
        <v>3.2467750305808019</v>
      </c>
    </row>
    <row r="287" spans="1:8" x14ac:dyDescent="0.45">
      <c r="A287" t="s">
        <v>55</v>
      </c>
      <c r="B287">
        <v>0.54032502720358955</v>
      </c>
      <c r="C287">
        <v>6.9812262751225304E-2</v>
      </c>
      <c r="D287">
        <v>7.7396864950363762</v>
      </c>
      <c r="E287">
        <v>9.7492676780231255E-2</v>
      </c>
      <c r="F287">
        <v>5.542211426008893</v>
      </c>
      <c r="G287">
        <v>8.1197712967163382E-2</v>
      </c>
      <c r="H287">
        <v>6.6544365285522113</v>
      </c>
    </row>
    <row r="288" spans="1:8" x14ac:dyDescent="0.45">
      <c r="A288" t="s">
        <v>56</v>
      </c>
      <c r="B288">
        <v>0.78426549268734935</v>
      </c>
      <c r="C288">
        <v>4.8974149148511066E-2</v>
      </c>
      <c r="D288">
        <v>16.013866628067657</v>
      </c>
      <c r="E288">
        <v>0.15304547701581495</v>
      </c>
      <c r="F288">
        <v>5.1243951012437128</v>
      </c>
      <c r="G288">
        <v>0.16414166743667227</v>
      </c>
      <c r="H288">
        <v>4.7779793207591723</v>
      </c>
    </row>
    <row r="289" spans="1:8" x14ac:dyDescent="0.45">
      <c r="A289" t="s">
        <v>57</v>
      </c>
      <c r="B289">
        <v>0.43853911248130595</v>
      </c>
      <c r="C289">
        <v>5.014207590270546E-2</v>
      </c>
      <c r="D289">
        <v>8.7459305301247845</v>
      </c>
      <c r="E289">
        <v>7.627487659337738E-2</v>
      </c>
      <c r="F289">
        <v>5.7494568600768137</v>
      </c>
      <c r="G289">
        <v>9.7437876924016786E-2</v>
      </c>
      <c r="H289">
        <v>4.500704719000435</v>
      </c>
    </row>
    <row r="290" spans="1:8" x14ac:dyDescent="0.45">
      <c r="A290" t="s">
        <v>17</v>
      </c>
      <c r="B290">
        <v>0.46649016439521296</v>
      </c>
    </row>
    <row r="291" spans="1:8" x14ac:dyDescent="0.45">
      <c r="A291" t="s">
        <v>19</v>
      </c>
      <c r="B291">
        <v>2984</v>
      </c>
    </row>
    <row r="292" spans="1:8" x14ac:dyDescent="0.45">
      <c r="A292" t="s">
        <v>20</v>
      </c>
      <c r="B292">
        <v>9</v>
      </c>
    </row>
    <row r="293" spans="1:8" x14ac:dyDescent="0.45">
      <c r="A293" t="s">
        <v>21</v>
      </c>
      <c r="B293">
        <v>321</v>
      </c>
    </row>
    <row r="294" spans="1:8" x14ac:dyDescent="0.45">
      <c r="A294" t="s">
        <v>22</v>
      </c>
      <c r="B294">
        <v>336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DFD2C-5D0D-43F4-BDA3-068213D613CC}">
  <sheetPr>
    <tabColor theme="8" tint="0.79998168889431442"/>
  </sheetPr>
  <dimension ref="A1:N310"/>
  <sheetViews>
    <sheetView workbookViewId="0">
      <selection activeCell="A6" sqref="A6"/>
    </sheetView>
  </sheetViews>
  <sheetFormatPr defaultRowHeight="14.25" x14ac:dyDescent="0.45"/>
  <cols>
    <col min="1" max="1" width="176.53125" bestFit="1" customWidth="1"/>
    <col min="2" max="2" width="16" bestFit="1" customWidth="1"/>
    <col min="3" max="3" width="11.73046875" bestFit="1" customWidth="1"/>
    <col min="4" max="4" width="13.19921875" bestFit="1" customWidth="1"/>
    <col min="5" max="5" width="24" bestFit="1" customWidth="1"/>
    <col min="6" max="6" width="26.46484375" bestFit="1" customWidth="1"/>
    <col min="7" max="7" width="29.86328125" bestFit="1" customWidth="1"/>
    <col min="8" max="8" width="32.265625" bestFit="1" customWidth="1"/>
  </cols>
  <sheetData>
    <row r="1" spans="1:14" x14ac:dyDescent="0.45">
      <c r="A1" t="s">
        <v>105</v>
      </c>
    </row>
    <row r="2" spans="1:14" x14ac:dyDescent="0.45">
      <c r="B2" t="s">
        <v>31</v>
      </c>
      <c r="C2" t="s">
        <v>13</v>
      </c>
      <c r="D2" t="s">
        <v>14</v>
      </c>
      <c r="E2" t="s">
        <v>89</v>
      </c>
      <c r="F2" t="s">
        <v>90</v>
      </c>
      <c r="G2" t="s">
        <v>91</v>
      </c>
      <c r="H2" t="s">
        <v>92</v>
      </c>
    </row>
    <row r="3" spans="1:14" x14ac:dyDescent="0.45">
      <c r="A3" t="s">
        <v>60</v>
      </c>
      <c r="B3">
        <v>-2.1435279101326166</v>
      </c>
      <c r="C3">
        <v>0.12891678148923302</v>
      </c>
      <c r="D3">
        <v>-16.627221726844319</v>
      </c>
      <c r="E3">
        <v>0.17070124819328736</v>
      </c>
      <c r="F3">
        <v>-12.557189433702737</v>
      </c>
      <c r="G3">
        <v>0.22230665176034875</v>
      </c>
      <c r="H3">
        <v>-9.6422122017445737</v>
      </c>
    </row>
    <row r="4" spans="1:14" x14ac:dyDescent="0.45">
      <c r="A4" t="s">
        <v>106</v>
      </c>
      <c r="B4">
        <v>-0.27115631572444199</v>
      </c>
      <c r="C4">
        <v>8.201252275655313E-2</v>
      </c>
      <c r="D4">
        <v>-3.3062794145394765</v>
      </c>
      <c r="E4">
        <v>0.10894498606981994</v>
      </c>
      <c r="F4">
        <v>-2.4889288209249494</v>
      </c>
      <c r="G4">
        <v>0.10700822658583344</v>
      </c>
      <c r="H4">
        <v>-2.5339763528081845</v>
      </c>
      <c r="L4" s="2"/>
    </row>
    <row r="5" spans="1:14" x14ac:dyDescent="0.45">
      <c r="A5" t="s">
        <v>61</v>
      </c>
      <c r="B5">
        <v>5.1095062203215811</v>
      </c>
      <c r="C5">
        <v>8.3146579556181668E-2</v>
      </c>
      <c r="D5">
        <v>61.451790892602105</v>
      </c>
      <c r="E5">
        <v>0.13958916897455492</v>
      </c>
      <c r="F5">
        <v>36.603887377916621</v>
      </c>
      <c r="G5">
        <v>0.16657024378977434</v>
      </c>
      <c r="H5">
        <v>30.67478382735759</v>
      </c>
    </row>
    <row r="6" spans="1:14" x14ac:dyDescent="0.45">
      <c r="A6" t="s">
        <v>513</v>
      </c>
      <c r="B6">
        <v>-2.2852465781869906</v>
      </c>
      <c r="C6">
        <v>0.11126066363795174</v>
      </c>
      <c r="D6">
        <v>-20.539573497631718</v>
      </c>
      <c r="E6">
        <v>0.13958916897455492</v>
      </c>
      <c r="F6">
        <v>-16.371231342480144</v>
      </c>
      <c r="G6">
        <v>0.16657024378977434</v>
      </c>
      <c r="H6">
        <v>-13.719416662865452</v>
      </c>
    </row>
    <row r="7" spans="1:14" x14ac:dyDescent="0.45">
      <c r="A7" t="s">
        <v>17</v>
      </c>
      <c r="B7">
        <v>0.41412781472701876</v>
      </c>
    </row>
    <row r="8" spans="1:14" x14ac:dyDescent="0.45">
      <c r="A8" t="s">
        <v>19</v>
      </c>
      <c r="B8">
        <v>2991</v>
      </c>
      <c r="N8" s="1"/>
    </row>
    <row r="9" spans="1:14" x14ac:dyDescent="0.45">
      <c r="A9" t="s">
        <v>20</v>
      </c>
      <c r="B9">
        <v>9</v>
      </c>
    </row>
    <row r="10" spans="1:14" x14ac:dyDescent="0.45">
      <c r="A10" t="s">
        <v>21</v>
      </c>
      <c r="B10">
        <v>321</v>
      </c>
    </row>
    <row r="11" spans="1:14" x14ac:dyDescent="0.45">
      <c r="A11" t="s">
        <v>22</v>
      </c>
      <c r="B11">
        <v>343</v>
      </c>
    </row>
    <row r="14" spans="1:14" x14ac:dyDescent="0.45">
      <c r="A14" t="s">
        <v>107</v>
      </c>
    </row>
    <row r="15" spans="1:14" x14ac:dyDescent="0.45">
      <c r="B15" t="s">
        <v>31</v>
      </c>
      <c r="C15" t="s">
        <v>13</v>
      </c>
      <c r="D15" t="s">
        <v>14</v>
      </c>
      <c r="E15" t="s">
        <v>89</v>
      </c>
      <c r="F15" t="s">
        <v>90</v>
      </c>
      <c r="G15" t="s">
        <v>91</v>
      </c>
      <c r="H15" t="s">
        <v>92</v>
      </c>
    </row>
    <row r="16" spans="1:14" x14ac:dyDescent="0.45">
      <c r="A16" t="s">
        <v>62</v>
      </c>
      <c r="B16">
        <v>-2.2316144901389916</v>
      </c>
      <c r="C16">
        <v>0.12313736607490097</v>
      </c>
      <c r="D16">
        <v>-18.122967554637832</v>
      </c>
      <c r="E16">
        <v>0.14804902254336197</v>
      </c>
      <c r="F16">
        <v>-15.073483443535574</v>
      </c>
      <c r="G16">
        <v>0.18888460393057249</v>
      </c>
      <c r="H16">
        <v>-11.814697670961349</v>
      </c>
    </row>
    <row r="17" spans="1:8" x14ac:dyDescent="0.45">
      <c r="A17" t="s">
        <v>108</v>
      </c>
      <c r="B17">
        <v>-0.13427941923776396</v>
      </c>
      <c r="C17">
        <v>7.7369362183235868E-2</v>
      </c>
      <c r="D17">
        <v>-1.7355632184190239</v>
      </c>
      <c r="E17">
        <v>9.2396275440498665E-2</v>
      </c>
      <c r="F17">
        <v>-1.4532990490968134</v>
      </c>
      <c r="G17">
        <v>9.109002618283403E-2</v>
      </c>
      <c r="H17">
        <v>-1.4741396491449137</v>
      </c>
    </row>
    <row r="18" spans="1:8" x14ac:dyDescent="0.45">
      <c r="A18" t="s">
        <v>61</v>
      </c>
      <c r="B18">
        <v>5.1087581518358913</v>
      </c>
      <c r="C18">
        <v>8.378881038308339E-2</v>
      </c>
      <c r="D18">
        <v>60.971842522630304</v>
      </c>
      <c r="E18">
        <v>0.11819844113500776</v>
      </c>
      <c r="F18">
        <v>43.221874186992054</v>
      </c>
      <c r="G18">
        <v>0.12456605697716489</v>
      </c>
      <c r="H18">
        <v>41.012441718151322</v>
      </c>
    </row>
    <row r="19" spans="1:8" x14ac:dyDescent="0.45">
      <c r="A19" t="s">
        <v>514</v>
      </c>
      <c r="B19">
        <v>-2.3462885883100055</v>
      </c>
      <c r="C19">
        <v>0.10870093110322518</v>
      </c>
      <c r="D19">
        <v>-21.584806721498182</v>
      </c>
      <c r="E19">
        <v>0.11819844113500776</v>
      </c>
      <c r="F19">
        <v>-19.85041905611974</v>
      </c>
      <c r="G19">
        <v>0.12456605697716489</v>
      </c>
      <c r="H19">
        <v>-18.835697663129217</v>
      </c>
    </row>
    <row r="20" spans="1:8" x14ac:dyDescent="0.45">
      <c r="A20" t="s">
        <v>17</v>
      </c>
      <c r="B20">
        <v>0.42447999315126705</v>
      </c>
    </row>
    <row r="21" spans="1:8" x14ac:dyDescent="0.45">
      <c r="A21" t="s">
        <v>19</v>
      </c>
      <c r="B21">
        <v>2991</v>
      </c>
    </row>
    <row r="22" spans="1:8" x14ac:dyDescent="0.45">
      <c r="A22" t="s">
        <v>20</v>
      </c>
      <c r="B22">
        <v>9</v>
      </c>
    </row>
    <row r="23" spans="1:8" x14ac:dyDescent="0.45">
      <c r="A23" t="s">
        <v>21</v>
      </c>
      <c r="B23">
        <v>321</v>
      </c>
    </row>
    <row r="24" spans="1:8" x14ac:dyDescent="0.45">
      <c r="A24" t="s">
        <v>22</v>
      </c>
      <c r="B24">
        <v>343</v>
      </c>
    </row>
    <row r="27" spans="1:8" x14ac:dyDescent="0.45">
      <c r="A27" t="s">
        <v>109</v>
      </c>
    </row>
    <row r="28" spans="1:8" x14ac:dyDescent="0.45">
      <c r="B28" t="s">
        <v>31</v>
      </c>
      <c r="C28" t="s">
        <v>13</v>
      </c>
      <c r="D28" t="s">
        <v>14</v>
      </c>
      <c r="E28" t="s">
        <v>89</v>
      </c>
      <c r="F28" t="s">
        <v>90</v>
      </c>
      <c r="G28" t="s">
        <v>91</v>
      </c>
      <c r="H28" t="s">
        <v>92</v>
      </c>
    </row>
    <row r="29" spans="1:8" x14ac:dyDescent="0.45">
      <c r="A29" t="s">
        <v>60</v>
      </c>
      <c r="B29">
        <v>-2.1735290504993019</v>
      </c>
      <c r="C29">
        <v>0.12638730149147875</v>
      </c>
      <c r="D29">
        <v>-17.197368919581251</v>
      </c>
      <c r="E29">
        <v>0.16957853742878043</v>
      </c>
      <c r="F29">
        <v>-12.817241400092511</v>
      </c>
      <c r="G29">
        <v>0.217248980709673</v>
      </c>
      <c r="H29">
        <v>-10.004783651454552</v>
      </c>
    </row>
    <row r="30" spans="1:8" x14ac:dyDescent="0.45">
      <c r="A30" t="s">
        <v>106</v>
      </c>
      <c r="B30">
        <v>-0.29201621517587634</v>
      </c>
      <c r="C30">
        <v>8.0403352612203896E-2</v>
      </c>
      <c r="D30">
        <v>-3.6318910305184602</v>
      </c>
      <c r="E30">
        <v>0.10845504455824934</v>
      </c>
      <c r="F30">
        <v>-2.6925092914330921</v>
      </c>
      <c r="G30">
        <v>0.10754609011955034</v>
      </c>
      <c r="H30">
        <v>-2.715265751188773</v>
      </c>
    </row>
    <row r="31" spans="1:8" x14ac:dyDescent="0.45">
      <c r="A31" t="s">
        <v>61</v>
      </c>
      <c r="B31">
        <v>5.1141850649261915</v>
      </c>
      <c r="C31">
        <v>8.1515158049691366E-2</v>
      </c>
      <c r="D31">
        <v>62.739068257815333</v>
      </c>
      <c r="E31">
        <v>0.13905368530032644</v>
      </c>
      <c r="F31">
        <v>36.778493528457282</v>
      </c>
      <c r="G31">
        <v>0.16486640454486398</v>
      </c>
      <c r="H31">
        <v>31.020177088501391</v>
      </c>
    </row>
    <row r="32" spans="1:8" x14ac:dyDescent="0.45">
      <c r="A32" t="s">
        <v>513</v>
      </c>
      <c r="B32">
        <v>-2.2941030664513766</v>
      </c>
      <c r="C32">
        <v>0.10907761485285181</v>
      </c>
      <c r="D32">
        <v>-21.031841130246331</v>
      </c>
      <c r="E32">
        <v>0.13905368530032644</v>
      </c>
      <c r="F32">
        <v>-16.497966677377885</v>
      </c>
      <c r="G32">
        <v>0.16486640454486398</v>
      </c>
      <c r="H32">
        <v>-13.914921434627987</v>
      </c>
    </row>
    <row r="33" spans="1:8" x14ac:dyDescent="0.45">
      <c r="A33" t="s">
        <v>17</v>
      </c>
      <c r="B33">
        <v>0.42957032139257056</v>
      </c>
    </row>
    <row r="34" spans="1:8" x14ac:dyDescent="0.45">
      <c r="A34" t="s">
        <v>19</v>
      </c>
      <c r="B34">
        <v>2991</v>
      </c>
    </row>
    <row r="35" spans="1:8" x14ac:dyDescent="0.45">
      <c r="A35" t="s">
        <v>20</v>
      </c>
      <c r="B35">
        <v>9</v>
      </c>
    </row>
    <row r="36" spans="1:8" x14ac:dyDescent="0.45">
      <c r="A36" t="s">
        <v>21</v>
      </c>
      <c r="B36">
        <v>321</v>
      </c>
    </row>
    <row r="37" spans="1:8" x14ac:dyDescent="0.45">
      <c r="A37" t="s">
        <v>22</v>
      </c>
      <c r="B37">
        <v>343</v>
      </c>
    </row>
    <row r="40" spans="1:8" x14ac:dyDescent="0.45">
      <c r="A40" t="s">
        <v>110</v>
      </c>
    </row>
    <row r="41" spans="1:8" x14ac:dyDescent="0.45">
      <c r="B41" t="s">
        <v>31</v>
      </c>
      <c r="C41" t="s">
        <v>13</v>
      </c>
      <c r="D41" t="s">
        <v>14</v>
      </c>
      <c r="E41" t="s">
        <v>89</v>
      </c>
      <c r="F41" t="s">
        <v>90</v>
      </c>
      <c r="G41" t="s">
        <v>91</v>
      </c>
      <c r="H41" t="s">
        <v>92</v>
      </c>
    </row>
    <row r="42" spans="1:8" x14ac:dyDescent="0.45">
      <c r="A42" t="s">
        <v>62</v>
      </c>
      <c r="B42">
        <v>-2.2527710564803805</v>
      </c>
      <c r="C42">
        <v>0.12067848378885838</v>
      </c>
      <c r="D42">
        <v>-18.667545247103668</v>
      </c>
      <c r="E42">
        <v>0.14642834464287474</v>
      </c>
      <c r="F42">
        <v>-15.384801774374228</v>
      </c>
      <c r="G42">
        <v>0.18313338736233367</v>
      </c>
      <c r="H42">
        <v>-12.301258055273234</v>
      </c>
    </row>
    <row r="43" spans="1:8" x14ac:dyDescent="0.45">
      <c r="A43" t="s">
        <v>108</v>
      </c>
      <c r="B43">
        <v>-0.16217058892653918</v>
      </c>
      <c r="C43">
        <v>7.5824403408991409E-2</v>
      </c>
      <c r="D43">
        <v>-2.1387651156554788</v>
      </c>
      <c r="E43">
        <v>9.1392473783770176E-2</v>
      </c>
      <c r="F43">
        <v>-1.774441397770087</v>
      </c>
      <c r="G43">
        <v>9.1879939705446251E-2</v>
      </c>
      <c r="H43">
        <v>-1.7650271587730091</v>
      </c>
    </row>
    <row r="44" spans="1:8" x14ac:dyDescent="0.45">
      <c r="A44" t="s">
        <v>61</v>
      </c>
      <c r="B44">
        <v>5.1105032893482516</v>
      </c>
      <c r="C44">
        <v>8.2115664138472114E-2</v>
      </c>
      <c r="D44">
        <v>62.235425396187267</v>
      </c>
      <c r="E44">
        <v>0.11782047722179324</v>
      </c>
      <c r="F44">
        <v>43.375340262184594</v>
      </c>
      <c r="G44">
        <v>0.12282362394775183</v>
      </c>
      <c r="H44">
        <v>41.608471766980415</v>
      </c>
    </row>
    <row r="45" spans="1:8" x14ac:dyDescent="0.45">
      <c r="A45" t="s">
        <v>514</v>
      </c>
      <c r="B45">
        <v>-2.3536375425751617</v>
      </c>
      <c r="C45">
        <v>0.10653032438581761</v>
      </c>
      <c r="D45">
        <v>-22.093592187432609</v>
      </c>
      <c r="E45">
        <v>0.11782047722179324</v>
      </c>
      <c r="F45">
        <v>-19.976472664802699</v>
      </c>
      <c r="G45">
        <v>0.12282362394775183</v>
      </c>
      <c r="H45">
        <v>-19.16274302064544</v>
      </c>
    </row>
    <row r="46" spans="1:8" x14ac:dyDescent="0.45">
      <c r="A46" t="s">
        <v>17</v>
      </c>
      <c r="B46">
        <v>0.44004689691886267</v>
      </c>
    </row>
    <row r="47" spans="1:8" x14ac:dyDescent="0.45">
      <c r="A47" t="s">
        <v>19</v>
      </c>
      <c r="B47">
        <v>2991</v>
      </c>
    </row>
    <row r="48" spans="1:8" x14ac:dyDescent="0.45">
      <c r="A48" t="s">
        <v>20</v>
      </c>
      <c r="B48">
        <v>9</v>
      </c>
    </row>
    <row r="49" spans="1:8" x14ac:dyDescent="0.45">
      <c r="A49" t="s">
        <v>21</v>
      </c>
      <c r="B49">
        <v>321</v>
      </c>
    </row>
    <row r="50" spans="1:8" x14ac:dyDescent="0.45">
      <c r="A50" t="s">
        <v>22</v>
      </c>
      <c r="B50">
        <v>343</v>
      </c>
    </row>
    <row r="53" spans="1:8" x14ac:dyDescent="0.45">
      <c r="A53" t="s">
        <v>111</v>
      </c>
    </row>
    <row r="54" spans="1:8" x14ac:dyDescent="0.45">
      <c r="B54" t="s">
        <v>31</v>
      </c>
      <c r="C54" t="s">
        <v>13</v>
      </c>
      <c r="D54" t="s">
        <v>14</v>
      </c>
      <c r="E54" t="s">
        <v>89</v>
      </c>
      <c r="F54" t="s">
        <v>90</v>
      </c>
      <c r="G54" t="s">
        <v>91</v>
      </c>
      <c r="H54" t="s">
        <v>92</v>
      </c>
    </row>
    <row r="55" spans="1:8" x14ac:dyDescent="0.45">
      <c r="A55" t="s">
        <v>60</v>
      </c>
      <c r="B55">
        <v>-2.3450545754975787</v>
      </c>
      <c r="C55">
        <v>0.12732190216258199</v>
      </c>
      <c r="D55">
        <v>-18.418312447948608</v>
      </c>
      <c r="E55">
        <v>0.16914373127795865</v>
      </c>
      <c r="F55">
        <v>-13.864271278513328</v>
      </c>
      <c r="G55">
        <v>0.35589917886163325</v>
      </c>
      <c r="H55">
        <v>-6.5890980220813908</v>
      </c>
    </row>
    <row r="56" spans="1:8" x14ac:dyDescent="0.45">
      <c r="A56" t="s">
        <v>106</v>
      </c>
      <c r="B56">
        <v>-1.0429238251959561</v>
      </c>
      <c r="C56">
        <v>9.7227880456780019E-2</v>
      </c>
      <c r="D56">
        <v>-10.726592210961126</v>
      </c>
      <c r="E56">
        <v>0.14084532665624552</v>
      </c>
      <c r="F56">
        <v>-7.4047456877385116</v>
      </c>
      <c r="G56">
        <v>0.19929906884230256</v>
      </c>
      <c r="H56">
        <v>-5.232958845488537</v>
      </c>
    </row>
    <row r="57" spans="1:8" x14ac:dyDescent="0.45">
      <c r="A57" t="s">
        <v>23</v>
      </c>
      <c r="B57">
        <v>5.7414117789031112</v>
      </c>
      <c r="C57">
        <v>0.11576526410829707</v>
      </c>
      <c r="D57">
        <v>49.595289425782212</v>
      </c>
      <c r="E57">
        <v>0.16637501967474685</v>
      </c>
      <c r="F57">
        <v>34.508857099624848</v>
      </c>
      <c r="G57">
        <v>0.34406363802360945</v>
      </c>
      <c r="H57">
        <v>16.687063509190526</v>
      </c>
    </row>
    <row r="58" spans="1:8" x14ac:dyDescent="0.45">
      <c r="A58" t="s">
        <v>87</v>
      </c>
      <c r="B58">
        <v>5.7869197677032842</v>
      </c>
      <c r="C58">
        <v>0.11544963660685247</v>
      </c>
      <c r="D58">
        <v>50.125058317938475</v>
      </c>
      <c r="E58">
        <v>0.14731876452209139</v>
      </c>
      <c r="F58">
        <v>39.281620277473195</v>
      </c>
      <c r="G58">
        <v>0.33880772731322156</v>
      </c>
      <c r="H58">
        <v>17.080247294222374</v>
      </c>
    </row>
    <row r="59" spans="1:8" x14ac:dyDescent="0.45">
      <c r="A59" t="s">
        <v>24</v>
      </c>
      <c r="B59">
        <v>5.3831567431906988</v>
      </c>
      <c r="C59">
        <v>0.11842799850057674</v>
      </c>
      <c r="D59">
        <v>45.455101929840374</v>
      </c>
      <c r="E59">
        <v>0.14244891657750583</v>
      </c>
      <c r="F59">
        <v>37.790085544537973</v>
      </c>
      <c r="G59">
        <v>0.30355117930637943</v>
      </c>
      <c r="H59">
        <v>17.733934539445112</v>
      </c>
    </row>
    <row r="60" spans="1:8" x14ac:dyDescent="0.45">
      <c r="A60" t="s">
        <v>25</v>
      </c>
      <c r="B60">
        <v>5.6859242336160483</v>
      </c>
      <c r="C60">
        <v>0.11635802483428738</v>
      </c>
      <c r="D60">
        <v>48.865767889354622</v>
      </c>
      <c r="E60">
        <v>0.16232299222161603</v>
      </c>
      <c r="F60">
        <v>35.028458727850335</v>
      </c>
      <c r="G60">
        <v>0.33553154461466067</v>
      </c>
      <c r="H60">
        <v>16.946019904465366</v>
      </c>
    </row>
    <row r="61" spans="1:8" x14ac:dyDescent="0.45">
      <c r="A61" t="s">
        <v>26</v>
      </c>
      <c r="B61">
        <v>5.7147470018568187</v>
      </c>
      <c r="C61">
        <v>0.11593189019560755</v>
      </c>
      <c r="D61">
        <v>49.294003506839573</v>
      </c>
      <c r="E61">
        <v>0.15317040551162631</v>
      </c>
      <c r="F61">
        <v>37.309733448626567</v>
      </c>
      <c r="G61">
        <v>0.33107518371650652</v>
      </c>
      <c r="H61">
        <v>17.261175959205236</v>
      </c>
    </row>
    <row r="62" spans="1:8" x14ac:dyDescent="0.45">
      <c r="A62" t="s">
        <v>27</v>
      </c>
      <c r="B62">
        <v>5.379861342186218</v>
      </c>
      <c r="C62">
        <v>0.11803434584685446</v>
      </c>
      <c r="D62">
        <v>45.578778817196181</v>
      </c>
      <c r="E62">
        <v>0.14399810602930149</v>
      </c>
      <c r="F62">
        <v>37.360639598214547</v>
      </c>
      <c r="G62">
        <v>0.29350332863786155</v>
      </c>
      <c r="H62">
        <v>18.329813726999152</v>
      </c>
    </row>
    <row r="63" spans="1:8" x14ac:dyDescent="0.45">
      <c r="A63" t="s">
        <v>28</v>
      </c>
      <c r="B63">
        <v>5.7903990924956821</v>
      </c>
      <c r="C63">
        <v>0.11928136621607748</v>
      </c>
      <c r="D63">
        <v>48.544037314314537</v>
      </c>
      <c r="E63">
        <v>0.1546560502103467</v>
      </c>
      <c r="F63">
        <v>37.440495115581946</v>
      </c>
      <c r="G63">
        <v>0.33623932398507489</v>
      </c>
      <c r="H63">
        <v>17.221064519962894</v>
      </c>
    </row>
    <row r="64" spans="1:8" x14ac:dyDescent="0.45">
      <c r="A64" t="s">
        <v>29</v>
      </c>
      <c r="B64">
        <v>6.0499771737210715</v>
      </c>
      <c r="C64">
        <v>0.11612592348337783</v>
      </c>
      <c r="D64">
        <v>52.098420337531785</v>
      </c>
      <c r="E64">
        <v>0.1906192269041474</v>
      </c>
      <c r="F64">
        <v>31.738546378447406</v>
      </c>
      <c r="G64">
        <v>0.36781567634913631</v>
      </c>
      <c r="H64">
        <v>16.448394026518706</v>
      </c>
    </row>
    <row r="65" spans="1:8" x14ac:dyDescent="0.45">
      <c r="A65" t="s">
        <v>30</v>
      </c>
      <c r="B65">
        <v>6.0931577109159676</v>
      </c>
      <c r="C65">
        <v>0.11713306647764538</v>
      </c>
      <c r="D65">
        <v>52.019108644089286</v>
      </c>
      <c r="E65">
        <v>0.17906418714145558</v>
      </c>
      <c r="F65">
        <v>34.02778527736843</v>
      </c>
      <c r="G65">
        <v>0.37371673216349732</v>
      </c>
      <c r="H65">
        <v>16.304214359474472</v>
      </c>
    </row>
    <row r="66" spans="1:8" x14ac:dyDescent="0.45">
      <c r="A66" t="s">
        <v>515</v>
      </c>
      <c r="B66">
        <v>-2.2271482935741207</v>
      </c>
      <c r="C66">
        <v>0.12894629017485718</v>
      </c>
      <c r="D66">
        <v>-17.271906702814046</v>
      </c>
      <c r="E66">
        <v>0.17906418714145558</v>
      </c>
      <c r="F66">
        <v>-12.43770923224719</v>
      </c>
      <c r="G66">
        <v>0.37371673216349732</v>
      </c>
      <c r="H66">
        <v>-5.9594556569111967</v>
      </c>
    </row>
    <row r="67" spans="1:8" x14ac:dyDescent="0.45">
      <c r="A67" t="s">
        <v>17</v>
      </c>
      <c r="B67">
        <v>0.43254199607429078</v>
      </c>
    </row>
    <row r="68" spans="1:8" x14ac:dyDescent="0.45">
      <c r="A68" t="s">
        <v>19</v>
      </c>
      <c r="B68">
        <v>2991</v>
      </c>
    </row>
    <row r="69" spans="1:8" x14ac:dyDescent="0.45">
      <c r="A69" t="s">
        <v>20</v>
      </c>
      <c r="B69">
        <v>9</v>
      </c>
    </row>
    <row r="70" spans="1:8" x14ac:dyDescent="0.45">
      <c r="A70" t="s">
        <v>21</v>
      </c>
      <c r="B70">
        <v>321</v>
      </c>
    </row>
    <row r="71" spans="1:8" x14ac:dyDescent="0.45">
      <c r="A71" t="s">
        <v>22</v>
      </c>
      <c r="B71">
        <v>343</v>
      </c>
    </row>
    <row r="74" spans="1:8" x14ac:dyDescent="0.45">
      <c r="A74" t="s">
        <v>112</v>
      </c>
    </row>
    <row r="75" spans="1:8" x14ac:dyDescent="0.45">
      <c r="B75" t="s">
        <v>31</v>
      </c>
      <c r="C75" t="s">
        <v>13</v>
      </c>
      <c r="D75" t="s">
        <v>14</v>
      </c>
      <c r="E75" t="s">
        <v>89</v>
      </c>
      <c r="F75" t="s">
        <v>90</v>
      </c>
      <c r="G75" t="s">
        <v>91</v>
      </c>
      <c r="H75" t="s">
        <v>92</v>
      </c>
    </row>
    <row r="76" spans="1:8" x14ac:dyDescent="0.45">
      <c r="A76" t="s">
        <v>62</v>
      </c>
      <c r="B76">
        <v>-2.3123492869326099</v>
      </c>
      <c r="C76">
        <v>0.12620998304206593</v>
      </c>
      <c r="D76">
        <v>-18.32144519155748</v>
      </c>
      <c r="E76">
        <v>0.14579420768667267</v>
      </c>
      <c r="F76">
        <v>-15.860364575677076</v>
      </c>
      <c r="G76">
        <v>0.41466370557794779</v>
      </c>
      <c r="H76">
        <v>-5.5764448535704751</v>
      </c>
    </row>
    <row r="77" spans="1:8" x14ac:dyDescent="0.45">
      <c r="A77" t="s">
        <v>108</v>
      </c>
      <c r="B77">
        <v>-0.40211069668004606</v>
      </c>
      <c r="C77">
        <v>9.5197907745191365E-2</v>
      </c>
      <c r="D77">
        <v>-4.2239446874856075</v>
      </c>
      <c r="E77">
        <v>0.11933105276900019</v>
      </c>
      <c r="F77">
        <v>-3.3697071076582872</v>
      </c>
      <c r="G77">
        <v>0.17527183131467883</v>
      </c>
      <c r="H77">
        <v>-2.29421176046313</v>
      </c>
    </row>
    <row r="78" spans="1:8" x14ac:dyDescent="0.45">
      <c r="A78" t="s">
        <v>23</v>
      </c>
      <c r="B78">
        <v>5.1191646869638392</v>
      </c>
      <c r="C78">
        <v>9.888130887943998E-2</v>
      </c>
      <c r="D78">
        <v>51.770802237309866</v>
      </c>
      <c r="E78">
        <v>0.13942360419949104</v>
      </c>
      <c r="F78">
        <v>36.716628553363179</v>
      </c>
      <c r="G78">
        <v>0.37484888443308617</v>
      </c>
      <c r="H78">
        <v>13.656609101841026</v>
      </c>
    </row>
    <row r="79" spans="1:8" x14ac:dyDescent="0.45">
      <c r="A79" t="s">
        <v>87</v>
      </c>
      <c r="B79">
        <v>5.2371415648113988</v>
      </c>
      <c r="C79">
        <v>9.8862683912984972E-2</v>
      </c>
      <c r="D79">
        <v>52.973896292568021</v>
      </c>
      <c r="E79">
        <v>0.12621208805742623</v>
      </c>
      <c r="F79">
        <v>41.494769997216991</v>
      </c>
      <c r="G79">
        <v>0.37589958103073451</v>
      </c>
      <c r="H79">
        <v>13.932288911977256</v>
      </c>
    </row>
    <row r="80" spans="1:8" x14ac:dyDescent="0.45">
      <c r="A80" t="s">
        <v>24</v>
      </c>
      <c r="B80">
        <v>4.9959128154101693</v>
      </c>
      <c r="C80">
        <v>0.10218583792298773</v>
      </c>
      <c r="D80">
        <v>48.890461897228214</v>
      </c>
      <c r="E80">
        <v>0.11462099077396498</v>
      </c>
      <c r="F80">
        <v>43.586369142997683</v>
      </c>
      <c r="G80">
        <v>0.33604572714099584</v>
      </c>
      <c r="H80">
        <v>14.866764883202984</v>
      </c>
    </row>
    <row r="81" spans="1:8" x14ac:dyDescent="0.45">
      <c r="A81" t="s">
        <v>25</v>
      </c>
      <c r="B81">
        <v>5.1840158047340754</v>
      </c>
      <c r="C81">
        <v>9.9901864483753114E-2</v>
      </c>
      <c r="D81">
        <v>51.891081628182661</v>
      </c>
      <c r="E81">
        <v>0.13890735393854467</v>
      </c>
      <c r="F81">
        <v>37.319952167741853</v>
      </c>
      <c r="G81">
        <v>0.36604362048059086</v>
      </c>
      <c r="H81">
        <v>14.162289723634053</v>
      </c>
    </row>
    <row r="82" spans="1:8" x14ac:dyDescent="0.45">
      <c r="A82" t="s">
        <v>26</v>
      </c>
      <c r="B82">
        <v>5.0910076429726105</v>
      </c>
      <c r="C82">
        <v>9.9122773765104907E-2</v>
      </c>
      <c r="D82">
        <v>51.360625309345856</v>
      </c>
      <c r="E82">
        <v>0.13080772160161411</v>
      </c>
      <c r="F82">
        <v>38.919779204454777</v>
      </c>
      <c r="G82">
        <v>0.36753468061462979</v>
      </c>
      <c r="H82">
        <v>13.851774843285257</v>
      </c>
    </row>
    <row r="83" spans="1:8" x14ac:dyDescent="0.45">
      <c r="A83" t="s">
        <v>27</v>
      </c>
      <c r="B83">
        <v>4.9362483276858873</v>
      </c>
      <c r="C83">
        <v>0.10154887507235776</v>
      </c>
      <c r="D83">
        <v>48.609581584912753</v>
      </c>
      <c r="E83">
        <v>0.11965116992826262</v>
      </c>
      <c r="F83">
        <v>41.255328557551394</v>
      </c>
      <c r="G83">
        <v>0.33055901276434602</v>
      </c>
      <c r="H83">
        <v>14.933032036869362</v>
      </c>
    </row>
    <row r="84" spans="1:8" x14ac:dyDescent="0.45">
      <c r="A84" t="s">
        <v>28</v>
      </c>
      <c r="B84">
        <v>5.297850031430821</v>
      </c>
      <c r="C84">
        <v>0.10282288131850882</v>
      </c>
      <c r="D84">
        <v>51.524037874604588</v>
      </c>
      <c r="E84">
        <v>0.12365789467431021</v>
      </c>
      <c r="F84">
        <v>42.842796615487288</v>
      </c>
      <c r="G84">
        <v>0.37311172901209316</v>
      </c>
      <c r="H84">
        <v>14.199098070323886</v>
      </c>
    </row>
    <row r="85" spans="1:8" x14ac:dyDescent="0.45">
      <c r="A85" t="s">
        <v>29</v>
      </c>
      <c r="B85">
        <v>5.4216098053547643</v>
      </c>
      <c r="C85">
        <v>9.96653916763654E-2</v>
      </c>
      <c r="D85">
        <v>54.398118686573547</v>
      </c>
      <c r="E85">
        <v>0.16563530807865939</v>
      </c>
      <c r="F85">
        <v>32.732210711861441</v>
      </c>
      <c r="G85">
        <v>0.4069295687439059</v>
      </c>
      <c r="H85">
        <v>13.323214191807136</v>
      </c>
    </row>
    <row r="86" spans="1:8" x14ac:dyDescent="0.45">
      <c r="A86" t="s">
        <v>30</v>
      </c>
      <c r="B86">
        <v>5.4078172161956708</v>
      </c>
      <c r="C86">
        <v>0.10139556507208952</v>
      </c>
      <c r="D86">
        <v>53.333863392850155</v>
      </c>
      <c r="E86">
        <v>0.1473496133932255</v>
      </c>
      <c r="F86">
        <v>36.700586392202226</v>
      </c>
      <c r="G86">
        <v>0.41648723794700832</v>
      </c>
      <c r="H86">
        <v>12.984352756767384</v>
      </c>
    </row>
    <row r="87" spans="1:8" x14ac:dyDescent="0.45">
      <c r="A87" t="s">
        <v>516</v>
      </c>
      <c r="B87">
        <v>-2.1908905550675706</v>
      </c>
      <c r="C87">
        <v>0.11172718522925977</v>
      </c>
      <c r="D87">
        <v>-19.60928802217607</v>
      </c>
      <c r="E87">
        <v>0.1473496133932255</v>
      </c>
      <c r="F87">
        <v>-14.868654926299918</v>
      </c>
      <c r="G87">
        <v>0.41648723794700832</v>
      </c>
      <c r="H87">
        <v>-5.2604026136962405</v>
      </c>
    </row>
    <row r="88" spans="1:8" x14ac:dyDescent="0.45">
      <c r="A88" t="s">
        <v>17</v>
      </c>
      <c r="B88">
        <v>0.43653976950533324</v>
      </c>
    </row>
    <row r="89" spans="1:8" x14ac:dyDescent="0.45">
      <c r="A89" t="s">
        <v>19</v>
      </c>
      <c r="B89">
        <v>2991</v>
      </c>
    </row>
    <row r="90" spans="1:8" x14ac:dyDescent="0.45">
      <c r="A90" t="s">
        <v>20</v>
      </c>
      <c r="B90">
        <v>9</v>
      </c>
    </row>
    <row r="91" spans="1:8" x14ac:dyDescent="0.45">
      <c r="A91" t="s">
        <v>21</v>
      </c>
      <c r="B91">
        <v>321</v>
      </c>
    </row>
    <row r="92" spans="1:8" x14ac:dyDescent="0.45">
      <c r="A92" t="s">
        <v>22</v>
      </c>
      <c r="B92">
        <v>343</v>
      </c>
    </row>
    <row r="95" spans="1:8" x14ac:dyDescent="0.45">
      <c r="A95" t="s">
        <v>113</v>
      </c>
    </row>
    <row r="96" spans="1:8" x14ac:dyDescent="0.45">
      <c r="B96" t="s">
        <v>31</v>
      </c>
      <c r="C96" t="s">
        <v>13</v>
      </c>
      <c r="D96" t="s">
        <v>14</v>
      </c>
      <c r="E96" t="s">
        <v>89</v>
      </c>
      <c r="F96" t="s">
        <v>90</v>
      </c>
      <c r="G96" t="s">
        <v>91</v>
      </c>
      <c r="H96" t="s">
        <v>92</v>
      </c>
    </row>
    <row r="97" spans="1:8" x14ac:dyDescent="0.45">
      <c r="A97" t="s">
        <v>60</v>
      </c>
      <c r="B97">
        <v>-2.3861337799969293</v>
      </c>
      <c r="C97">
        <v>0.12493107782383624</v>
      </c>
      <c r="D97">
        <v>-19.099601328674897</v>
      </c>
      <c r="E97">
        <v>0.16834169346153369</v>
      </c>
      <c r="F97">
        <v>-14.174348201755285</v>
      </c>
      <c r="G97">
        <v>0.35185323441867805</v>
      </c>
      <c r="H97">
        <v>-6.781616727040273</v>
      </c>
    </row>
    <row r="98" spans="1:8" x14ac:dyDescent="0.45">
      <c r="A98" t="s">
        <v>106</v>
      </c>
      <c r="B98">
        <v>-1.0467803288156454</v>
      </c>
      <c r="C98">
        <v>9.5402155431843577E-2</v>
      </c>
      <c r="D98">
        <v>-10.972292230477724</v>
      </c>
      <c r="E98">
        <v>0.14127975196013867</v>
      </c>
      <c r="F98">
        <v>-7.4092735462261352</v>
      </c>
      <c r="G98">
        <v>0.20027543520066363</v>
      </c>
      <c r="H98">
        <v>-5.226703553368071</v>
      </c>
    </row>
    <row r="99" spans="1:8" x14ac:dyDescent="0.45">
      <c r="A99" t="s">
        <v>23</v>
      </c>
      <c r="B99">
        <v>5.7271389451820518</v>
      </c>
      <c r="C99">
        <v>0.11359144792812385</v>
      </c>
      <c r="D99">
        <v>50.418751144064622</v>
      </c>
      <c r="E99">
        <v>0.16631946338619666</v>
      </c>
      <c r="F99">
        <v>34.434568441839765</v>
      </c>
      <c r="G99">
        <v>0.34401162909070027</v>
      </c>
      <c r="H99">
        <v>16.648096927188661</v>
      </c>
    </row>
    <row r="100" spans="1:8" x14ac:dyDescent="0.45">
      <c r="A100" t="s">
        <v>87</v>
      </c>
      <c r="B100">
        <v>5.7895135612501027</v>
      </c>
      <c r="C100">
        <v>0.1132817472146051</v>
      </c>
      <c r="D100">
        <v>51.107205737939722</v>
      </c>
      <c r="E100">
        <v>0.14783240188703514</v>
      </c>
      <c r="F100">
        <v>39.16268346687697</v>
      </c>
      <c r="G100">
        <v>0.3381311699392881</v>
      </c>
      <c r="H100">
        <v>17.122093660544863</v>
      </c>
    </row>
    <row r="101" spans="1:8" x14ac:dyDescent="0.45">
      <c r="A101" t="s">
        <v>24</v>
      </c>
      <c r="B101">
        <v>5.4057108157147082</v>
      </c>
      <c r="C101">
        <v>0.1162041820448457</v>
      </c>
      <c r="D101">
        <v>46.519072899016045</v>
      </c>
      <c r="E101">
        <v>0.14193209835417117</v>
      </c>
      <c r="F101">
        <v>38.086598298755035</v>
      </c>
      <c r="G101">
        <v>0.30244053137398702</v>
      </c>
      <c r="H101">
        <v>17.873632185331012</v>
      </c>
    </row>
    <row r="102" spans="1:8" x14ac:dyDescent="0.45">
      <c r="A102" t="s">
        <v>25</v>
      </c>
      <c r="B102">
        <v>5.699919337915679</v>
      </c>
      <c r="C102">
        <v>0.11417307791583051</v>
      </c>
      <c r="D102">
        <v>49.923497219876253</v>
      </c>
      <c r="E102">
        <v>0.16174727582179305</v>
      </c>
      <c r="F102">
        <v>35.239662052767009</v>
      </c>
      <c r="G102">
        <v>0.3349536639928104</v>
      </c>
      <c r="H102">
        <v>17.017038326943108</v>
      </c>
    </row>
    <row r="103" spans="1:8" x14ac:dyDescent="0.45">
      <c r="A103" t="s">
        <v>26</v>
      </c>
      <c r="B103">
        <v>5.7152549005866682</v>
      </c>
      <c r="C103">
        <v>0.11375494514523805</v>
      </c>
      <c r="D103">
        <v>50.241814923207471</v>
      </c>
      <c r="E103">
        <v>0.15289813492902099</v>
      </c>
      <c r="F103">
        <v>37.379493891405723</v>
      </c>
      <c r="G103">
        <v>0.33038902981970686</v>
      </c>
      <c r="H103">
        <v>17.29856134662062</v>
      </c>
    </row>
    <row r="104" spans="1:8" x14ac:dyDescent="0.45">
      <c r="A104" t="s">
        <v>27</v>
      </c>
      <c r="B104">
        <v>5.3950289314315416</v>
      </c>
      <c r="C104">
        <v>0.11581792131921707</v>
      </c>
      <c r="D104">
        <v>46.581987225981855</v>
      </c>
      <c r="E104">
        <v>0.14327662737535579</v>
      </c>
      <c r="F104">
        <v>37.654633768686196</v>
      </c>
      <c r="G104">
        <v>0.29155144005708777</v>
      </c>
      <c r="H104">
        <v>18.504552508384656</v>
      </c>
    </row>
    <row r="105" spans="1:8" x14ac:dyDescent="0.45">
      <c r="A105" t="s">
        <v>28</v>
      </c>
      <c r="B105">
        <v>5.7841270310037896</v>
      </c>
      <c r="C105">
        <v>0.11704152539792752</v>
      </c>
      <c r="D105">
        <v>49.419443324396475</v>
      </c>
      <c r="E105">
        <v>0.15371723868484491</v>
      </c>
      <c r="F105">
        <v>37.628356328092501</v>
      </c>
      <c r="G105">
        <v>0.3356221387042696</v>
      </c>
      <c r="H105">
        <v>17.234044968947714</v>
      </c>
    </row>
    <row r="106" spans="1:8" x14ac:dyDescent="0.45">
      <c r="A106" t="s">
        <v>29</v>
      </c>
      <c r="B106">
        <v>6.0390237155833759</v>
      </c>
      <c r="C106">
        <v>0.11394533491607174</v>
      </c>
      <c r="D106">
        <v>52.999306378198945</v>
      </c>
      <c r="E106">
        <v>0.19030443040059472</v>
      </c>
      <c r="F106">
        <v>31.733489876568335</v>
      </c>
      <c r="G106">
        <v>0.36820512721286031</v>
      </c>
      <c r="H106">
        <v>16.40124829682831</v>
      </c>
    </row>
    <row r="107" spans="1:8" x14ac:dyDescent="0.45">
      <c r="A107" t="s">
        <v>30</v>
      </c>
      <c r="B107">
        <v>6.0999523339660291</v>
      </c>
      <c r="C107">
        <v>0.11493356598754838</v>
      </c>
      <c r="D107">
        <v>53.073723777324396</v>
      </c>
      <c r="E107">
        <v>0.17874199423592388</v>
      </c>
      <c r="F107">
        <v>34.127135931551834</v>
      </c>
      <c r="G107">
        <v>0.37303698614641051</v>
      </c>
      <c r="H107">
        <v>16.352138153860981</v>
      </c>
    </row>
    <row r="108" spans="1:8" x14ac:dyDescent="0.45">
      <c r="A108" t="s">
        <v>515</v>
      </c>
      <c r="B108">
        <v>-2.2389674807102411</v>
      </c>
      <c r="C108">
        <v>0.12652496341406655</v>
      </c>
      <c r="D108">
        <v>-17.695855586877187</v>
      </c>
      <c r="E108">
        <v>0.17874199423592388</v>
      </c>
      <c r="F108">
        <v>-12.526253219235087</v>
      </c>
      <c r="G108">
        <v>0.37303698614641051</v>
      </c>
      <c r="H108">
        <v>-6.0019986324666625</v>
      </c>
    </row>
    <row r="109" spans="1:8" x14ac:dyDescent="0.45">
      <c r="A109" t="s">
        <v>17</v>
      </c>
      <c r="B109">
        <v>0.44654830405204027</v>
      </c>
    </row>
    <row r="110" spans="1:8" x14ac:dyDescent="0.45">
      <c r="A110" t="s">
        <v>19</v>
      </c>
      <c r="B110">
        <v>2991</v>
      </c>
    </row>
    <row r="111" spans="1:8" x14ac:dyDescent="0.45">
      <c r="A111" t="s">
        <v>20</v>
      </c>
      <c r="B111">
        <v>9</v>
      </c>
    </row>
    <row r="112" spans="1:8" x14ac:dyDescent="0.45">
      <c r="A112" t="s">
        <v>21</v>
      </c>
      <c r="B112">
        <v>321</v>
      </c>
    </row>
    <row r="113" spans="1:8" x14ac:dyDescent="0.45">
      <c r="A113" t="s">
        <v>22</v>
      </c>
      <c r="B113">
        <v>343</v>
      </c>
    </row>
    <row r="116" spans="1:8" x14ac:dyDescent="0.45">
      <c r="A116" t="s">
        <v>114</v>
      </c>
    </row>
    <row r="117" spans="1:8" x14ac:dyDescent="0.45">
      <c r="B117" t="s">
        <v>31</v>
      </c>
      <c r="C117" t="s">
        <v>13</v>
      </c>
      <c r="D117" t="s">
        <v>14</v>
      </c>
      <c r="E117" t="s">
        <v>89</v>
      </c>
      <c r="F117" t="s">
        <v>90</v>
      </c>
      <c r="G117" t="s">
        <v>91</v>
      </c>
      <c r="H117" t="s">
        <v>92</v>
      </c>
    </row>
    <row r="118" spans="1:8" x14ac:dyDescent="0.45">
      <c r="A118" t="s">
        <v>62</v>
      </c>
      <c r="B118">
        <v>-2.3402802082745451</v>
      </c>
      <c r="C118">
        <v>0.12371830898340036</v>
      </c>
      <c r="D118">
        <v>-18.916199449416556</v>
      </c>
      <c r="E118">
        <v>0.14403478534531117</v>
      </c>
      <c r="F118">
        <v>-16.24802093927465</v>
      </c>
      <c r="G118">
        <v>0.41053540482890494</v>
      </c>
      <c r="H118">
        <v>-5.7005563484832251</v>
      </c>
    </row>
    <row r="119" spans="1:8" x14ac:dyDescent="0.45">
      <c r="A119" t="s">
        <v>108</v>
      </c>
      <c r="B119">
        <v>-0.41477076091058768</v>
      </c>
      <c r="C119">
        <v>9.3318483063794561E-2</v>
      </c>
      <c r="D119">
        <v>-4.4446796314406578</v>
      </c>
      <c r="E119">
        <v>0.11869382778301513</v>
      </c>
      <c r="F119">
        <v>-3.4944593889821509</v>
      </c>
      <c r="G119">
        <v>0.17393754996538338</v>
      </c>
      <c r="H119">
        <v>-2.3845958563469147</v>
      </c>
    </row>
    <row r="120" spans="1:8" x14ac:dyDescent="0.45">
      <c r="A120" t="s">
        <v>23</v>
      </c>
      <c r="B120">
        <v>5.1048613330866637</v>
      </c>
      <c r="C120">
        <v>9.6929165425465508E-2</v>
      </c>
      <c r="D120">
        <v>52.665895870238245</v>
      </c>
      <c r="E120">
        <v>0.13854881697494531</v>
      </c>
      <c r="F120">
        <v>36.845217769053988</v>
      </c>
      <c r="G120">
        <v>0.37278823568474057</v>
      </c>
      <c r="H120">
        <v>13.693729695385938</v>
      </c>
    </row>
    <row r="121" spans="1:8" x14ac:dyDescent="0.45">
      <c r="A121" t="s">
        <v>87</v>
      </c>
      <c r="B121">
        <v>5.2384926347022791</v>
      </c>
      <c r="C121">
        <v>9.6910908158495457E-2</v>
      </c>
      <c r="D121">
        <v>54.05472649306774</v>
      </c>
      <c r="E121">
        <v>0.12576517505704535</v>
      </c>
      <c r="F121">
        <v>41.652966588931882</v>
      </c>
      <c r="G121">
        <v>0.37395703934416985</v>
      </c>
      <c r="H121">
        <v>14.008273901968332</v>
      </c>
    </row>
    <row r="122" spans="1:8" x14ac:dyDescent="0.45">
      <c r="A122" t="s">
        <v>24</v>
      </c>
      <c r="B122">
        <v>5.0151582073700709</v>
      </c>
      <c r="C122">
        <v>0.10016845549904073</v>
      </c>
      <c r="D122">
        <v>50.06724105292907</v>
      </c>
      <c r="E122">
        <v>0.113519704722475</v>
      </c>
      <c r="F122">
        <v>44.178746056737708</v>
      </c>
      <c r="G122">
        <v>0.33420171154979156</v>
      </c>
      <c r="H122">
        <v>15.006380979059946</v>
      </c>
    </row>
    <row r="123" spans="1:8" x14ac:dyDescent="0.45">
      <c r="A123" t="s">
        <v>25</v>
      </c>
      <c r="B123">
        <v>5.1955788214598551</v>
      </c>
      <c r="C123">
        <v>9.7929572925299094E-2</v>
      </c>
      <c r="D123">
        <v>53.054237512329955</v>
      </c>
      <c r="E123">
        <v>0.13780712944804888</v>
      </c>
      <c r="F123">
        <v>37.701814429118535</v>
      </c>
      <c r="G123">
        <v>0.36398519758909292</v>
      </c>
      <c r="H123">
        <v>14.274148662839865</v>
      </c>
    </row>
    <row r="124" spans="1:8" x14ac:dyDescent="0.45">
      <c r="A124" t="s">
        <v>26</v>
      </c>
      <c r="B124">
        <v>5.0912767084141661</v>
      </c>
      <c r="C124">
        <v>9.716586324138532E-2</v>
      </c>
      <c r="D124">
        <v>52.397792172813908</v>
      </c>
      <c r="E124">
        <v>0.12978628643184856</v>
      </c>
      <c r="F124">
        <v>39.228156135645513</v>
      </c>
      <c r="G124">
        <v>0.36536302483664168</v>
      </c>
      <c r="H124">
        <v>13.934843873953964</v>
      </c>
    </row>
    <row r="125" spans="1:8" x14ac:dyDescent="0.45">
      <c r="A125" t="s">
        <v>27</v>
      </c>
      <c r="B125">
        <v>4.9491690493166143</v>
      </c>
      <c r="C125">
        <v>9.9544067753588594E-2</v>
      </c>
      <c r="D125">
        <v>49.718372586177495</v>
      </c>
      <c r="E125">
        <v>0.11886757077991547</v>
      </c>
      <c r="F125">
        <v>41.635990513174121</v>
      </c>
      <c r="G125">
        <v>0.32798344539228202</v>
      </c>
      <c r="H125">
        <v>15.089691625737998</v>
      </c>
    </row>
    <row r="126" spans="1:8" x14ac:dyDescent="0.45">
      <c r="A126" t="s">
        <v>28</v>
      </c>
      <c r="B126">
        <v>5.2890417263678753</v>
      </c>
      <c r="C126">
        <v>0.10079292219924339</v>
      </c>
      <c r="D126">
        <v>52.474336599872665</v>
      </c>
      <c r="E126">
        <v>0.12128061922028043</v>
      </c>
      <c r="F126">
        <v>43.609949886234148</v>
      </c>
      <c r="G126">
        <v>0.37106360905006003</v>
      </c>
      <c r="H126">
        <v>14.253733315180289</v>
      </c>
    </row>
    <row r="127" spans="1:8" x14ac:dyDescent="0.45">
      <c r="A127" t="s">
        <v>29</v>
      </c>
      <c r="B127">
        <v>5.4100633059356085</v>
      </c>
      <c r="C127">
        <v>9.7697768632600518E-2</v>
      </c>
      <c r="D127">
        <v>55.375505312516815</v>
      </c>
      <c r="E127">
        <v>0.16429527590798801</v>
      </c>
      <c r="F127">
        <v>32.928903622070436</v>
      </c>
      <c r="G127">
        <v>0.40516365247010111</v>
      </c>
      <c r="H127">
        <v>13.352785406471876</v>
      </c>
    </row>
    <row r="128" spans="1:8" x14ac:dyDescent="0.45">
      <c r="A128" t="s">
        <v>30</v>
      </c>
      <c r="B128">
        <v>5.4150292842285337</v>
      </c>
      <c r="C128">
        <v>9.9393784443772212E-2</v>
      </c>
      <c r="D128">
        <v>54.480562487203166</v>
      </c>
      <c r="E128">
        <v>0.14628849381003287</v>
      </c>
      <c r="F128">
        <v>37.016098417558226</v>
      </c>
      <c r="G128">
        <v>0.41418871945638003</v>
      </c>
      <c r="H128">
        <v>13.07382125552749</v>
      </c>
    </row>
    <row r="129" spans="1:8" x14ac:dyDescent="0.45">
      <c r="A129" t="s">
        <v>516</v>
      </c>
      <c r="B129">
        <v>-2.204525680512214</v>
      </c>
      <c r="C129">
        <v>0.10952143476187651</v>
      </c>
      <c r="D129">
        <v>-20.128714395545803</v>
      </c>
      <c r="E129">
        <v>0.14628849381003287</v>
      </c>
      <c r="F129">
        <v>-15.069713434707751</v>
      </c>
      <c r="G129">
        <v>0.41418871945638003</v>
      </c>
      <c r="H129">
        <v>-5.3225150202198632</v>
      </c>
    </row>
    <row r="130" spans="1:8" x14ac:dyDescent="0.45">
      <c r="A130" t="s">
        <v>17</v>
      </c>
      <c r="B130">
        <v>0.45152724154083201</v>
      </c>
    </row>
    <row r="131" spans="1:8" x14ac:dyDescent="0.45">
      <c r="A131" t="s">
        <v>19</v>
      </c>
      <c r="B131">
        <v>2991</v>
      </c>
    </row>
    <row r="132" spans="1:8" x14ac:dyDescent="0.45">
      <c r="A132" t="s">
        <v>20</v>
      </c>
      <c r="B132">
        <v>9</v>
      </c>
    </row>
    <row r="133" spans="1:8" x14ac:dyDescent="0.45">
      <c r="A133" t="s">
        <v>21</v>
      </c>
      <c r="B133">
        <v>321</v>
      </c>
    </row>
    <row r="134" spans="1:8" x14ac:dyDescent="0.45">
      <c r="A134" t="s">
        <v>22</v>
      </c>
      <c r="B134">
        <v>343</v>
      </c>
    </row>
    <row r="137" spans="1:8" x14ac:dyDescent="0.45">
      <c r="A137" t="s">
        <v>115</v>
      </c>
    </row>
    <row r="138" spans="1:8" x14ac:dyDescent="0.45">
      <c r="B138" t="s">
        <v>31</v>
      </c>
      <c r="C138" t="s">
        <v>13</v>
      </c>
      <c r="D138" t="s">
        <v>14</v>
      </c>
      <c r="E138" t="s">
        <v>89</v>
      </c>
      <c r="F138" t="s">
        <v>90</v>
      </c>
      <c r="G138" t="s">
        <v>91</v>
      </c>
      <c r="H138" t="s">
        <v>92</v>
      </c>
    </row>
    <row r="139" spans="1:8" x14ac:dyDescent="0.45">
      <c r="A139" t="s">
        <v>60</v>
      </c>
      <c r="B139">
        <v>-1.4740243830323649</v>
      </c>
      <c r="C139">
        <v>0.12851702581564015</v>
      </c>
      <c r="D139">
        <v>-11.469487203562258</v>
      </c>
      <c r="E139">
        <v>0.16114142534184156</v>
      </c>
      <c r="F139">
        <v>-9.147395710975033</v>
      </c>
      <c r="G139">
        <v>0.21708395711545264</v>
      </c>
      <c r="H139">
        <v>-6.7901120037554348</v>
      </c>
    </row>
    <row r="140" spans="1:8" x14ac:dyDescent="0.45">
      <c r="A140" t="s">
        <v>106</v>
      </c>
      <c r="B140">
        <v>-4.227734912961293E-2</v>
      </c>
      <c r="C140">
        <v>7.871006931090388E-2</v>
      </c>
      <c r="D140">
        <v>-0.53712758100387237</v>
      </c>
      <c r="E140">
        <v>9.2358295496360654E-2</v>
      </c>
      <c r="F140">
        <v>-0.4577536744523274</v>
      </c>
      <c r="G140">
        <v>0.11972108030301058</v>
      </c>
      <c r="H140">
        <v>-0.35313203842305957</v>
      </c>
    </row>
    <row r="141" spans="1:8" x14ac:dyDescent="0.45">
      <c r="A141" t="s">
        <v>61</v>
      </c>
      <c r="B141">
        <v>2.9266790642417595</v>
      </c>
      <c r="C141">
        <v>0.18147475223478338</v>
      </c>
      <c r="D141">
        <v>16.12719691417659</v>
      </c>
      <c r="E141">
        <v>0.17872260380590882</v>
      </c>
      <c r="F141">
        <v>16.375539533992619</v>
      </c>
      <c r="G141">
        <v>0.26103881272074286</v>
      </c>
      <c r="H141">
        <v>11.211662487036731</v>
      </c>
    </row>
    <row r="142" spans="1:8" x14ac:dyDescent="0.45">
      <c r="A142" t="s">
        <v>49</v>
      </c>
      <c r="B142">
        <v>0.47648188220546311</v>
      </c>
      <c r="C142">
        <v>2.5989937920617972E-2</v>
      </c>
      <c r="D142">
        <v>18.333321289985353</v>
      </c>
      <c r="E142">
        <v>4.3879225603830646E-2</v>
      </c>
      <c r="F142">
        <v>10.858940094053674</v>
      </c>
      <c r="G142">
        <v>6.2100627494871267E-2</v>
      </c>
      <c r="H142">
        <v>7.6727386087171912</v>
      </c>
    </row>
    <row r="143" spans="1:8" x14ac:dyDescent="0.45">
      <c r="A143" t="s">
        <v>517</v>
      </c>
      <c r="B143">
        <v>-1.2608541703984502</v>
      </c>
      <c r="C143">
        <v>0.13996459442472639</v>
      </c>
      <c r="D143">
        <v>-9.0083794089550508</v>
      </c>
      <c r="E143">
        <v>4.3879225603830646E-2</v>
      </c>
      <c r="F143">
        <v>-28.734649553349865</v>
      </c>
      <c r="G143">
        <v>6.2100627494871267E-2</v>
      </c>
      <c r="H143">
        <v>-20.30340467175764</v>
      </c>
    </row>
    <row r="144" spans="1:8" x14ac:dyDescent="0.45">
      <c r="A144" t="s">
        <v>17</v>
      </c>
      <c r="B144">
        <v>0.45375662941697714</v>
      </c>
    </row>
    <row r="145" spans="1:8" x14ac:dyDescent="0.45">
      <c r="A145" t="s">
        <v>19</v>
      </c>
      <c r="B145">
        <v>2984</v>
      </c>
    </row>
    <row r="146" spans="1:8" x14ac:dyDescent="0.45">
      <c r="A146" t="s">
        <v>20</v>
      </c>
      <c r="B146">
        <v>9</v>
      </c>
    </row>
    <row r="147" spans="1:8" x14ac:dyDescent="0.45">
      <c r="A147" t="s">
        <v>21</v>
      </c>
      <c r="B147">
        <v>321</v>
      </c>
    </row>
    <row r="148" spans="1:8" x14ac:dyDescent="0.45">
      <c r="A148" t="s">
        <v>22</v>
      </c>
      <c r="B148">
        <v>336</v>
      </c>
    </row>
    <row r="151" spans="1:8" x14ac:dyDescent="0.45">
      <c r="A151" t="s">
        <v>116</v>
      </c>
    </row>
    <row r="152" spans="1:8" x14ac:dyDescent="0.45">
      <c r="B152" t="s">
        <v>31</v>
      </c>
      <c r="C152" t="s">
        <v>13</v>
      </c>
      <c r="D152" t="s">
        <v>14</v>
      </c>
      <c r="E152" t="s">
        <v>89</v>
      </c>
      <c r="F152" t="s">
        <v>90</v>
      </c>
      <c r="G152" t="s">
        <v>91</v>
      </c>
      <c r="H152" t="s">
        <v>92</v>
      </c>
    </row>
    <row r="153" spans="1:8" x14ac:dyDescent="0.45">
      <c r="A153" t="s">
        <v>62</v>
      </c>
      <c r="B153">
        <v>-1.4112094436634721</v>
      </c>
      <c r="C153">
        <v>0.13128596021922601</v>
      </c>
      <c r="D153">
        <v>-10.749126877748267</v>
      </c>
      <c r="E153">
        <v>0.16504430802117229</v>
      </c>
      <c r="F153">
        <v>-8.5504884147985205</v>
      </c>
      <c r="G153">
        <v>0.21431402855148363</v>
      </c>
      <c r="H153">
        <v>-6.5847740029041733</v>
      </c>
    </row>
    <row r="154" spans="1:8" x14ac:dyDescent="0.45">
      <c r="A154" t="s">
        <v>108</v>
      </c>
      <c r="B154">
        <v>0.14152841072233921</v>
      </c>
      <c r="C154">
        <v>7.6597329173906173E-2</v>
      </c>
      <c r="D154">
        <v>1.8476938066732569</v>
      </c>
      <c r="E154">
        <v>8.3575906351167739E-2</v>
      </c>
      <c r="F154">
        <v>1.6934116170714042</v>
      </c>
      <c r="G154">
        <v>9.5309464885095341E-2</v>
      </c>
      <c r="H154">
        <v>1.4849355296765669</v>
      </c>
    </row>
    <row r="155" spans="1:8" x14ac:dyDescent="0.45">
      <c r="A155" t="s">
        <v>61</v>
      </c>
      <c r="B155">
        <v>2.7542449908066287</v>
      </c>
      <c r="C155">
        <v>0.17467827669377717</v>
      </c>
      <c r="D155">
        <v>15.767530129891345</v>
      </c>
      <c r="E155">
        <v>0.17858001953628569</v>
      </c>
      <c r="F155">
        <v>15.423029955750415</v>
      </c>
      <c r="G155">
        <v>0.2365121192206622</v>
      </c>
      <c r="H155">
        <v>11.645259447516768</v>
      </c>
    </row>
    <row r="156" spans="1:8" x14ac:dyDescent="0.45">
      <c r="A156" t="s">
        <v>49</v>
      </c>
      <c r="B156">
        <v>0.4355292586412578</v>
      </c>
      <c r="C156">
        <v>2.907152577531235E-2</v>
      </c>
      <c r="D156">
        <v>14.981300328278982</v>
      </c>
      <c r="E156">
        <v>4.7314949255867302E-2</v>
      </c>
      <c r="F156">
        <v>9.2048975110598867</v>
      </c>
      <c r="G156">
        <v>5.8648999372845789E-2</v>
      </c>
      <c r="H156">
        <v>7.4260305085939082</v>
      </c>
    </row>
    <row r="157" spans="1:8" x14ac:dyDescent="0.45">
      <c r="A157" t="s">
        <v>518</v>
      </c>
      <c r="B157">
        <v>-1.2282640702292618</v>
      </c>
      <c r="C157">
        <v>0.12672953551658825</v>
      </c>
      <c r="D157">
        <v>-9.6920111418579946</v>
      </c>
      <c r="E157">
        <v>4.7314949255867302E-2</v>
      </c>
      <c r="F157">
        <v>-25.959323417787466</v>
      </c>
      <c r="G157">
        <v>5.8648999372845789E-2</v>
      </c>
      <c r="H157">
        <v>-20.942626189082816</v>
      </c>
    </row>
    <row r="158" spans="1:8" x14ac:dyDescent="0.45">
      <c r="A158" t="s">
        <v>17</v>
      </c>
      <c r="B158">
        <v>0.45034173066083349</v>
      </c>
    </row>
    <row r="159" spans="1:8" x14ac:dyDescent="0.45">
      <c r="A159" t="s">
        <v>19</v>
      </c>
      <c r="B159">
        <v>2984</v>
      </c>
    </row>
    <row r="160" spans="1:8" x14ac:dyDescent="0.45">
      <c r="A160" t="s">
        <v>20</v>
      </c>
      <c r="B160">
        <v>9</v>
      </c>
    </row>
    <row r="161" spans="1:8" x14ac:dyDescent="0.45">
      <c r="A161" t="s">
        <v>21</v>
      </c>
      <c r="B161">
        <v>321</v>
      </c>
    </row>
    <row r="162" spans="1:8" x14ac:dyDescent="0.45">
      <c r="A162" t="s">
        <v>22</v>
      </c>
      <c r="B162">
        <v>336</v>
      </c>
    </row>
    <row r="165" spans="1:8" x14ac:dyDescent="0.45">
      <c r="A165" t="s">
        <v>117</v>
      </c>
    </row>
    <row r="166" spans="1:8" x14ac:dyDescent="0.45">
      <c r="B166" t="s">
        <v>31</v>
      </c>
      <c r="C166" t="s">
        <v>13</v>
      </c>
      <c r="D166" t="s">
        <v>14</v>
      </c>
      <c r="E166" t="s">
        <v>89</v>
      </c>
      <c r="F166" t="s">
        <v>90</v>
      </c>
      <c r="G166" t="s">
        <v>91</v>
      </c>
      <c r="H166" t="s">
        <v>92</v>
      </c>
    </row>
    <row r="167" spans="1:8" x14ac:dyDescent="0.45">
      <c r="A167" t="s">
        <v>60</v>
      </c>
      <c r="B167">
        <v>-1.5160067336553225</v>
      </c>
      <c r="C167">
        <v>0.1258962440497812</v>
      </c>
      <c r="D167">
        <v>-12.041715343436866</v>
      </c>
      <c r="E167">
        <v>0.15825710103079346</v>
      </c>
      <c r="F167">
        <v>-9.5793915330241006</v>
      </c>
      <c r="G167">
        <v>0.20826436104053075</v>
      </c>
      <c r="H167">
        <v>-7.2792422384754021</v>
      </c>
    </row>
    <row r="168" spans="1:8" x14ac:dyDescent="0.45">
      <c r="A168" t="s">
        <v>106</v>
      </c>
      <c r="B168">
        <v>-6.9844297719958093E-2</v>
      </c>
      <c r="C168">
        <v>7.7104975253285205E-2</v>
      </c>
      <c r="D168">
        <v>-0.90583386468284022</v>
      </c>
      <c r="E168">
        <v>9.0645361971814178E-2</v>
      </c>
      <c r="F168">
        <v>-0.77052257501796839</v>
      </c>
      <c r="G168">
        <v>0.1202700662793683</v>
      </c>
      <c r="H168">
        <v>-0.58072885365940397</v>
      </c>
    </row>
    <row r="169" spans="1:8" x14ac:dyDescent="0.45">
      <c r="A169" t="s">
        <v>61</v>
      </c>
      <c r="B169">
        <v>2.9560976480846088</v>
      </c>
      <c r="C169">
        <v>0.17777403072646777</v>
      </c>
      <c r="D169">
        <v>16.628399749978172</v>
      </c>
      <c r="E169">
        <v>0.17586480087992196</v>
      </c>
      <c r="F169">
        <v>16.808921588027108</v>
      </c>
      <c r="G169">
        <v>0.2555518294069643</v>
      </c>
      <c r="H169">
        <v>11.567507283921831</v>
      </c>
    </row>
    <row r="170" spans="1:8" x14ac:dyDescent="0.45">
      <c r="A170" t="s">
        <v>49</v>
      </c>
      <c r="B170">
        <v>0.47192675093033204</v>
      </c>
      <c r="C170">
        <v>2.5459938451941562E-2</v>
      </c>
      <c r="D170">
        <v>18.536052309048028</v>
      </c>
      <c r="E170">
        <v>4.3469464219855689E-2</v>
      </c>
      <c r="F170">
        <v>10.85651179281774</v>
      </c>
      <c r="G170">
        <v>6.0905354022772341E-2</v>
      </c>
      <c r="H170">
        <v>7.7485265212296435</v>
      </c>
    </row>
    <row r="171" spans="1:8" x14ac:dyDescent="0.45">
      <c r="A171" t="s">
        <v>517</v>
      </c>
      <c r="B171">
        <v>-1.2761944327427841</v>
      </c>
      <c r="C171">
        <v>0.13711036826592643</v>
      </c>
      <c r="D171">
        <v>-9.307789402677388</v>
      </c>
      <c r="E171">
        <v>4.3469464219855689E-2</v>
      </c>
      <c r="F171">
        <v>-29.358411833377339</v>
      </c>
      <c r="G171">
        <v>6.0905354022772341E-2</v>
      </c>
      <c r="H171">
        <v>-20.95373146120485</v>
      </c>
    </row>
    <row r="172" spans="1:8" x14ac:dyDescent="0.45">
      <c r="A172" t="s">
        <v>17</v>
      </c>
      <c r="B172">
        <v>0.4684633763965389</v>
      </c>
    </row>
    <row r="173" spans="1:8" x14ac:dyDescent="0.45">
      <c r="A173" t="s">
        <v>19</v>
      </c>
      <c r="B173">
        <v>2984</v>
      </c>
    </row>
    <row r="174" spans="1:8" x14ac:dyDescent="0.45">
      <c r="A174" t="s">
        <v>20</v>
      </c>
      <c r="B174">
        <v>9</v>
      </c>
    </row>
    <row r="175" spans="1:8" x14ac:dyDescent="0.45">
      <c r="A175" t="s">
        <v>21</v>
      </c>
      <c r="B175">
        <v>321</v>
      </c>
    </row>
    <row r="176" spans="1:8" x14ac:dyDescent="0.45">
      <c r="A176" t="s">
        <v>22</v>
      </c>
      <c r="B176">
        <v>336</v>
      </c>
    </row>
    <row r="179" spans="1:8" x14ac:dyDescent="0.45">
      <c r="A179" t="s">
        <v>118</v>
      </c>
    </row>
    <row r="180" spans="1:8" x14ac:dyDescent="0.45">
      <c r="B180" t="s">
        <v>31</v>
      </c>
      <c r="C180" t="s">
        <v>13</v>
      </c>
      <c r="D180" t="s">
        <v>14</v>
      </c>
      <c r="E180" t="s">
        <v>89</v>
      </c>
      <c r="F180" t="s">
        <v>90</v>
      </c>
      <c r="G180" t="s">
        <v>91</v>
      </c>
      <c r="H180" t="s">
        <v>92</v>
      </c>
    </row>
    <row r="181" spans="1:8" x14ac:dyDescent="0.45">
      <c r="A181" t="s">
        <v>62</v>
      </c>
      <c r="B181">
        <v>-1.4491364982043309</v>
      </c>
      <c r="C181">
        <v>0.12862858643595987</v>
      </c>
      <c r="D181">
        <v>-11.266053202923212</v>
      </c>
      <c r="E181">
        <v>0.16207376793609771</v>
      </c>
      <c r="F181">
        <v>-8.941215575216928</v>
      </c>
      <c r="G181">
        <v>0.20494518541920786</v>
      </c>
      <c r="H181">
        <v>-7.0708491894560748</v>
      </c>
    </row>
    <row r="182" spans="1:8" x14ac:dyDescent="0.45">
      <c r="A182" t="s">
        <v>108</v>
      </c>
      <c r="B182">
        <v>0.10812702840313725</v>
      </c>
      <c r="C182">
        <v>7.5046914079443292E-2</v>
      </c>
      <c r="D182">
        <v>1.4407924660123392</v>
      </c>
      <c r="E182">
        <v>8.1607671521179301E-2</v>
      </c>
      <c r="F182">
        <v>1.3249615677991191</v>
      </c>
      <c r="G182">
        <v>9.5002534257641019E-2</v>
      </c>
      <c r="H182">
        <v>1.1381488846382077</v>
      </c>
    </row>
    <row r="183" spans="1:8" x14ac:dyDescent="0.45">
      <c r="A183" t="s">
        <v>61</v>
      </c>
      <c r="B183">
        <v>2.7999759356152252</v>
      </c>
      <c r="C183">
        <v>0.17114259418654612</v>
      </c>
      <c r="D183">
        <v>16.360485529179488</v>
      </c>
      <c r="E183">
        <v>0.17606135134434175</v>
      </c>
      <c r="F183">
        <v>15.903410454569425</v>
      </c>
      <c r="G183">
        <v>0.22939882292678382</v>
      </c>
      <c r="H183">
        <v>12.205711868490628</v>
      </c>
    </row>
    <row r="184" spans="1:8" x14ac:dyDescent="0.45">
      <c r="A184" t="s">
        <v>49</v>
      </c>
      <c r="B184">
        <v>0.42718071172155064</v>
      </c>
      <c r="C184">
        <v>2.8483085775286007E-2</v>
      </c>
      <c r="D184">
        <v>14.997697759707048</v>
      </c>
      <c r="E184">
        <v>4.6858323938643628E-2</v>
      </c>
      <c r="F184">
        <v>9.1164317417947309</v>
      </c>
      <c r="G184">
        <v>5.6991372646115118E-2</v>
      </c>
      <c r="H184">
        <v>7.4955329532788486</v>
      </c>
    </row>
    <row r="185" spans="1:8" x14ac:dyDescent="0.45">
      <c r="A185" t="s">
        <v>518</v>
      </c>
      <c r="B185">
        <v>-1.2550413377451708</v>
      </c>
      <c r="C185">
        <v>0.12416438883460545</v>
      </c>
      <c r="D185">
        <v>-10.107900900772464</v>
      </c>
      <c r="E185">
        <v>4.6858323938643628E-2</v>
      </c>
      <c r="F185">
        <v>-26.783743682094222</v>
      </c>
      <c r="G185">
        <v>5.6991372646115118E-2</v>
      </c>
      <c r="H185">
        <v>-22.021602208781371</v>
      </c>
    </row>
    <row r="186" spans="1:8" x14ac:dyDescent="0.45">
      <c r="A186" t="s">
        <v>17</v>
      </c>
      <c r="B186">
        <v>0.46497510581882728</v>
      </c>
    </row>
    <row r="187" spans="1:8" x14ac:dyDescent="0.45">
      <c r="A187" t="s">
        <v>19</v>
      </c>
      <c r="B187">
        <v>2984</v>
      </c>
    </row>
    <row r="188" spans="1:8" x14ac:dyDescent="0.45">
      <c r="A188" t="s">
        <v>20</v>
      </c>
      <c r="B188">
        <v>9</v>
      </c>
    </row>
    <row r="189" spans="1:8" x14ac:dyDescent="0.45">
      <c r="A189" t="s">
        <v>21</v>
      </c>
      <c r="B189">
        <v>321</v>
      </c>
    </row>
    <row r="190" spans="1:8" x14ac:dyDescent="0.45">
      <c r="A190" t="s">
        <v>22</v>
      </c>
      <c r="B190">
        <v>336</v>
      </c>
    </row>
    <row r="193" spans="1:8" x14ac:dyDescent="0.45">
      <c r="A193" t="s">
        <v>119</v>
      </c>
    </row>
    <row r="194" spans="1:8" x14ac:dyDescent="0.45">
      <c r="B194" t="s">
        <v>31</v>
      </c>
      <c r="C194" t="s">
        <v>13</v>
      </c>
      <c r="D194" t="s">
        <v>14</v>
      </c>
      <c r="E194" t="s">
        <v>89</v>
      </c>
      <c r="F194" t="s">
        <v>90</v>
      </c>
      <c r="G194" t="s">
        <v>91</v>
      </c>
      <c r="H194" t="s">
        <v>92</v>
      </c>
    </row>
    <row r="195" spans="1:8" x14ac:dyDescent="0.45">
      <c r="A195" t="s">
        <v>60</v>
      </c>
      <c r="B195">
        <v>-1.5977567779638728</v>
      </c>
      <c r="C195">
        <v>0.13465007684947972</v>
      </c>
      <c r="D195">
        <v>-11.865992321340784</v>
      </c>
      <c r="E195">
        <v>0.17586314177448789</v>
      </c>
      <c r="F195">
        <v>-9.0852282169091563</v>
      </c>
      <c r="G195">
        <v>0.2353983428492058</v>
      </c>
      <c r="H195">
        <v>-6.7874597527960612</v>
      </c>
    </row>
    <row r="196" spans="1:8" x14ac:dyDescent="0.45">
      <c r="A196" t="s">
        <v>106</v>
      </c>
      <c r="B196">
        <v>-0.30690003184735387</v>
      </c>
      <c r="C196">
        <v>0.10736304178651489</v>
      </c>
      <c r="D196">
        <v>-2.8585258645857539</v>
      </c>
      <c r="E196">
        <v>0.14557107911636946</v>
      </c>
      <c r="F196">
        <v>-2.1082486556414004</v>
      </c>
      <c r="G196">
        <v>0.20997731117931948</v>
      </c>
      <c r="H196">
        <v>-1.4615866358306824</v>
      </c>
    </row>
    <row r="197" spans="1:8" x14ac:dyDescent="0.45">
      <c r="A197" t="s">
        <v>23</v>
      </c>
      <c r="B197">
        <v>3.1852728734582483</v>
      </c>
      <c r="C197">
        <v>0.21534063997292668</v>
      </c>
      <c r="D197">
        <v>14.791786974621749</v>
      </c>
      <c r="E197">
        <v>0.2671713495186665</v>
      </c>
      <c r="F197">
        <v>11.922209769860455</v>
      </c>
      <c r="G197">
        <v>0.40124014900394639</v>
      </c>
      <c r="H197">
        <v>7.9385696605025426</v>
      </c>
    </row>
    <row r="198" spans="1:8" x14ac:dyDescent="0.45">
      <c r="A198" t="s">
        <v>87</v>
      </c>
      <c r="B198">
        <v>3.1341490541413104</v>
      </c>
      <c r="C198">
        <v>0.20927608434600509</v>
      </c>
      <c r="D198">
        <v>14.976145334215484</v>
      </c>
      <c r="E198">
        <v>0.23550743862895523</v>
      </c>
      <c r="F198">
        <v>13.308068196857253</v>
      </c>
      <c r="G198">
        <v>0.35528629784973581</v>
      </c>
      <c r="H198">
        <v>8.8214746054373929</v>
      </c>
    </row>
    <row r="199" spans="1:8" x14ac:dyDescent="0.45">
      <c r="A199" t="s">
        <v>24</v>
      </c>
      <c r="B199">
        <v>2.7792518592188062</v>
      </c>
      <c r="C199">
        <v>0.19929015380299051</v>
      </c>
      <c r="D199">
        <v>13.945756005418374</v>
      </c>
      <c r="E199">
        <v>0.20241253606513157</v>
      </c>
      <c r="F199">
        <v>13.730631082674192</v>
      </c>
      <c r="G199">
        <v>0.27277236851525521</v>
      </c>
      <c r="H199">
        <v>10.188905402503671</v>
      </c>
    </row>
    <row r="200" spans="1:8" x14ac:dyDescent="0.45">
      <c r="A200" t="s">
        <v>25</v>
      </c>
      <c r="B200">
        <v>3.1948980033478689</v>
      </c>
      <c r="C200">
        <v>0.1979059273148184</v>
      </c>
      <c r="D200">
        <v>16.143518522644307</v>
      </c>
      <c r="E200">
        <v>0.22692979948354619</v>
      </c>
      <c r="F200">
        <v>14.078794458105175</v>
      </c>
      <c r="G200">
        <v>0.31407229794102742</v>
      </c>
      <c r="H200">
        <v>10.17249220734446</v>
      </c>
    </row>
    <row r="201" spans="1:8" x14ac:dyDescent="0.45">
      <c r="A201" t="s">
        <v>26</v>
      </c>
      <c r="B201">
        <v>3.2578072661326423</v>
      </c>
      <c r="C201">
        <v>0.21572399106602344</v>
      </c>
      <c r="D201">
        <v>15.101738337186491</v>
      </c>
      <c r="E201">
        <v>0.24551290551071769</v>
      </c>
      <c r="F201">
        <v>13.269393148012844</v>
      </c>
      <c r="G201">
        <v>0.35680191008951889</v>
      </c>
      <c r="H201">
        <v>9.1305768663494078</v>
      </c>
    </row>
    <row r="202" spans="1:8" x14ac:dyDescent="0.45">
      <c r="A202" t="s">
        <v>27</v>
      </c>
      <c r="B202">
        <v>3.3363090751344662</v>
      </c>
      <c r="C202">
        <v>0.21114454530212445</v>
      </c>
      <c r="D202">
        <v>15.801066849065778</v>
      </c>
      <c r="E202">
        <v>0.22680213278182729</v>
      </c>
      <c r="F202">
        <v>14.710219142179913</v>
      </c>
      <c r="G202">
        <v>0.33835889787248857</v>
      </c>
      <c r="H202">
        <v>9.8602670008452478</v>
      </c>
    </row>
    <row r="203" spans="1:8" x14ac:dyDescent="0.45">
      <c r="A203" t="s">
        <v>28</v>
      </c>
      <c r="B203">
        <v>3.234113491182534</v>
      </c>
      <c r="C203">
        <v>0.21006804091419243</v>
      </c>
      <c r="D203">
        <v>15.395552208265649</v>
      </c>
      <c r="E203">
        <v>0.22239535196473542</v>
      </c>
      <c r="F203">
        <v>14.54218113198408</v>
      </c>
      <c r="G203">
        <v>0.30441887726465444</v>
      </c>
      <c r="H203">
        <v>10.623892710736442</v>
      </c>
    </row>
    <row r="204" spans="1:8" x14ac:dyDescent="0.45">
      <c r="A204" t="s">
        <v>29</v>
      </c>
      <c r="B204">
        <v>3.058518253182926</v>
      </c>
      <c r="C204">
        <v>0.2172795258053328</v>
      </c>
      <c r="D204">
        <v>14.076421797436835</v>
      </c>
      <c r="E204">
        <v>0.32347878622835552</v>
      </c>
      <c r="F204">
        <v>9.4550813944992544</v>
      </c>
      <c r="G204">
        <v>0.44464741704018967</v>
      </c>
      <c r="H204">
        <v>6.8785247276191424</v>
      </c>
    </row>
    <row r="205" spans="1:8" x14ac:dyDescent="0.45">
      <c r="A205" t="s">
        <v>30</v>
      </c>
      <c r="B205">
        <v>3.5639116024290916</v>
      </c>
      <c r="C205">
        <v>0.22737445013269311</v>
      </c>
      <c r="D205">
        <v>15.67419558507666</v>
      </c>
      <c r="E205">
        <v>0.29998879632391423</v>
      </c>
      <c r="F205">
        <v>11.880149012568264</v>
      </c>
      <c r="G205">
        <v>0.43667425731273612</v>
      </c>
      <c r="H205">
        <v>8.161487751444664</v>
      </c>
    </row>
    <row r="206" spans="1:8" x14ac:dyDescent="0.45">
      <c r="A206" t="s">
        <v>50</v>
      </c>
      <c r="B206">
        <v>0.39736474922600384</v>
      </c>
      <c r="C206">
        <v>5.6979958074887094E-2</v>
      </c>
      <c r="D206">
        <v>6.9737634538754651</v>
      </c>
      <c r="E206">
        <v>0.10832289355403193</v>
      </c>
      <c r="F206">
        <v>3.6683358077745272</v>
      </c>
      <c r="G206">
        <v>0.12908333391180948</v>
      </c>
      <c r="H206">
        <v>3.0783582758831272</v>
      </c>
    </row>
    <row r="207" spans="1:8" x14ac:dyDescent="0.45">
      <c r="A207" t="s">
        <v>88</v>
      </c>
      <c r="B207">
        <v>0.48008240544588199</v>
      </c>
      <c r="C207">
        <v>4.871267828746436E-2</v>
      </c>
      <c r="D207">
        <v>9.8553892400004948</v>
      </c>
      <c r="E207">
        <v>7.1977569736368138E-2</v>
      </c>
      <c r="F207">
        <v>6.6698890668895503</v>
      </c>
      <c r="G207">
        <v>9.0558670730769966E-2</v>
      </c>
      <c r="H207">
        <v>5.3013411258339058</v>
      </c>
    </row>
    <row r="208" spans="1:8" x14ac:dyDescent="0.45">
      <c r="A208" t="s">
        <v>51</v>
      </c>
      <c r="B208">
        <v>0.58834636385226713</v>
      </c>
      <c r="C208">
        <v>4.7895851773975359E-2</v>
      </c>
      <c r="D208">
        <v>12.283868895968782</v>
      </c>
      <c r="E208">
        <v>8.1936408798563579E-2</v>
      </c>
      <c r="F208">
        <v>7.1805241708687308</v>
      </c>
      <c r="G208">
        <v>8.4012991059858794E-2</v>
      </c>
      <c r="H208">
        <v>7.0030403206698546</v>
      </c>
    </row>
    <row r="209" spans="1:8" x14ac:dyDescent="0.45">
      <c r="A209" t="s">
        <v>52</v>
      </c>
      <c r="B209">
        <v>0.35005601792245428</v>
      </c>
      <c r="C209">
        <v>4.5203257195590832E-2</v>
      </c>
      <c r="D209">
        <v>7.7440441162854761</v>
      </c>
      <c r="E209">
        <v>7.7993804009165321E-2</v>
      </c>
      <c r="F209">
        <v>4.4882541936448952</v>
      </c>
      <c r="G209">
        <v>7.915125975014517E-2</v>
      </c>
      <c r="H209">
        <v>4.4226209289336325</v>
      </c>
    </row>
    <row r="210" spans="1:8" x14ac:dyDescent="0.45">
      <c r="A210" t="s">
        <v>53</v>
      </c>
      <c r="B210">
        <v>0.33229888211114028</v>
      </c>
      <c r="C210">
        <v>5.7700492095593699E-2</v>
      </c>
      <c r="D210">
        <v>5.7590302966673708</v>
      </c>
      <c r="E210">
        <v>6.0784621771921413E-2</v>
      </c>
      <c r="F210">
        <v>5.4668248715605401</v>
      </c>
      <c r="G210">
        <v>7.5856453198026502E-2</v>
      </c>
      <c r="H210">
        <v>4.3806277264725244</v>
      </c>
    </row>
    <row r="211" spans="1:8" x14ac:dyDescent="0.45">
      <c r="A211" t="s">
        <v>54</v>
      </c>
      <c r="B211">
        <v>0.19240332022132359</v>
      </c>
      <c r="C211">
        <v>7.4419194095994082E-2</v>
      </c>
      <c r="D211">
        <v>2.5853991373937828</v>
      </c>
      <c r="E211">
        <v>9.2370902006738642E-2</v>
      </c>
      <c r="F211">
        <v>2.0829429619220066</v>
      </c>
      <c r="G211">
        <v>0.11366435412347041</v>
      </c>
      <c r="H211">
        <v>1.6927322704206917</v>
      </c>
    </row>
    <row r="212" spans="1:8" x14ac:dyDescent="0.45">
      <c r="A212" t="s">
        <v>55</v>
      </c>
      <c r="B212">
        <v>0.47966110944357909</v>
      </c>
      <c r="C212">
        <v>6.9064031629167716E-2</v>
      </c>
      <c r="D212">
        <v>6.945165205805977</v>
      </c>
      <c r="E212">
        <v>7.1230714929759492E-2</v>
      </c>
      <c r="F212">
        <v>6.7339083977547078</v>
      </c>
      <c r="G212">
        <v>7.1334321740927395E-2</v>
      </c>
      <c r="H212">
        <v>6.7241279896879993</v>
      </c>
    </row>
    <row r="213" spans="1:8" x14ac:dyDescent="0.45">
      <c r="A213" t="s">
        <v>56</v>
      </c>
      <c r="B213">
        <v>0.64338890795871506</v>
      </c>
      <c r="C213">
        <v>5.0537046290432333E-2</v>
      </c>
      <c r="D213">
        <v>12.731035056168713</v>
      </c>
      <c r="E213">
        <v>0.15806306499163358</v>
      </c>
      <c r="F213">
        <v>4.0704569912823736</v>
      </c>
      <c r="G213">
        <v>0.16995522665274018</v>
      </c>
      <c r="H213">
        <v>3.7856376684037785</v>
      </c>
    </row>
    <row r="214" spans="1:8" x14ac:dyDescent="0.45">
      <c r="A214" t="s">
        <v>57</v>
      </c>
      <c r="B214">
        <v>0.2600079485643837</v>
      </c>
      <c r="C214">
        <v>5.2417735469915537E-2</v>
      </c>
      <c r="D214">
        <v>4.9603048707361994</v>
      </c>
      <c r="E214">
        <v>8.1183187298068143E-2</v>
      </c>
      <c r="F214">
        <v>3.2027314671663665</v>
      </c>
      <c r="G214">
        <v>9.8972062908525393E-2</v>
      </c>
      <c r="H214">
        <v>2.6270842591681167</v>
      </c>
    </row>
    <row r="215" spans="1:8" x14ac:dyDescent="0.45">
      <c r="A215" t="s">
        <v>517</v>
      </c>
      <c r="B215">
        <v>-1.1907500845023808</v>
      </c>
      <c r="C215">
        <v>0.13920059391751821</v>
      </c>
      <c r="D215">
        <v>-8.5542026150258152</v>
      </c>
      <c r="E215">
        <v>8.1183187298068143E-2</v>
      </c>
      <c r="F215">
        <v>-14.66744684623532</v>
      </c>
      <c r="G215">
        <v>9.8972062908525393E-2</v>
      </c>
      <c r="H215">
        <v>-12.031173742462332</v>
      </c>
    </row>
    <row r="216" spans="1:8" x14ac:dyDescent="0.45">
      <c r="A216" t="s">
        <v>17</v>
      </c>
      <c r="B216">
        <v>0.47324662569343479</v>
      </c>
    </row>
    <row r="217" spans="1:8" x14ac:dyDescent="0.45">
      <c r="A217" t="s">
        <v>19</v>
      </c>
      <c r="B217">
        <v>2984</v>
      </c>
    </row>
    <row r="218" spans="1:8" x14ac:dyDescent="0.45">
      <c r="A218" t="s">
        <v>20</v>
      </c>
      <c r="B218">
        <v>9</v>
      </c>
    </row>
    <row r="219" spans="1:8" x14ac:dyDescent="0.45">
      <c r="A219" t="s">
        <v>21</v>
      </c>
      <c r="B219">
        <v>321</v>
      </c>
    </row>
    <row r="220" spans="1:8" x14ac:dyDescent="0.45">
      <c r="A220" t="s">
        <v>22</v>
      </c>
      <c r="B220">
        <v>336</v>
      </c>
    </row>
    <row r="223" spans="1:8" x14ac:dyDescent="0.45">
      <c r="A223" t="s">
        <v>120</v>
      </c>
    </row>
    <row r="224" spans="1:8" x14ac:dyDescent="0.45">
      <c r="B224" t="s">
        <v>31</v>
      </c>
      <c r="C224" t="s">
        <v>13</v>
      </c>
      <c r="D224" t="s">
        <v>14</v>
      </c>
      <c r="E224" t="s">
        <v>89</v>
      </c>
      <c r="F224" t="s">
        <v>90</v>
      </c>
      <c r="G224" t="s">
        <v>91</v>
      </c>
      <c r="H224" t="s">
        <v>92</v>
      </c>
    </row>
    <row r="225" spans="1:8" x14ac:dyDescent="0.45">
      <c r="A225" t="s">
        <v>62</v>
      </c>
      <c r="B225">
        <v>-1.5679894069764684</v>
      </c>
      <c r="C225">
        <v>0.13808771472131159</v>
      </c>
      <c r="D225">
        <v>-11.355024667769918</v>
      </c>
      <c r="E225">
        <v>0.1763798954262138</v>
      </c>
      <c r="F225">
        <v>-8.8898420264253755</v>
      </c>
      <c r="G225">
        <v>0.2305325972770311</v>
      </c>
      <c r="H225">
        <v>-6.8015951995379424</v>
      </c>
    </row>
    <row r="226" spans="1:8" x14ac:dyDescent="0.45">
      <c r="A226" t="s">
        <v>108</v>
      </c>
      <c r="B226">
        <v>8.8271014196392356E-2</v>
      </c>
      <c r="C226">
        <v>9.962207709361133E-2</v>
      </c>
      <c r="D226">
        <v>0.88605876098575231</v>
      </c>
      <c r="E226">
        <v>0.12550831868648812</v>
      </c>
      <c r="F226">
        <v>0.70330807647011662</v>
      </c>
      <c r="G226">
        <v>0.16673970155453466</v>
      </c>
      <c r="H226">
        <v>0.52939409974607654</v>
      </c>
    </row>
    <row r="227" spans="1:8" x14ac:dyDescent="0.45">
      <c r="A227" t="s">
        <v>23</v>
      </c>
      <c r="B227">
        <v>2.8914607675121999</v>
      </c>
      <c r="C227">
        <v>0.2064008681482466</v>
      </c>
      <c r="D227">
        <v>14.008956422777349</v>
      </c>
      <c r="E227">
        <v>0.24968657869805683</v>
      </c>
      <c r="F227">
        <v>11.580361197582874</v>
      </c>
      <c r="G227">
        <v>0.35926837514981985</v>
      </c>
      <c r="H227">
        <v>8.0481917349569692</v>
      </c>
    </row>
    <row r="228" spans="1:8" x14ac:dyDescent="0.45">
      <c r="A228" t="s">
        <v>87</v>
      </c>
      <c r="B228">
        <v>2.8669529523889881</v>
      </c>
      <c r="C228">
        <v>0.19976694134448345</v>
      </c>
      <c r="D228">
        <v>14.351488454964818</v>
      </c>
      <c r="E228">
        <v>0.22574669522172219</v>
      </c>
      <c r="F228">
        <v>12.699866766922748</v>
      </c>
      <c r="G228">
        <v>0.31928146837587545</v>
      </c>
      <c r="H228">
        <v>8.9793904011173478</v>
      </c>
    </row>
    <row r="229" spans="1:8" x14ac:dyDescent="0.45">
      <c r="A229" t="s">
        <v>24</v>
      </c>
      <c r="B229">
        <v>2.6028488563464092</v>
      </c>
      <c r="C229">
        <v>0.19116919482290118</v>
      </c>
      <c r="D229">
        <v>13.615419883719676</v>
      </c>
      <c r="E229">
        <v>0.19976950007132788</v>
      </c>
      <c r="F229">
        <v>13.029260499811331</v>
      </c>
      <c r="G229">
        <v>0.25912339962228886</v>
      </c>
      <c r="H229">
        <v>10.044823663707913</v>
      </c>
    </row>
    <row r="230" spans="1:8" x14ac:dyDescent="0.45">
      <c r="A230" t="s">
        <v>25</v>
      </c>
      <c r="B230">
        <v>3.0169010477554785</v>
      </c>
      <c r="C230">
        <v>0.19188447543270445</v>
      </c>
      <c r="D230">
        <v>15.722486360359735</v>
      </c>
      <c r="E230">
        <v>0.21309644954189189</v>
      </c>
      <c r="F230">
        <v>14.15744398482996</v>
      </c>
      <c r="G230">
        <v>0.28715917984704986</v>
      </c>
      <c r="H230">
        <v>10.506023346919907</v>
      </c>
    </row>
    <row r="231" spans="1:8" x14ac:dyDescent="0.45">
      <c r="A231" t="s">
        <v>26</v>
      </c>
      <c r="B231">
        <v>2.9588255739691114</v>
      </c>
      <c r="C231">
        <v>0.20595039405503815</v>
      </c>
      <c r="D231">
        <v>14.366690520526003</v>
      </c>
      <c r="E231">
        <v>0.23748407586088605</v>
      </c>
      <c r="F231">
        <v>12.459048309842631</v>
      </c>
      <c r="G231">
        <v>0.30642795055403421</v>
      </c>
      <c r="H231">
        <v>9.6558605982888768</v>
      </c>
    </row>
    <row r="232" spans="1:8" x14ac:dyDescent="0.45">
      <c r="A232" t="s">
        <v>27</v>
      </c>
      <c r="B232">
        <v>3.2217124134010833</v>
      </c>
      <c r="C232">
        <v>0.2072972863930426</v>
      </c>
      <c r="D232">
        <v>15.541507896502845</v>
      </c>
      <c r="E232">
        <v>0.19684418111136828</v>
      </c>
      <c r="F232">
        <v>16.366815596028918</v>
      </c>
      <c r="G232">
        <v>0.27607019040449193</v>
      </c>
      <c r="H232">
        <v>11.66990325424379</v>
      </c>
    </row>
    <row r="233" spans="1:8" x14ac:dyDescent="0.45">
      <c r="A233" t="s">
        <v>28</v>
      </c>
      <c r="B233">
        <v>3.095176100470971</v>
      </c>
      <c r="C233">
        <v>0.20868582140207775</v>
      </c>
      <c r="D233">
        <v>14.831750809306081</v>
      </c>
      <c r="E233">
        <v>0.21680113741378224</v>
      </c>
      <c r="F233">
        <v>14.276567629641079</v>
      </c>
      <c r="G233">
        <v>0.27310256774702141</v>
      </c>
      <c r="H233">
        <v>11.333383373158448</v>
      </c>
    </row>
    <row r="234" spans="1:8" x14ac:dyDescent="0.45">
      <c r="A234" t="s">
        <v>29</v>
      </c>
      <c r="B234">
        <v>2.7134311793606116</v>
      </c>
      <c r="C234">
        <v>0.20502751016733775</v>
      </c>
      <c r="D234">
        <v>13.234473642810102</v>
      </c>
      <c r="E234">
        <v>0.3016545876443868</v>
      </c>
      <c r="F234">
        <v>8.9951596644020189</v>
      </c>
      <c r="G234">
        <v>0.38843992857094206</v>
      </c>
      <c r="H234">
        <v>6.9854589597501917</v>
      </c>
    </row>
    <row r="235" spans="1:8" x14ac:dyDescent="0.45">
      <c r="A235" t="s">
        <v>30</v>
      </c>
      <c r="B235">
        <v>3.1049091333859091</v>
      </c>
      <c r="C235">
        <v>0.21089161849839647</v>
      </c>
      <c r="D235">
        <v>14.722771608913028</v>
      </c>
      <c r="E235">
        <v>0.27061753018515039</v>
      </c>
      <c r="F235">
        <v>11.473422033160972</v>
      </c>
      <c r="G235">
        <v>0.3735613263920598</v>
      </c>
      <c r="H235">
        <v>8.3116450071901902</v>
      </c>
    </row>
    <row r="236" spans="1:8" x14ac:dyDescent="0.45">
      <c r="A236" t="s">
        <v>50</v>
      </c>
      <c r="B236">
        <v>0.36749562401881358</v>
      </c>
      <c r="C236">
        <v>5.9213273905297369E-2</v>
      </c>
      <c r="D236">
        <v>6.2063047654917201</v>
      </c>
      <c r="E236">
        <v>9.4822982117589993E-2</v>
      </c>
      <c r="F236">
        <v>3.8755965675397364</v>
      </c>
      <c r="G236">
        <v>0.11937025232673826</v>
      </c>
      <c r="H236">
        <v>3.0786198140296355</v>
      </c>
    </row>
    <row r="237" spans="1:8" x14ac:dyDescent="0.45">
      <c r="A237" t="s">
        <v>88</v>
      </c>
      <c r="B237">
        <v>0.46186798796455009</v>
      </c>
      <c r="C237">
        <v>5.0204201286406992E-2</v>
      </c>
      <c r="D237">
        <v>9.1997875900796942</v>
      </c>
      <c r="E237">
        <v>7.5210280524104653E-2</v>
      </c>
      <c r="F237">
        <v>6.1410220085075053</v>
      </c>
      <c r="G237">
        <v>9.3779460441688875E-2</v>
      </c>
      <c r="H237">
        <v>4.9250442025280678</v>
      </c>
    </row>
    <row r="238" spans="1:8" x14ac:dyDescent="0.45">
      <c r="A238" t="s">
        <v>51</v>
      </c>
      <c r="B238">
        <v>0.57531235080864185</v>
      </c>
      <c r="C238">
        <v>4.892985109922969E-2</v>
      </c>
      <c r="D238">
        <v>11.757901115249849</v>
      </c>
      <c r="E238">
        <v>7.5493223486568423E-2</v>
      </c>
      <c r="F238">
        <v>7.6207151349286351</v>
      </c>
      <c r="G238">
        <v>8.0364071152760091E-2</v>
      </c>
      <c r="H238">
        <v>7.158825362580985</v>
      </c>
    </row>
    <row r="239" spans="1:8" x14ac:dyDescent="0.45">
      <c r="A239" t="s">
        <v>52</v>
      </c>
      <c r="B239">
        <v>0.28674196515262634</v>
      </c>
      <c r="C239">
        <v>4.6565724611578707E-2</v>
      </c>
      <c r="D239">
        <v>6.1577902533342534</v>
      </c>
      <c r="E239">
        <v>5.6703315751326068E-2</v>
      </c>
      <c r="F239">
        <v>5.0568817952399998</v>
      </c>
      <c r="G239">
        <v>6.3524527989937143E-2</v>
      </c>
      <c r="H239">
        <v>4.5138779338596402</v>
      </c>
    </row>
    <row r="240" spans="1:8" x14ac:dyDescent="0.45">
      <c r="A240" t="s">
        <v>53</v>
      </c>
      <c r="B240">
        <v>0.30421533426992059</v>
      </c>
      <c r="C240">
        <v>5.9430697320212673E-2</v>
      </c>
      <c r="D240">
        <v>5.1188249168743214</v>
      </c>
      <c r="E240">
        <v>7.5795230900232727E-2</v>
      </c>
      <c r="F240">
        <v>4.0136474374007944</v>
      </c>
      <c r="G240">
        <v>7.9960012431946989E-2</v>
      </c>
      <c r="H240">
        <v>3.804593383834634</v>
      </c>
    </row>
    <row r="241" spans="1:8" x14ac:dyDescent="0.45">
      <c r="A241" t="s">
        <v>54</v>
      </c>
      <c r="B241">
        <v>0.1040512322901388</v>
      </c>
      <c r="C241">
        <v>7.7448498206052915E-2</v>
      </c>
      <c r="D241">
        <v>1.3434893471182474</v>
      </c>
      <c r="E241">
        <v>6.2208108077814177E-2</v>
      </c>
      <c r="F241">
        <v>1.672631357957139</v>
      </c>
      <c r="G241">
        <v>8.1109003570959279E-2</v>
      </c>
      <c r="H241">
        <v>1.2828567447399128</v>
      </c>
    </row>
    <row r="242" spans="1:8" x14ac:dyDescent="0.45">
      <c r="A242" t="s">
        <v>55</v>
      </c>
      <c r="B242">
        <v>0.38061060783723477</v>
      </c>
      <c r="C242">
        <v>7.2035412678868191E-2</v>
      </c>
      <c r="D242">
        <v>5.2836597123970952</v>
      </c>
      <c r="E242">
        <v>7.2026163915694885E-2</v>
      </c>
      <c r="F242">
        <v>5.2843381785920389</v>
      </c>
      <c r="G242">
        <v>7.095497986648823E-2</v>
      </c>
      <c r="H242">
        <v>5.3641140981705178</v>
      </c>
    </row>
    <row r="243" spans="1:8" x14ac:dyDescent="0.45">
      <c r="A243" t="s">
        <v>56</v>
      </c>
      <c r="B243">
        <v>0.64670256884285393</v>
      </c>
      <c r="C243">
        <v>5.1352152788452107E-2</v>
      </c>
      <c r="D243">
        <v>12.593485058104168</v>
      </c>
      <c r="E243">
        <v>0.14680268165319388</v>
      </c>
      <c r="F243">
        <v>4.4052503779911989</v>
      </c>
      <c r="G243">
        <v>0.15584998038146186</v>
      </c>
      <c r="H243">
        <v>4.1495197321165547</v>
      </c>
    </row>
    <row r="244" spans="1:8" x14ac:dyDescent="0.45">
      <c r="A244" t="s">
        <v>57</v>
      </c>
      <c r="B244">
        <v>0.31195272362000248</v>
      </c>
      <c r="C244">
        <v>5.2108437590633397E-2</v>
      </c>
      <c r="D244">
        <v>5.986606738638363</v>
      </c>
      <c r="E244">
        <v>7.4983373081271273E-2</v>
      </c>
      <c r="F244">
        <v>4.1602919527491817</v>
      </c>
      <c r="G244">
        <v>8.8461691051680238E-2</v>
      </c>
      <c r="H244">
        <v>3.5264160102677264</v>
      </c>
    </row>
    <row r="245" spans="1:8" x14ac:dyDescent="0.45">
      <c r="A245" t="s">
        <v>518</v>
      </c>
      <c r="B245">
        <v>-1.2170088880195729</v>
      </c>
      <c r="C245">
        <v>0.12580378943311216</v>
      </c>
      <c r="D245">
        <v>-9.6738650998000093</v>
      </c>
      <c r="E245">
        <v>7.4983373081271273E-2</v>
      </c>
      <c r="F245">
        <v>-16.230383323787112</v>
      </c>
      <c r="G245">
        <v>8.8461691051680238E-2</v>
      </c>
      <c r="H245">
        <v>-13.757468046915173</v>
      </c>
    </row>
    <row r="246" spans="1:8" x14ac:dyDescent="0.45">
      <c r="A246" t="s">
        <v>17</v>
      </c>
      <c r="B246">
        <v>0.46987378695807103</v>
      </c>
    </row>
    <row r="247" spans="1:8" x14ac:dyDescent="0.45">
      <c r="A247" t="s">
        <v>19</v>
      </c>
      <c r="B247">
        <v>2984</v>
      </c>
    </row>
    <row r="248" spans="1:8" x14ac:dyDescent="0.45">
      <c r="A248" t="s">
        <v>20</v>
      </c>
      <c r="B248">
        <v>9</v>
      </c>
    </row>
    <row r="249" spans="1:8" x14ac:dyDescent="0.45">
      <c r="A249" t="s">
        <v>21</v>
      </c>
      <c r="B249">
        <v>321</v>
      </c>
    </row>
    <row r="250" spans="1:8" x14ac:dyDescent="0.45">
      <c r="A250" t="s">
        <v>22</v>
      </c>
      <c r="B250">
        <v>336</v>
      </c>
    </row>
    <row r="253" spans="1:8" x14ac:dyDescent="0.45">
      <c r="A253" t="s">
        <v>121</v>
      </c>
    </row>
    <row r="254" spans="1:8" x14ac:dyDescent="0.45">
      <c r="B254" t="s">
        <v>31</v>
      </c>
      <c r="C254" t="s">
        <v>13</v>
      </c>
      <c r="D254" t="s">
        <v>14</v>
      </c>
      <c r="E254" t="s">
        <v>89</v>
      </c>
      <c r="F254" t="s">
        <v>90</v>
      </c>
      <c r="G254" t="s">
        <v>91</v>
      </c>
      <c r="H254" t="s">
        <v>92</v>
      </c>
    </row>
    <row r="255" spans="1:8" x14ac:dyDescent="0.45">
      <c r="A255" t="s">
        <v>60</v>
      </c>
      <c r="B255">
        <v>-1.6455763816050772</v>
      </c>
      <c r="C255">
        <v>0.13190739283450603</v>
      </c>
      <c r="D255">
        <v>-12.475239986508218</v>
      </c>
      <c r="E255">
        <v>0.17415954116748925</v>
      </c>
      <c r="F255">
        <v>-9.4486720082853584</v>
      </c>
      <c r="G255">
        <v>0.23037825837575315</v>
      </c>
      <c r="H255">
        <v>-7.1429326413306669</v>
      </c>
    </row>
    <row r="256" spans="1:8" x14ac:dyDescent="0.45">
      <c r="A256" t="s">
        <v>106</v>
      </c>
      <c r="B256">
        <v>-0.31446255493938713</v>
      </c>
      <c r="C256">
        <v>0.1051761666996481</v>
      </c>
      <c r="D256">
        <v>-2.9898651453746057</v>
      </c>
      <c r="E256">
        <v>0.14462266263036083</v>
      </c>
      <c r="F256">
        <v>-2.1743656852945508</v>
      </c>
      <c r="G256">
        <v>0.20993991186339236</v>
      </c>
      <c r="H256">
        <v>-1.4978693291250285</v>
      </c>
    </row>
    <row r="257" spans="1:8" x14ac:dyDescent="0.45">
      <c r="A257" t="s">
        <v>23</v>
      </c>
      <c r="B257">
        <v>3.1882823319823199</v>
      </c>
      <c r="C257">
        <v>0.21095437191540323</v>
      </c>
      <c r="D257">
        <v>15.113611076336843</v>
      </c>
      <c r="E257">
        <v>0.2650483735774487</v>
      </c>
      <c r="F257">
        <v>12.029058276981598</v>
      </c>
      <c r="G257">
        <v>0.39755727554558201</v>
      </c>
      <c r="H257">
        <v>8.0196805041661641</v>
      </c>
    </row>
    <row r="258" spans="1:8" x14ac:dyDescent="0.45">
      <c r="A258" t="s">
        <v>87</v>
      </c>
      <c r="B258">
        <v>3.1550200483945727</v>
      </c>
      <c r="C258">
        <v>0.20501334506889571</v>
      </c>
      <c r="D258">
        <v>15.389339885822132</v>
      </c>
      <c r="E258">
        <v>0.23289551115920573</v>
      </c>
      <c r="F258">
        <v>13.546933698682682</v>
      </c>
      <c r="G258">
        <v>0.35310560158099641</v>
      </c>
      <c r="H258">
        <v>8.935060883396563</v>
      </c>
    </row>
    <row r="259" spans="1:8" x14ac:dyDescent="0.45">
      <c r="A259" t="s">
        <v>24</v>
      </c>
      <c r="B259">
        <v>2.823440142806525</v>
      </c>
      <c r="C259">
        <v>0.19523081769293299</v>
      </c>
      <c r="D259">
        <v>14.462061759364994</v>
      </c>
      <c r="E259">
        <v>0.20130802089083527</v>
      </c>
      <c r="F259">
        <v>14.025472657831214</v>
      </c>
      <c r="G259">
        <v>0.27165717597331002</v>
      </c>
      <c r="H259">
        <v>10.393394294446779</v>
      </c>
    </row>
    <row r="260" spans="1:8" x14ac:dyDescent="0.45">
      <c r="A260" t="s">
        <v>25</v>
      </c>
      <c r="B260">
        <v>3.2225561876696558</v>
      </c>
      <c r="C260">
        <v>0.19387478647914205</v>
      </c>
      <c r="D260">
        <v>16.621842613951006</v>
      </c>
      <c r="E260">
        <v>0.22504714569735013</v>
      </c>
      <c r="F260">
        <v>14.31947149422389</v>
      </c>
      <c r="G260">
        <v>0.31234884163940463</v>
      </c>
      <c r="H260">
        <v>10.31717028549118</v>
      </c>
    </row>
    <row r="261" spans="1:8" x14ac:dyDescent="0.45">
      <c r="A261" t="s">
        <v>26</v>
      </c>
      <c r="B261">
        <v>3.2752910957764483</v>
      </c>
      <c r="C261">
        <v>0.21132991453976566</v>
      </c>
      <c r="D261">
        <v>15.498473573461562</v>
      </c>
      <c r="E261">
        <v>0.24254732730807091</v>
      </c>
      <c r="F261">
        <v>13.50371959207922</v>
      </c>
      <c r="G261">
        <v>0.35526203797481759</v>
      </c>
      <c r="H261">
        <v>9.2193669620524279</v>
      </c>
    </row>
    <row r="262" spans="1:8" x14ac:dyDescent="0.45">
      <c r="A262" t="s">
        <v>27</v>
      </c>
      <c r="B262">
        <v>3.3748973688814439</v>
      </c>
      <c r="C262">
        <v>0.20684374739098491</v>
      </c>
      <c r="D262">
        <v>16.316168177431383</v>
      </c>
      <c r="E262">
        <v>0.22579762667157807</v>
      </c>
      <c r="F262">
        <v>14.946558201828319</v>
      </c>
      <c r="G262">
        <v>0.3363163222867569</v>
      </c>
      <c r="H262">
        <v>10.03489020673778</v>
      </c>
    </row>
    <row r="263" spans="1:8" x14ac:dyDescent="0.45">
      <c r="A263" t="s">
        <v>28</v>
      </c>
      <c r="B263">
        <v>3.2420385892227563</v>
      </c>
      <c r="C263">
        <v>0.20578917029374524</v>
      </c>
      <c r="D263">
        <v>15.754174938336368</v>
      </c>
      <c r="E263">
        <v>0.21917881552814586</v>
      </c>
      <c r="F263">
        <v>14.791751572388755</v>
      </c>
      <c r="G263">
        <v>0.30327183066079583</v>
      </c>
      <c r="H263">
        <v>10.69020680937861</v>
      </c>
    </row>
    <row r="264" spans="1:8" x14ac:dyDescent="0.45">
      <c r="A264" t="s">
        <v>29</v>
      </c>
      <c r="B264">
        <v>3.0694705388068497</v>
      </c>
      <c r="C264">
        <v>0.21285376463125255</v>
      </c>
      <c r="D264">
        <v>14.420560257059087</v>
      </c>
      <c r="E264">
        <v>0.31987989847460457</v>
      </c>
      <c r="F264">
        <v>9.5956968644922096</v>
      </c>
      <c r="G264">
        <v>0.44255215090478206</v>
      </c>
      <c r="H264">
        <v>6.9358391604953828</v>
      </c>
    </row>
    <row r="265" spans="1:8" x14ac:dyDescent="0.45">
      <c r="A265" t="s">
        <v>30</v>
      </c>
      <c r="B265">
        <v>3.5903907136649265</v>
      </c>
      <c r="C265">
        <v>0.22274306569992014</v>
      </c>
      <c r="D265">
        <v>16.11897861952707</v>
      </c>
      <c r="E265">
        <v>0.29735317421450608</v>
      </c>
      <c r="F265">
        <v>12.074499366449921</v>
      </c>
      <c r="G265">
        <v>0.4351500877886515</v>
      </c>
      <c r="H265">
        <v>8.2509249438753347</v>
      </c>
    </row>
    <row r="266" spans="1:8" x14ac:dyDescent="0.45">
      <c r="A266" t="s">
        <v>50</v>
      </c>
      <c r="B266">
        <v>0.39543063289117342</v>
      </c>
      <c r="C266">
        <v>5.5819334747797864E-2</v>
      </c>
      <c r="D266">
        <v>7.0841158297174731</v>
      </c>
      <c r="E266">
        <v>0.10804745469158818</v>
      </c>
      <c r="F266">
        <v>3.6597866559642234</v>
      </c>
      <c r="G266">
        <v>0.12776752620604842</v>
      </c>
      <c r="H266">
        <v>3.0949228229829657</v>
      </c>
    </row>
    <row r="267" spans="1:8" x14ac:dyDescent="0.45">
      <c r="A267" t="s">
        <v>88</v>
      </c>
      <c r="B267">
        <v>0.47743553918126641</v>
      </c>
      <c r="C267">
        <v>4.7720450973588145E-2</v>
      </c>
      <c r="D267">
        <v>10.004841308928803</v>
      </c>
      <c r="E267">
        <v>7.1436446842418899E-2</v>
      </c>
      <c r="F267">
        <v>6.6833606693014529</v>
      </c>
      <c r="G267">
        <v>8.9672383496708738E-2</v>
      </c>
      <c r="H267">
        <v>5.3242204630234884</v>
      </c>
    </row>
    <row r="268" spans="1:8" x14ac:dyDescent="0.45">
      <c r="A268" t="s">
        <v>51</v>
      </c>
      <c r="B268">
        <v>0.58263960506834789</v>
      </c>
      <c r="C268">
        <v>4.6920262378724757E-2</v>
      </c>
      <c r="D268">
        <v>12.417654453111851</v>
      </c>
      <c r="E268">
        <v>8.1979788339309745E-2</v>
      </c>
      <c r="F268">
        <v>7.107112824649354</v>
      </c>
      <c r="G268">
        <v>8.386491128328924E-2</v>
      </c>
      <c r="H268">
        <v>6.9473585096898987</v>
      </c>
    </row>
    <row r="269" spans="1:8" x14ac:dyDescent="0.45">
      <c r="A269" t="s">
        <v>52</v>
      </c>
      <c r="B269">
        <v>0.3507950737756248</v>
      </c>
      <c r="C269">
        <v>4.4282513191310144E-2</v>
      </c>
      <c r="D269">
        <v>7.9217516914659596</v>
      </c>
      <c r="E269">
        <v>7.9005335426232226E-2</v>
      </c>
      <c r="F269">
        <v>4.4401440976497639</v>
      </c>
      <c r="G269">
        <v>7.9905310279228411E-2</v>
      </c>
      <c r="H269">
        <v>4.3901346800328351</v>
      </c>
    </row>
    <row r="270" spans="1:8" x14ac:dyDescent="0.45">
      <c r="A270" t="s">
        <v>53</v>
      </c>
      <c r="B270">
        <v>0.33055038668430553</v>
      </c>
      <c r="C270">
        <v>5.6525192229232635E-2</v>
      </c>
      <c r="D270">
        <v>5.8478418851507721</v>
      </c>
      <c r="E270">
        <v>5.9992174609623174E-2</v>
      </c>
      <c r="F270">
        <v>5.5098917289669789</v>
      </c>
      <c r="G270">
        <v>7.5399794205691262E-2</v>
      </c>
      <c r="H270">
        <v>4.383969348544392</v>
      </c>
    </row>
    <row r="271" spans="1:8" x14ac:dyDescent="0.45">
      <c r="A271" t="s">
        <v>54</v>
      </c>
      <c r="B271">
        <v>0.18457470843688534</v>
      </c>
      <c r="C271">
        <v>7.2903351410791073E-2</v>
      </c>
      <c r="D271">
        <v>2.5317726121650534</v>
      </c>
      <c r="E271">
        <v>9.3020018711383864E-2</v>
      </c>
      <c r="F271">
        <v>1.9842471652211884</v>
      </c>
      <c r="G271">
        <v>0.114161084334758</v>
      </c>
      <c r="H271">
        <v>1.6167918298292556</v>
      </c>
    </row>
    <row r="272" spans="1:8" x14ac:dyDescent="0.45">
      <c r="A272" t="s">
        <v>55</v>
      </c>
      <c r="B272">
        <v>0.47992977281004284</v>
      </c>
      <c r="C272">
        <v>6.7657268113015381E-2</v>
      </c>
      <c r="D272">
        <v>7.0935434757484339</v>
      </c>
      <c r="E272">
        <v>7.1200637649698625E-2</v>
      </c>
      <c r="F272">
        <v>6.7405263302733109</v>
      </c>
      <c r="G272">
        <v>7.1209052340214088E-2</v>
      </c>
      <c r="H272">
        <v>6.7397298101523919</v>
      </c>
    </row>
    <row r="273" spans="1:8" x14ac:dyDescent="0.45">
      <c r="A273" t="s">
        <v>56</v>
      </c>
      <c r="B273">
        <v>0.63864126445879665</v>
      </c>
      <c r="C273">
        <v>4.9507658470775179E-2</v>
      </c>
      <c r="D273">
        <v>12.899847906072804</v>
      </c>
      <c r="E273">
        <v>0.15627456155689237</v>
      </c>
      <c r="F273">
        <v>4.0866616939846399</v>
      </c>
      <c r="G273">
        <v>0.16789980314364758</v>
      </c>
      <c r="H273">
        <v>3.803704664932833</v>
      </c>
    </row>
    <row r="274" spans="1:8" x14ac:dyDescent="0.45">
      <c r="A274" t="s">
        <v>57</v>
      </c>
      <c r="B274">
        <v>0.2571290018088751</v>
      </c>
      <c r="C274">
        <v>5.1350039939855305E-2</v>
      </c>
      <c r="D274">
        <v>5.0073768610509797</v>
      </c>
      <c r="E274">
        <v>8.0769234918200997E-2</v>
      </c>
      <c r="F274">
        <v>3.1835017636267371</v>
      </c>
      <c r="G274">
        <v>9.8419540202144634E-2</v>
      </c>
      <c r="H274">
        <v>2.6125808074367742</v>
      </c>
    </row>
    <row r="275" spans="1:8" x14ac:dyDescent="0.45">
      <c r="A275" t="s">
        <v>517</v>
      </c>
      <c r="B275">
        <v>-1.2106260214695612</v>
      </c>
      <c r="C275">
        <v>0.13636522053530173</v>
      </c>
      <c r="D275">
        <v>-8.8778210214983577</v>
      </c>
      <c r="E275">
        <v>8.0769234918200997E-2</v>
      </c>
      <c r="F275">
        <v>-14.988702353013769</v>
      </c>
      <c r="G275">
        <v>9.8419540202144634E-2</v>
      </c>
      <c r="H275">
        <v>-12.300667316500842</v>
      </c>
    </row>
    <row r="276" spans="1:8" x14ac:dyDescent="0.45">
      <c r="A276" t="s">
        <v>17</v>
      </c>
      <c r="B276">
        <v>0.48740402968632512</v>
      </c>
    </row>
    <row r="277" spans="1:8" x14ac:dyDescent="0.45">
      <c r="A277" t="s">
        <v>19</v>
      </c>
      <c r="B277">
        <v>2984</v>
      </c>
    </row>
    <row r="278" spans="1:8" x14ac:dyDescent="0.45">
      <c r="A278" t="s">
        <v>20</v>
      </c>
      <c r="B278">
        <v>9</v>
      </c>
    </row>
    <row r="279" spans="1:8" x14ac:dyDescent="0.45">
      <c r="A279" t="s">
        <v>21</v>
      </c>
      <c r="B279">
        <v>321</v>
      </c>
    </row>
    <row r="280" spans="1:8" x14ac:dyDescent="0.45">
      <c r="A280" t="s">
        <v>22</v>
      </c>
      <c r="B280">
        <v>336</v>
      </c>
    </row>
    <row r="283" spans="1:8" x14ac:dyDescent="0.45">
      <c r="A283" t="s">
        <v>122</v>
      </c>
    </row>
    <row r="284" spans="1:8" x14ac:dyDescent="0.45">
      <c r="B284" t="s">
        <v>31</v>
      </c>
      <c r="C284" t="s">
        <v>13</v>
      </c>
      <c r="D284" t="s">
        <v>14</v>
      </c>
      <c r="E284" t="s">
        <v>89</v>
      </c>
      <c r="F284" t="s">
        <v>90</v>
      </c>
      <c r="G284" t="s">
        <v>91</v>
      </c>
      <c r="H284" t="s">
        <v>92</v>
      </c>
    </row>
    <row r="285" spans="1:8" x14ac:dyDescent="0.45">
      <c r="A285" t="s">
        <v>62</v>
      </c>
      <c r="B285">
        <v>-1.6130668311207632</v>
      </c>
      <c r="C285">
        <v>0.13525971663259953</v>
      </c>
      <c r="D285">
        <v>-11.925700210523663</v>
      </c>
      <c r="E285">
        <v>0.1738294447272099</v>
      </c>
      <c r="F285">
        <v>-9.2795949135783342</v>
      </c>
      <c r="G285">
        <v>0.22209229712704784</v>
      </c>
      <c r="H285">
        <v>-7.2630471744727316</v>
      </c>
    </row>
    <row r="286" spans="1:8" x14ac:dyDescent="0.45">
      <c r="A286" t="s">
        <v>108</v>
      </c>
      <c r="B286">
        <v>6.816169175887006E-2</v>
      </c>
      <c r="C286">
        <v>9.7581844592241826E-2</v>
      </c>
      <c r="D286">
        <v>0.69850792474452983</v>
      </c>
      <c r="E286">
        <v>0.1239548584636697</v>
      </c>
      <c r="F286">
        <v>0.5498912475370844</v>
      </c>
      <c r="G286">
        <v>0.16405218276415862</v>
      </c>
      <c r="H286">
        <v>0.41548786861836084</v>
      </c>
    </row>
    <row r="287" spans="1:8" x14ac:dyDescent="0.45">
      <c r="A287" t="s">
        <v>23</v>
      </c>
      <c r="B287">
        <v>2.9211675348819468</v>
      </c>
      <c r="C287">
        <v>0.20217383562902663</v>
      </c>
      <c r="D287">
        <v>14.44879118899472</v>
      </c>
      <c r="E287">
        <v>0.24663248559503859</v>
      </c>
      <c r="F287">
        <v>11.844212362512518</v>
      </c>
      <c r="G287">
        <v>0.35067722350587921</v>
      </c>
      <c r="H287">
        <v>8.330074892454407</v>
      </c>
    </row>
    <row r="288" spans="1:8" x14ac:dyDescent="0.45">
      <c r="A288" t="s">
        <v>87</v>
      </c>
      <c r="B288">
        <v>2.9123186401809371</v>
      </c>
      <c r="C288">
        <v>0.19567576980579718</v>
      </c>
      <c r="D288">
        <v>14.883389205885498</v>
      </c>
      <c r="E288">
        <v>0.22214624037421488</v>
      </c>
      <c r="F288">
        <v>13.109916401353502</v>
      </c>
      <c r="G288">
        <v>0.31246717887145875</v>
      </c>
      <c r="H288">
        <v>9.3203985477751345</v>
      </c>
    </row>
    <row r="289" spans="1:8" x14ac:dyDescent="0.45">
      <c r="A289" t="s">
        <v>24</v>
      </c>
      <c r="B289">
        <v>2.6664346806891444</v>
      </c>
      <c r="C289">
        <v>0.1872541027477598</v>
      </c>
      <c r="D289">
        <v>14.239659593899306</v>
      </c>
      <c r="E289">
        <v>0.19802180912588402</v>
      </c>
      <c r="F289">
        <v>13.465358651450714</v>
      </c>
      <c r="G289">
        <v>0.25396651322103297</v>
      </c>
      <c r="H289">
        <v>10.499158518463748</v>
      </c>
    </row>
    <row r="290" spans="1:8" x14ac:dyDescent="0.45">
      <c r="A290" t="s">
        <v>25</v>
      </c>
      <c r="B290">
        <v>3.0681468376767889</v>
      </c>
      <c r="C290">
        <v>0.18795473460910997</v>
      </c>
      <c r="D290">
        <v>16.323860338275718</v>
      </c>
      <c r="E290">
        <v>0.21054465915096809</v>
      </c>
      <c r="F290">
        <v>14.572427769240241</v>
      </c>
      <c r="G290">
        <v>0.28092021585035049</v>
      </c>
      <c r="H290">
        <v>10.921773032209355</v>
      </c>
    </row>
    <row r="291" spans="1:8" x14ac:dyDescent="0.45">
      <c r="A291" t="s">
        <v>26</v>
      </c>
      <c r="B291">
        <v>3.002228242924005</v>
      </c>
      <c r="C291">
        <v>0.20173258712027498</v>
      </c>
      <c r="D291">
        <v>14.882217522615951</v>
      </c>
      <c r="E291">
        <v>0.23408336889088241</v>
      </c>
      <c r="F291">
        <v>12.825465803696156</v>
      </c>
      <c r="G291">
        <v>0.29921437936780088</v>
      </c>
      <c r="H291">
        <v>10.033703090297008</v>
      </c>
    </row>
    <row r="292" spans="1:8" x14ac:dyDescent="0.45">
      <c r="A292" t="s">
        <v>27</v>
      </c>
      <c r="B292">
        <v>3.2822767081840087</v>
      </c>
      <c r="C292">
        <v>0.20305189547685673</v>
      </c>
      <c r="D292">
        <v>16.164718386281269</v>
      </c>
      <c r="E292">
        <v>0.19469865221158034</v>
      </c>
      <c r="F292">
        <v>16.858240521445094</v>
      </c>
      <c r="G292">
        <v>0.26775105451966497</v>
      </c>
      <c r="H292">
        <v>12.258688258286362</v>
      </c>
    </row>
    <row r="293" spans="1:8" x14ac:dyDescent="0.45">
      <c r="A293" t="s">
        <v>28</v>
      </c>
      <c r="B293">
        <v>3.126636332019324</v>
      </c>
      <c r="C293">
        <v>0.20441199367411914</v>
      </c>
      <c r="D293">
        <v>15.295757728403739</v>
      </c>
      <c r="E293">
        <v>0.21263768839902419</v>
      </c>
      <c r="F293">
        <v>14.704055313807071</v>
      </c>
      <c r="G293">
        <v>0.26784548580567874</v>
      </c>
      <c r="H293">
        <v>11.673283656860624</v>
      </c>
    </row>
    <row r="294" spans="1:8" x14ac:dyDescent="0.45">
      <c r="A294" t="s">
        <v>29</v>
      </c>
      <c r="B294">
        <v>2.7497826548169009</v>
      </c>
      <c r="C294">
        <v>0.20082860363856497</v>
      </c>
      <c r="D294">
        <v>13.692186297155841</v>
      </c>
      <c r="E294">
        <v>0.2968596165951185</v>
      </c>
      <c r="F294">
        <v>9.2629057679046998</v>
      </c>
      <c r="G294">
        <v>0.38059995504610594</v>
      </c>
      <c r="H294">
        <v>7.2248633200279588</v>
      </c>
    </row>
    <row r="295" spans="1:8" x14ac:dyDescent="0.45">
      <c r="A295" t="s">
        <v>30</v>
      </c>
      <c r="B295">
        <v>3.1574058854384539</v>
      </c>
      <c r="C295">
        <v>0.20657261665784521</v>
      </c>
      <c r="D295">
        <v>15.284726197123195</v>
      </c>
      <c r="E295">
        <v>0.26683116479546232</v>
      </c>
      <c r="F295">
        <v>11.832972688399208</v>
      </c>
      <c r="G295">
        <v>0.36533882679997387</v>
      </c>
      <c r="H295">
        <v>8.64240440331616</v>
      </c>
    </row>
    <row r="296" spans="1:8" x14ac:dyDescent="0.45">
      <c r="A296" t="s">
        <v>50</v>
      </c>
      <c r="B296">
        <v>0.35923453589032112</v>
      </c>
      <c r="C296">
        <v>5.800060248287197E-2</v>
      </c>
      <c r="D296">
        <v>6.1936345574411211</v>
      </c>
      <c r="E296">
        <v>9.3554909960825688E-2</v>
      </c>
      <c r="F296">
        <v>3.8398255745288372</v>
      </c>
      <c r="G296">
        <v>0.11704952305961513</v>
      </c>
      <c r="H296">
        <v>3.0690815861535583</v>
      </c>
    </row>
    <row r="297" spans="1:8" x14ac:dyDescent="0.45">
      <c r="A297" t="s">
        <v>88</v>
      </c>
      <c r="B297">
        <v>0.45392279061633345</v>
      </c>
      <c r="C297">
        <v>4.9176033171887797E-2</v>
      </c>
      <c r="D297">
        <v>9.2305694733389991</v>
      </c>
      <c r="E297">
        <v>7.4525634141431985E-2</v>
      </c>
      <c r="F297">
        <v>6.0908276171779443</v>
      </c>
      <c r="G297">
        <v>9.253193796236113E-2</v>
      </c>
      <c r="H297">
        <v>4.9055796367409261</v>
      </c>
    </row>
    <row r="298" spans="1:8" x14ac:dyDescent="0.45">
      <c r="A298" t="s">
        <v>51</v>
      </c>
      <c r="B298">
        <v>0.56556261119678397</v>
      </c>
      <c r="C298">
        <v>4.7927781323009171E-2</v>
      </c>
      <c r="D298">
        <v>11.80030862236614</v>
      </c>
      <c r="E298">
        <v>7.5335627343274633E-2</v>
      </c>
      <c r="F298">
        <v>7.5072396838183746</v>
      </c>
      <c r="G298">
        <v>7.9857637440500603E-2</v>
      </c>
      <c r="H298">
        <v>7.082135526713607</v>
      </c>
    </row>
    <row r="299" spans="1:8" x14ac:dyDescent="0.45">
      <c r="A299" t="s">
        <v>52</v>
      </c>
      <c r="B299">
        <v>0.28224541374605233</v>
      </c>
      <c r="C299">
        <v>4.5612071489960979E-2</v>
      </c>
      <c r="D299">
        <v>6.1879542964448202</v>
      </c>
      <c r="E299">
        <v>5.7542215440246389E-2</v>
      </c>
      <c r="F299">
        <v>4.9050147198302554</v>
      </c>
      <c r="G299">
        <v>6.3962728192189219E-2</v>
      </c>
      <c r="H299">
        <v>4.4126543961350073</v>
      </c>
    </row>
    <row r="300" spans="1:8" x14ac:dyDescent="0.45">
      <c r="A300" t="s">
        <v>53</v>
      </c>
      <c r="B300">
        <v>0.29646575532285108</v>
      </c>
      <c r="C300">
        <v>5.8213573126568184E-2</v>
      </c>
      <c r="D300">
        <v>5.0927256205056173</v>
      </c>
      <c r="E300">
        <v>7.5213575993140297E-2</v>
      </c>
      <c r="F300">
        <v>3.941652173935855</v>
      </c>
      <c r="G300">
        <v>7.8982513136335072E-2</v>
      </c>
      <c r="H300">
        <v>3.7535619411237136</v>
      </c>
    </row>
    <row r="301" spans="1:8" x14ac:dyDescent="0.45">
      <c r="A301" t="s">
        <v>54</v>
      </c>
      <c r="B301">
        <v>9.0426088486817491E-2</v>
      </c>
      <c r="C301">
        <v>7.5862374448828235E-2</v>
      </c>
      <c r="D301">
        <v>1.191975457449107</v>
      </c>
      <c r="E301">
        <v>6.2247370637596972E-2</v>
      </c>
      <c r="F301">
        <v>1.4526892872837391</v>
      </c>
      <c r="G301">
        <v>7.9599640392829935E-2</v>
      </c>
      <c r="H301">
        <v>1.1360112689021993</v>
      </c>
    </row>
    <row r="302" spans="1:8" x14ac:dyDescent="0.45">
      <c r="A302" t="s">
        <v>55</v>
      </c>
      <c r="B302">
        <v>0.37470802858989616</v>
      </c>
      <c r="C302">
        <v>7.0560147411522986E-2</v>
      </c>
      <c r="D302">
        <v>5.310476839064874</v>
      </c>
      <c r="E302">
        <v>7.1031843083392637E-2</v>
      </c>
      <c r="F302">
        <v>5.2752119658500529</v>
      </c>
      <c r="G302">
        <v>7.0120935349089725E-2</v>
      </c>
      <c r="H302">
        <v>5.3437397365630037</v>
      </c>
    </row>
    <row r="303" spans="1:8" x14ac:dyDescent="0.45">
      <c r="A303" t="s">
        <v>56</v>
      </c>
      <c r="B303">
        <v>0.63690940882640734</v>
      </c>
      <c r="C303">
        <v>5.030047494563978E-2</v>
      </c>
      <c r="D303">
        <v>12.662095328418303</v>
      </c>
      <c r="E303">
        <v>0.14464119736727965</v>
      </c>
      <c r="F303">
        <v>4.4033748366251242</v>
      </c>
      <c r="G303">
        <v>0.15319581731734605</v>
      </c>
      <c r="H303">
        <v>4.1574856283905302</v>
      </c>
    </row>
    <row r="304" spans="1:8" x14ac:dyDescent="0.45">
      <c r="A304" t="s">
        <v>57</v>
      </c>
      <c r="B304">
        <v>0.30463122211170524</v>
      </c>
      <c r="C304">
        <v>5.1041271244883592E-2</v>
      </c>
      <c r="D304">
        <v>5.9683314047990459</v>
      </c>
      <c r="E304">
        <v>7.424262373668615E-2</v>
      </c>
      <c r="F304">
        <v>4.1031850274059636</v>
      </c>
      <c r="G304">
        <v>8.6911831147359675E-2</v>
      </c>
      <c r="H304">
        <v>3.5050604513809018</v>
      </c>
    </row>
    <row r="305" spans="1:8" x14ac:dyDescent="0.45">
      <c r="A305" t="s">
        <v>518</v>
      </c>
      <c r="B305">
        <v>-1.2487071930433717</v>
      </c>
      <c r="C305">
        <v>0.12322736272645257</v>
      </c>
      <c r="D305">
        <v>-10.133359713421168</v>
      </c>
      <c r="E305">
        <v>7.424262373668615E-2</v>
      </c>
      <c r="F305">
        <v>-16.819276181188318</v>
      </c>
      <c r="G305">
        <v>8.6911831147359675E-2</v>
      </c>
      <c r="H305">
        <v>-14.367516787515145</v>
      </c>
    </row>
    <row r="306" spans="1:8" x14ac:dyDescent="0.45">
      <c r="A306" t="s">
        <v>17</v>
      </c>
      <c r="B306">
        <v>0.48423847582970259</v>
      </c>
    </row>
    <row r="307" spans="1:8" x14ac:dyDescent="0.45">
      <c r="A307" t="s">
        <v>19</v>
      </c>
      <c r="B307">
        <v>2984</v>
      </c>
    </row>
    <row r="308" spans="1:8" x14ac:dyDescent="0.45">
      <c r="A308" t="s">
        <v>20</v>
      </c>
      <c r="B308">
        <v>9</v>
      </c>
    </row>
    <row r="309" spans="1:8" x14ac:dyDescent="0.45">
      <c r="A309" t="s">
        <v>21</v>
      </c>
      <c r="B309">
        <v>321</v>
      </c>
    </row>
    <row r="310" spans="1:8" x14ac:dyDescent="0.45">
      <c r="A310" t="s">
        <v>22</v>
      </c>
      <c r="B310">
        <v>336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12D6-7B6D-4A91-B1EA-46AAD91431F5}">
  <sheetPr>
    <tabColor theme="8" tint="0.79998168889431442"/>
  </sheetPr>
  <dimension ref="A1:H318"/>
  <sheetViews>
    <sheetView workbookViewId="0">
      <selection activeCell="A6" sqref="A6"/>
    </sheetView>
  </sheetViews>
  <sheetFormatPr defaultRowHeight="14.25" x14ac:dyDescent="0.45"/>
  <cols>
    <col min="1" max="1" width="176.53125" bestFit="1" customWidth="1"/>
    <col min="2" max="2" width="16" bestFit="1" customWidth="1"/>
    <col min="3" max="3" width="11.73046875" bestFit="1" customWidth="1"/>
    <col min="4" max="4" width="13.19921875" bestFit="1" customWidth="1"/>
    <col min="5" max="5" width="24" bestFit="1" customWidth="1"/>
    <col min="6" max="6" width="26.46484375" bestFit="1" customWidth="1"/>
    <col min="7" max="7" width="29.86328125" bestFit="1" customWidth="1"/>
    <col min="8" max="8" width="32.265625" bestFit="1" customWidth="1"/>
  </cols>
  <sheetData>
    <row r="1" spans="1:8" x14ac:dyDescent="0.45">
      <c r="A1" t="s">
        <v>105</v>
      </c>
    </row>
    <row r="2" spans="1:8" x14ac:dyDescent="0.45">
      <c r="B2" t="s">
        <v>31</v>
      </c>
      <c r="C2" t="s">
        <v>13</v>
      </c>
      <c r="D2" t="s">
        <v>14</v>
      </c>
      <c r="E2" t="s">
        <v>89</v>
      </c>
      <c r="F2" t="s">
        <v>90</v>
      </c>
      <c r="G2" t="s">
        <v>91</v>
      </c>
      <c r="H2" t="s">
        <v>92</v>
      </c>
    </row>
    <row r="3" spans="1:8" x14ac:dyDescent="0.45">
      <c r="A3" t="s">
        <v>60</v>
      </c>
      <c r="B3">
        <v>-1.9991799051363568</v>
      </c>
      <c r="C3">
        <v>0.12912639812282148</v>
      </c>
      <c r="D3">
        <v>-15.482348568530441</v>
      </c>
      <c r="E3">
        <v>0.16684227834456944</v>
      </c>
      <c r="F3">
        <v>-11.982453877832867</v>
      </c>
      <c r="G3">
        <v>0.20717997920890521</v>
      </c>
      <c r="H3">
        <v>-9.6494840513548326</v>
      </c>
    </row>
    <row r="4" spans="1:8" x14ac:dyDescent="0.45">
      <c r="A4" t="s">
        <v>106</v>
      </c>
      <c r="B4">
        <v>-0.28460139965906728</v>
      </c>
      <c r="C4">
        <v>7.8912196530438197E-2</v>
      </c>
      <c r="D4">
        <v>-3.6065578221395747</v>
      </c>
      <c r="E4">
        <v>0.10888283212096078</v>
      </c>
      <c r="F4">
        <v>-2.6138317135514639</v>
      </c>
      <c r="G4">
        <v>0.10738069923292125</v>
      </c>
      <c r="H4">
        <v>-2.6503962228978755</v>
      </c>
    </row>
    <row r="5" spans="1:8" x14ac:dyDescent="0.45">
      <c r="A5" t="s">
        <v>61</v>
      </c>
      <c r="B5">
        <v>5.0786602326709334</v>
      </c>
      <c r="C5">
        <v>8.1070709399545485E-2</v>
      </c>
      <c r="D5">
        <v>62.644822899494777</v>
      </c>
      <c r="E5">
        <v>0.1357998461206199</v>
      </c>
      <c r="F5">
        <v>37.3981295101025</v>
      </c>
      <c r="G5">
        <v>0.15740814119973659</v>
      </c>
      <c r="H5">
        <v>32.264279305773492</v>
      </c>
    </row>
    <row r="6" spans="1:8" x14ac:dyDescent="0.45">
      <c r="A6" t="s">
        <v>103</v>
      </c>
      <c r="B6">
        <v>-2.3840162003423484</v>
      </c>
      <c r="C6">
        <v>0.11580094426589409</v>
      </c>
      <c r="D6">
        <v>-20.587191369254604</v>
      </c>
      <c r="E6">
        <v>0.10888283212096078</v>
      </c>
      <c r="F6">
        <v>-21.895244217140519</v>
      </c>
      <c r="G6">
        <v>0.10738069923292125</v>
      </c>
      <c r="H6">
        <v>-22.201533584458595</v>
      </c>
    </row>
    <row r="7" spans="1:8" x14ac:dyDescent="0.45">
      <c r="A7" t="s">
        <v>97</v>
      </c>
      <c r="B7">
        <v>-2.3024510794472204</v>
      </c>
      <c r="C7">
        <v>0.10667321337929832</v>
      </c>
      <c r="D7">
        <v>-21.584154133056693</v>
      </c>
      <c r="E7">
        <v>0.1357998461206199</v>
      </c>
      <c r="F7">
        <v>-16.954739973726785</v>
      </c>
      <c r="G7">
        <v>0.15740814119973659</v>
      </c>
      <c r="H7">
        <v>-14.627268080915966</v>
      </c>
    </row>
    <row r="8" spans="1:8" x14ac:dyDescent="0.45">
      <c r="A8" t="s">
        <v>17</v>
      </c>
      <c r="B8">
        <v>0.40341898541266275</v>
      </c>
    </row>
    <row r="9" spans="1:8" x14ac:dyDescent="0.45">
      <c r="A9" t="s">
        <v>19</v>
      </c>
      <c r="B9">
        <v>3351</v>
      </c>
    </row>
    <row r="10" spans="1:8" x14ac:dyDescent="0.45">
      <c r="A10" t="s">
        <v>20</v>
      </c>
      <c r="B10">
        <v>9</v>
      </c>
    </row>
    <row r="11" spans="1:8" x14ac:dyDescent="0.45">
      <c r="A11" t="s">
        <v>21</v>
      </c>
      <c r="B11">
        <v>361</v>
      </c>
    </row>
    <row r="12" spans="1:8" x14ac:dyDescent="0.45">
      <c r="A12" t="s">
        <v>22</v>
      </c>
      <c r="B12">
        <v>383</v>
      </c>
    </row>
    <row r="14" spans="1:8" x14ac:dyDescent="0.45">
      <c r="A14" t="s">
        <v>107</v>
      </c>
    </row>
    <row r="15" spans="1:8" x14ac:dyDescent="0.45">
      <c r="B15" t="s">
        <v>31</v>
      </c>
      <c r="C15" t="s">
        <v>13</v>
      </c>
      <c r="D15" t="s">
        <v>14</v>
      </c>
      <c r="E15" t="s">
        <v>89</v>
      </c>
      <c r="F15" t="s">
        <v>90</v>
      </c>
      <c r="G15" t="s">
        <v>91</v>
      </c>
      <c r="H15" t="s">
        <v>92</v>
      </c>
    </row>
    <row r="16" spans="1:8" x14ac:dyDescent="0.45">
      <c r="A16" t="s">
        <v>62</v>
      </c>
      <c r="B16">
        <v>-2.0102362090198063</v>
      </c>
      <c r="C16">
        <v>0.12022260769690025</v>
      </c>
      <c r="D16">
        <v>-16.720949973801282</v>
      </c>
      <c r="E16">
        <v>0.14473654870463931</v>
      </c>
      <c r="F16">
        <v>-13.888932871558593</v>
      </c>
      <c r="G16">
        <v>0.16926048909906077</v>
      </c>
      <c r="H16">
        <v>-11.876582773214739</v>
      </c>
    </row>
    <row r="17" spans="1:8" x14ac:dyDescent="0.45">
      <c r="A17" t="s">
        <v>108</v>
      </c>
      <c r="B17">
        <v>-0.24235582747510137</v>
      </c>
      <c r="C17">
        <v>7.6481579021313237E-2</v>
      </c>
      <c r="D17">
        <v>-3.1688130733750111</v>
      </c>
      <c r="E17">
        <v>9.2308079330252854E-2</v>
      </c>
      <c r="F17">
        <v>-2.6255104562193203</v>
      </c>
      <c r="G17">
        <v>9.7779067587409202E-2</v>
      </c>
      <c r="H17">
        <v>-2.4786064487519108</v>
      </c>
    </row>
    <row r="18" spans="1:8" x14ac:dyDescent="0.45">
      <c r="A18" t="s">
        <v>61</v>
      </c>
      <c r="B18">
        <v>5.0723997607562907</v>
      </c>
      <c r="C18">
        <v>8.1429875795295176E-2</v>
      </c>
      <c r="D18">
        <v>62.291630819966961</v>
      </c>
      <c r="E18">
        <v>0.11625172053554411</v>
      </c>
      <c r="F18">
        <v>43.63290054881724</v>
      </c>
      <c r="G18">
        <v>0.1188551978921408</v>
      </c>
      <c r="H18">
        <v>42.677138658751907</v>
      </c>
    </row>
    <row r="19" spans="1:8" x14ac:dyDescent="0.45">
      <c r="A19" t="s">
        <v>98</v>
      </c>
      <c r="B19">
        <v>-2.4910081862369164</v>
      </c>
      <c r="C19">
        <v>0.110192910712228</v>
      </c>
      <c r="D19">
        <v>-22.605884263664265</v>
      </c>
      <c r="E19">
        <v>9.2308079330252854E-2</v>
      </c>
      <c r="F19">
        <v>-26.985808872967404</v>
      </c>
      <c r="G19">
        <v>9.7779067587409202E-2</v>
      </c>
      <c r="H19">
        <v>-25.475884028144261</v>
      </c>
    </row>
    <row r="20" spans="1:8" x14ac:dyDescent="0.45">
      <c r="A20" t="s">
        <v>99</v>
      </c>
      <c r="B20">
        <v>-2.3118209996346062</v>
      </c>
      <c r="C20">
        <v>0.10513286560290029</v>
      </c>
      <c r="D20">
        <v>-21.98951761066456</v>
      </c>
      <c r="E20">
        <v>0.11625172053554411</v>
      </c>
      <c r="F20">
        <v>-19.886337931039602</v>
      </c>
      <c r="G20">
        <v>0.1188551978921408</v>
      </c>
      <c r="H20">
        <v>-19.450735353892952</v>
      </c>
    </row>
    <row r="21" spans="1:8" x14ac:dyDescent="0.45">
      <c r="A21" t="s">
        <v>17</v>
      </c>
      <c r="B21">
        <v>0.41573018860330002</v>
      </c>
    </row>
    <row r="22" spans="1:8" x14ac:dyDescent="0.45">
      <c r="A22" t="s">
        <v>19</v>
      </c>
      <c r="B22">
        <v>3351</v>
      </c>
    </row>
    <row r="23" spans="1:8" x14ac:dyDescent="0.45">
      <c r="A23" t="s">
        <v>20</v>
      </c>
      <c r="B23">
        <v>9</v>
      </c>
    </row>
    <row r="24" spans="1:8" x14ac:dyDescent="0.45">
      <c r="A24" t="s">
        <v>21</v>
      </c>
      <c r="B24">
        <v>361</v>
      </c>
    </row>
    <row r="25" spans="1:8" x14ac:dyDescent="0.45">
      <c r="A25" t="s">
        <v>22</v>
      </c>
      <c r="B25">
        <v>383</v>
      </c>
    </row>
    <row r="28" spans="1:8" x14ac:dyDescent="0.45">
      <c r="A28" t="s">
        <v>109</v>
      </c>
    </row>
    <row r="29" spans="1:8" x14ac:dyDescent="0.45">
      <c r="B29" t="s">
        <v>31</v>
      </c>
      <c r="C29" t="s">
        <v>13</v>
      </c>
      <c r="D29" t="s">
        <v>14</v>
      </c>
      <c r="E29" t="s">
        <v>89</v>
      </c>
      <c r="F29" t="s">
        <v>90</v>
      </c>
      <c r="G29" t="s">
        <v>91</v>
      </c>
      <c r="H29" t="s">
        <v>92</v>
      </c>
    </row>
    <row r="30" spans="1:8" x14ac:dyDescent="0.45">
      <c r="A30" t="s">
        <v>60</v>
      </c>
      <c r="B30">
        <v>-2.1331271698787155</v>
      </c>
      <c r="C30">
        <v>0.12561491746999529</v>
      </c>
      <c r="D30">
        <v>-16.981479690803763</v>
      </c>
      <c r="E30">
        <v>0.164642052596743</v>
      </c>
      <c r="F30">
        <v>-12.95615024372524</v>
      </c>
      <c r="G30">
        <v>0.20564753846169118</v>
      </c>
      <c r="H30">
        <v>-10.372733784392381</v>
      </c>
    </row>
    <row r="31" spans="1:8" x14ac:dyDescent="0.45">
      <c r="A31" t="s">
        <v>106</v>
      </c>
      <c r="B31">
        <v>-0.29313360681808226</v>
      </c>
      <c r="C31">
        <v>7.6766247635270513E-2</v>
      </c>
      <c r="D31">
        <v>-3.8185220177858614</v>
      </c>
      <c r="E31">
        <v>0.10729993887404567</v>
      </c>
      <c r="F31">
        <v>-2.7319084231928406</v>
      </c>
      <c r="G31">
        <v>0.10632142487014702</v>
      </c>
      <c r="H31">
        <v>-2.7570511510365248</v>
      </c>
    </row>
    <row r="32" spans="1:8" x14ac:dyDescent="0.45">
      <c r="A32" t="s">
        <v>61</v>
      </c>
      <c r="B32">
        <v>5.100555902225465</v>
      </c>
      <c r="C32">
        <v>7.8866061614848354E-2</v>
      </c>
      <c r="D32">
        <v>64.673647926463318</v>
      </c>
      <c r="E32">
        <v>0.13455267082559585</v>
      </c>
      <c r="F32">
        <v>37.907503960561961</v>
      </c>
      <c r="G32">
        <v>0.15463752283704635</v>
      </c>
      <c r="H32">
        <v>32.983947289431946</v>
      </c>
    </row>
    <row r="33" spans="1:8" x14ac:dyDescent="0.45">
      <c r="A33" t="s">
        <v>103</v>
      </c>
      <c r="B33">
        <v>-2.3046391673876392</v>
      </c>
      <c r="C33">
        <v>0.1126518377990513</v>
      </c>
      <c r="D33">
        <v>-20.458069858555362</v>
      </c>
      <c r="E33">
        <v>0.10729993887404567</v>
      </c>
      <c r="F33">
        <v>-21.478476051071624</v>
      </c>
      <c r="G33">
        <v>0.10632142487014702</v>
      </c>
      <c r="H33">
        <v>-21.676150128747352</v>
      </c>
    </row>
    <row r="34" spans="1:8" x14ac:dyDescent="0.45">
      <c r="A34" t="s">
        <v>97</v>
      </c>
      <c r="B34">
        <v>-2.2999875191257617</v>
      </c>
      <c r="C34">
        <v>0.10377232765490975</v>
      </c>
      <c r="D34">
        <v>-22.163784614856745</v>
      </c>
      <c r="E34">
        <v>0.13455267082559585</v>
      </c>
      <c r="F34">
        <v>-17.09358502520514</v>
      </c>
      <c r="G34">
        <v>0.15463752283704635</v>
      </c>
      <c r="H34">
        <v>-14.873411555806145</v>
      </c>
    </row>
    <row r="35" spans="1:8" x14ac:dyDescent="0.45">
      <c r="A35" t="s">
        <v>17</v>
      </c>
      <c r="B35">
        <v>0.42485871781365092</v>
      </c>
    </row>
    <row r="36" spans="1:8" x14ac:dyDescent="0.45">
      <c r="A36" t="s">
        <v>19</v>
      </c>
      <c r="B36">
        <v>3351</v>
      </c>
    </row>
    <row r="37" spans="1:8" x14ac:dyDescent="0.45">
      <c r="A37" t="s">
        <v>20</v>
      </c>
      <c r="B37">
        <v>9</v>
      </c>
    </row>
    <row r="38" spans="1:8" x14ac:dyDescent="0.45">
      <c r="A38" t="s">
        <v>21</v>
      </c>
      <c r="B38">
        <v>361</v>
      </c>
    </row>
    <row r="39" spans="1:8" x14ac:dyDescent="0.45">
      <c r="A39" t="s">
        <v>22</v>
      </c>
      <c r="B39">
        <v>383</v>
      </c>
    </row>
    <row r="41" spans="1:8" x14ac:dyDescent="0.45">
      <c r="A41" t="s">
        <v>110</v>
      </c>
    </row>
    <row r="42" spans="1:8" x14ac:dyDescent="0.45">
      <c r="B42" t="s">
        <v>31</v>
      </c>
      <c r="C42" t="s">
        <v>13</v>
      </c>
      <c r="D42" t="s">
        <v>14</v>
      </c>
      <c r="E42" t="s">
        <v>89</v>
      </c>
      <c r="F42" t="s">
        <v>90</v>
      </c>
      <c r="G42" t="s">
        <v>91</v>
      </c>
      <c r="H42" t="s">
        <v>92</v>
      </c>
    </row>
    <row r="43" spans="1:8" x14ac:dyDescent="0.45">
      <c r="A43" t="s">
        <v>62</v>
      </c>
      <c r="B43">
        <v>-2.1153751967765806</v>
      </c>
      <c r="C43">
        <v>0.11701578646889967</v>
      </c>
      <c r="D43">
        <v>-18.077690716874365</v>
      </c>
      <c r="E43">
        <v>0.1430809141969217</v>
      </c>
      <c r="F43">
        <v>-14.784467995956456</v>
      </c>
      <c r="G43">
        <v>0.16981064844638283</v>
      </c>
      <c r="H43">
        <v>-12.457258812273505</v>
      </c>
    </row>
    <row r="44" spans="1:8" x14ac:dyDescent="0.45">
      <c r="A44" t="s">
        <v>108</v>
      </c>
      <c r="B44">
        <v>-0.24128455275559313</v>
      </c>
      <c r="C44">
        <v>7.4441507225708067E-2</v>
      </c>
      <c r="D44">
        <v>-3.2412636679159892</v>
      </c>
      <c r="E44">
        <v>9.1235059209045233E-2</v>
      </c>
      <c r="F44">
        <v>-2.6446472972932722</v>
      </c>
      <c r="G44">
        <v>9.6554573643566177E-2</v>
      </c>
      <c r="H44">
        <v>-2.4989448314100748</v>
      </c>
    </row>
    <row r="45" spans="1:8" x14ac:dyDescent="0.45">
      <c r="A45" t="s">
        <v>61</v>
      </c>
      <c r="B45">
        <v>5.0826600819378136</v>
      </c>
      <c r="C45">
        <v>7.9257812991998189E-2</v>
      </c>
      <c r="D45">
        <v>64.128189891524698</v>
      </c>
      <c r="E45">
        <v>0.11533793297104333</v>
      </c>
      <c r="F45">
        <v>44.067549599782261</v>
      </c>
      <c r="G45">
        <v>0.11651895545719956</v>
      </c>
      <c r="H45">
        <v>43.620886078100888</v>
      </c>
    </row>
    <row r="46" spans="1:8" x14ac:dyDescent="0.45">
      <c r="A46" t="s">
        <v>98</v>
      </c>
      <c r="B46">
        <v>-2.4324851573756785</v>
      </c>
      <c r="C46">
        <v>0.10725362190443535</v>
      </c>
      <c r="D46">
        <v>-22.679748377570508</v>
      </c>
      <c r="E46">
        <v>9.1235059209045233E-2</v>
      </c>
      <c r="F46">
        <v>-26.661737039071454</v>
      </c>
      <c r="G46">
        <v>9.6554573643566177E-2</v>
      </c>
      <c r="H46">
        <v>-25.192852762783286</v>
      </c>
    </row>
    <row r="47" spans="1:8" x14ac:dyDescent="0.45">
      <c r="A47" t="s">
        <v>99</v>
      </c>
      <c r="B47">
        <v>-2.3247771263474077</v>
      </c>
      <c r="C47">
        <v>0.10232854858104778</v>
      </c>
      <c r="D47">
        <v>-22.718754038674781</v>
      </c>
      <c r="E47">
        <v>0.11533793297104333</v>
      </c>
      <c r="F47">
        <v>-20.156223251643194</v>
      </c>
      <c r="G47">
        <v>0.11651895545719956</v>
      </c>
      <c r="H47">
        <v>-19.951922133402224</v>
      </c>
    </row>
    <row r="48" spans="1:8" x14ac:dyDescent="0.45">
      <c r="A48" t="s">
        <v>17</v>
      </c>
      <c r="B48">
        <v>0.43612502163337208</v>
      </c>
    </row>
    <row r="49" spans="1:8" x14ac:dyDescent="0.45">
      <c r="A49" t="s">
        <v>19</v>
      </c>
      <c r="B49">
        <v>3351</v>
      </c>
    </row>
    <row r="50" spans="1:8" x14ac:dyDescent="0.45">
      <c r="A50" t="s">
        <v>20</v>
      </c>
      <c r="B50">
        <v>9</v>
      </c>
    </row>
    <row r="51" spans="1:8" x14ac:dyDescent="0.45">
      <c r="A51" t="s">
        <v>21</v>
      </c>
      <c r="B51">
        <v>361</v>
      </c>
    </row>
    <row r="52" spans="1:8" x14ac:dyDescent="0.45">
      <c r="A52" t="s">
        <v>22</v>
      </c>
      <c r="B52">
        <v>383</v>
      </c>
    </row>
    <row r="55" spans="1:8" x14ac:dyDescent="0.45">
      <c r="A55" t="s">
        <v>111</v>
      </c>
    </row>
    <row r="56" spans="1:8" x14ac:dyDescent="0.45">
      <c r="B56" t="s">
        <v>31</v>
      </c>
      <c r="C56" t="s">
        <v>13</v>
      </c>
      <c r="D56" t="s">
        <v>14</v>
      </c>
      <c r="E56" t="s">
        <v>89</v>
      </c>
      <c r="F56" t="s">
        <v>90</v>
      </c>
      <c r="G56" t="s">
        <v>91</v>
      </c>
      <c r="H56" t="s">
        <v>92</v>
      </c>
    </row>
    <row r="57" spans="1:8" x14ac:dyDescent="0.45">
      <c r="A57" t="s">
        <v>60</v>
      </c>
      <c r="B57">
        <v>-2.2086623949335453</v>
      </c>
      <c r="C57">
        <v>0.12793380142135111</v>
      </c>
      <c r="D57">
        <v>-17.264103547265794</v>
      </c>
      <c r="E57">
        <v>0.16811338149201638</v>
      </c>
      <c r="F57">
        <v>-13.137933312217823</v>
      </c>
      <c r="G57">
        <v>0.33564824113646241</v>
      </c>
      <c r="H57">
        <v>-6.5802888984470593</v>
      </c>
    </row>
    <row r="58" spans="1:8" x14ac:dyDescent="0.45">
      <c r="A58" t="s">
        <v>106</v>
      </c>
      <c r="B58">
        <v>-0.9962137867666172</v>
      </c>
      <c r="C58">
        <v>9.8658184735481436E-2</v>
      </c>
      <c r="D58">
        <v>-10.097629400314101</v>
      </c>
      <c r="E58">
        <v>0.13979741002415674</v>
      </c>
      <c r="F58">
        <v>-7.1261247729444577</v>
      </c>
      <c r="G58">
        <v>0.19908799201223928</v>
      </c>
      <c r="H58">
        <v>-5.003886857753697</v>
      </c>
    </row>
    <row r="59" spans="1:8" x14ac:dyDescent="0.45">
      <c r="A59" t="s">
        <v>23</v>
      </c>
      <c r="B59">
        <v>5.7165935318404264</v>
      </c>
      <c r="C59">
        <v>0.11210861136439342</v>
      </c>
      <c r="D59">
        <v>50.991564896468439</v>
      </c>
      <c r="E59">
        <v>0.16351572304124978</v>
      </c>
      <c r="F59">
        <v>34.96051282113288</v>
      </c>
      <c r="G59">
        <v>0.32913186462647859</v>
      </c>
      <c r="H59">
        <v>17.368702779136893</v>
      </c>
    </row>
    <row r="60" spans="1:8" x14ac:dyDescent="0.45">
      <c r="A60" t="s">
        <v>87</v>
      </c>
      <c r="B60">
        <v>5.7226221409985571</v>
      </c>
      <c r="C60">
        <v>0.11200754373990619</v>
      </c>
      <c r="D60">
        <v>51.091399292596876</v>
      </c>
      <c r="E60">
        <v>0.14327862069003991</v>
      </c>
      <c r="F60">
        <v>39.940516690054707</v>
      </c>
      <c r="G60">
        <v>0.32107902759035262</v>
      </c>
      <c r="H60">
        <v>17.823095404100144</v>
      </c>
    </row>
    <row r="61" spans="1:8" x14ac:dyDescent="0.45">
      <c r="A61" t="s">
        <v>24</v>
      </c>
      <c r="B61">
        <v>5.3635841102858981</v>
      </c>
      <c r="C61">
        <v>0.11610919983229073</v>
      </c>
      <c r="D61">
        <v>46.194307755398469</v>
      </c>
      <c r="E61">
        <v>0.14253236905059619</v>
      </c>
      <c r="F61">
        <v>37.630638892853391</v>
      </c>
      <c r="G61">
        <v>0.295734191037065</v>
      </c>
      <c r="H61">
        <v>18.136503227703113</v>
      </c>
    </row>
    <row r="62" spans="1:8" x14ac:dyDescent="0.45">
      <c r="A62" t="s">
        <v>25</v>
      </c>
      <c r="B62">
        <v>5.7214634976009373</v>
      </c>
      <c r="C62">
        <v>0.1127872447226025</v>
      </c>
      <c r="D62">
        <v>50.72793037610537</v>
      </c>
      <c r="E62">
        <v>0.16538281001131266</v>
      </c>
      <c r="F62">
        <v>34.595273216179919</v>
      </c>
      <c r="G62">
        <v>0.32954340768093121</v>
      </c>
      <c r="H62">
        <v>17.361790174666588</v>
      </c>
    </row>
    <row r="63" spans="1:8" x14ac:dyDescent="0.45">
      <c r="A63" t="s">
        <v>26</v>
      </c>
      <c r="B63">
        <v>5.7105098890752544</v>
      </c>
      <c r="C63">
        <v>0.11237793532873901</v>
      </c>
      <c r="D63">
        <v>50.815223401020035</v>
      </c>
      <c r="E63">
        <v>0.15300673964395117</v>
      </c>
      <c r="F63">
        <v>37.321950015820811</v>
      </c>
      <c r="G63">
        <v>0.32068756506863338</v>
      </c>
      <c r="H63">
        <v>17.807082378928829</v>
      </c>
    </row>
    <row r="64" spans="1:8" x14ac:dyDescent="0.45">
      <c r="A64" t="s">
        <v>27</v>
      </c>
      <c r="B64">
        <v>5.4352545088029096</v>
      </c>
      <c r="C64">
        <v>0.11437298651578816</v>
      </c>
      <c r="D64">
        <v>47.522187488324633</v>
      </c>
      <c r="E64">
        <v>0.14951598573752362</v>
      </c>
      <c r="F64">
        <v>36.352330367834632</v>
      </c>
      <c r="G64">
        <v>0.28626306421507025</v>
      </c>
      <c r="H64">
        <v>18.9869221294976</v>
      </c>
    </row>
    <row r="65" spans="1:8" x14ac:dyDescent="0.45">
      <c r="A65" t="s">
        <v>28</v>
      </c>
      <c r="B65">
        <v>5.7334699104820253</v>
      </c>
      <c r="C65">
        <v>0.11509576037554112</v>
      </c>
      <c r="D65">
        <v>49.814779378271858</v>
      </c>
      <c r="E65">
        <v>0.16027330363986717</v>
      </c>
      <c r="F65">
        <v>35.773081232324792</v>
      </c>
      <c r="G65">
        <v>0.33516294931499269</v>
      </c>
      <c r="H65">
        <v>17.106514673534509</v>
      </c>
    </row>
    <row r="66" spans="1:8" x14ac:dyDescent="0.45">
      <c r="A66" t="s">
        <v>29</v>
      </c>
      <c r="B66">
        <v>5.9468845565564585</v>
      </c>
      <c r="C66">
        <v>0.11246142213569385</v>
      </c>
      <c r="D66">
        <v>52.879329139027412</v>
      </c>
      <c r="E66">
        <v>0.19326739174491606</v>
      </c>
      <c r="F66">
        <v>30.770242733991328</v>
      </c>
      <c r="G66">
        <v>0.36082452949492183</v>
      </c>
      <c r="H66">
        <v>16.481375489856084</v>
      </c>
    </row>
    <row r="67" spans="1:8" x14ac:dyDescent="0.45">
      <c r="A67" t="s">
        <v>30</v>
      </c>
      <c r="B67">
        <v>6.0305725964216119</v>
      </c>
      <c r="C67">
        <v>0.11360181171697557</v>
      </c>
      <c r="D67">
        <v>53.085179763206725</v>
      </c>
      <c r="E67">
        <v>0.17820406336918529</v>
      </c>
      <c r="F67">
        <v>33.840825413324481</v>
      </c>
      <c r="G67">
        <v>0.36586560775286675</v>
      </c>
      <c r="H67">
        <v>16.483026741598287</v>
      </c>
    </row>
    <row r="68" spans="1:8" x14ac:dyDescent="0.45">
      <c r="A68" t="s">
        <v>100</v>
      </c>
      <c r="B68">
        <v>-2.3179233556816623</v>
      </c>
      <c r="C68">
        <v>0.12885789240356507</v>
      </c>
      <c r="D68">
        <v>-17.988214089535528</v>
      </c>
      <c r="E68">
        <v>0.19326739174491606</v>
      </c>
      <c r="F68">
        <v>-11.993349394092165</v>
      </c>
      <c r="G68">
        <v>0.36082452949492183</v>
      </c>
      <c r="H68">
        <v>-6.423962802435482</v>
      </c>
    </row>
    <row r="69" spans="1:8" x14ac:dyDescent="0.45">
      <c r="A69" t="s">
        <v>97</v>
      </c>
      <c r="B69">
        <v>-2.2878045412626369</v>
      </c>
      <c r="C69">
        <v>0.12582133895762715</v>
      </c>
      <c r="D69">
        <v>-18.182961334031749</v>
      </c>
      <c r="E69">
        <v>0.17820406336918529</v>
      </c>
      <c r="F69">
        <v>-12.838116583924313</v>
      </c>
      <c r="G69">
        <v>0.36586560775286675</v>
      </c>
      <c r="H69">
        <v>-6.2531281781697086</v>
      </c>
    </row>
    <row r="70" spans="1:8" x14ac:dyDescent="0.45">
      <c r="A70" t="s">
        <v>17</v>
      </c>
      <c r="B70">
        <v>0.41473070304252502</v>
      </c>
    </row>
    <row r="71" spans="1:8" x14ac:dyDescent="0.45">
      <c r="A71" t="s">
        <v>19</v>
      </c>
      <c r="B71">
        <v>3351</v>
      </c>
    </row>
    <row r="72" spans="1:8" x14ac:dyDescent="0.45">
      <c r="A72" t="s">
        <v>20</v>
      </c>
      <c r="B72">
        <v>9</v>
      </c>
    </row>
    <row r="73" spans="1:8" x14ac:dyDescent="0.45">
      <c r="A73" t="s">
        <v>21</v>
      </c>
      <c r="B73">
        <v>361</v>
      </c>
    </row>
    <row r="74" spans="1:8" x14ac:dyDescent="0.45">
      <c r="A74" t="s">
        <v>22</v>
      </c>
      <c r="B74">
        <v>383</v>
      </c>
    </row>
    <row r="76" spans="1:8" x14ac:dyDescent="0.45">
      <c r="A76" t="s">
        <v>112</v>
      </c>
    </row>
    <row r="77" spans="1:8" x14ac:dyDescent="0.45">
      <c r="B77" t="s">
        <v>31</v>
      </c>
      <c r="C77" t="s">
        <v>13</v>
      </c>
      <c r="D77" t="s">
        <v>14</v>
      </c>
      <c r="E77" t="s">
        <v>89</v>
      </c>
      <c r="F77" t="s">
        <v>90</v>
      </c>
      <c r="G77" t="s">
        <v>91</v>
      </c>
      <c r="H77" t="s">
        <v>92</v>
      </c>
    </row>
    <row r="78" spans="1:8" x14ac:dyDescent="0.45">
      <c r="A78" t="s">
        <v>62</v>
      </c>
      <c r="B78">
        <v>-1.992338457287488</v>
      </c>
      <c r="C78">
        <v>0.12549161418237734</v>
      </c>
      <c r="D78">
        <v>-15.876267671495695</v>
      </c>
      <c r="E78">
        <v>0.14529667036556287</v>
      </c>
      <c r="F78">
        <v>-13.712210006429006</v>
      </c>
      <c r="G78">
        <v>0.39574864840368346</v>
      </c>
      <c r="H78">
        <v>-5.0343531565399129</v>
      </c>
    </row>
    <row r="79" spans="1:8" x14ac:dyDescent="0.45">
      <c r="A79" t="s">
        <v>108</v>
      </c>
      <c r="B79">
        <v>-0.58523370989787593</v>
      </c>
      <c r="C79">
        <v>9.7217364022183034E-2</v>
      </c>
      <c r="D79">
        <v>-6.0198475425062696</v>
      </c>
      <c r="E79">
        <v>0.11935117247197161</v>
      </c>
      <c r="F79">
        <v>-4.9034600815112395</v>
      </c>
      <c r="G79">
        <v>0.17310919396278526</v>
      </c>
      <c r="H79">
        <v>-3.3807199750678092</v>
      </c>
    </row>
    <row r="80" spans="1:8" x14ac:dyDescent="0.45">
      <c r="A80" t="s">
        <v>23</v>
      </c>
      <c r="B80">
        <v>5.1105002819160417</v>
      </c>
      <c r="C80">
        <v>9.4946912290151675E-2</v>
      </c>
      <c r="D80">
        <v>53.824818086750213</v>
      </c>
      <c r="E80">
        <v>0.13758550952474743</v>
      </c>
      <c r="F80">
        <v>37.144175281022733</v>
      </c>
      <c r="G80">
        <v>0.35791450569284278</v>
      </c>
      <c r="H80">
        <v>14.278550325931192</v>
      </c>
    </row>
    <row r="81" spans="1:8" x14ac:dyDescent="0.45">
      <c r="A81" t="s">
        <v>87</v>
      </c>
      <c r="B81">
        <v>5.1657414863259747</v>
      </c>
      <c r="C81">
        <v>9.5048293422491575E-2</v>
      </c>
      <c r="D81">
        <v>54.348597963396884</v>
      </c>
      <c r="E81">
        <v>0.12301507247711055</v>
      </c>
      <c r="F81">
        <v>41.99275245142961</v>
      </c>
      <c r="G81">
        <v>0.3566061697529696</v>
      </c>
      <c r="H81">
        <v>14.485844397769165</v>
      </c>
    </row>
    <row r="82" spans="1:8" x14ac:dyDescent="0.45">
      <c r="A82" t="s">
        <v>24</v>
      </c>
      <c r="B82">
        <v>4.9075086311918055</v>
      </c>
      <c r="C82">
        <v>9.9618427144953753E-2</v>
      </c>
      <c r="D82">
        <v>49.263060779417245</v>
      </c>
      <c r="E82">
        <v>0.1150083574526834</v>
      </c>
      <c r="F82">
        <v>42.670887054541637</v>
      </c>
      <c r="G82">
        <v>0.33095050516346614</v>
      </c>
      <c r="H82">
        <v>14.828527391936881</v>
      </c>
    </row>
    <row r="83" spans="1:8" x14ac:dyDescent="0.45">
      <c r="A83" t="s">
        <v>25</v>
      </c>
      <c r="B83">
        <v>5.1623836196707966</v>
      </c>
      <c r="C83">
        <v>9.598553353242037E-2</v>
      </c>
      <c r="D83">
        <v>53.782934049401661</v>
      </c>
      <c r="E83">
        <v>0.13971607542234918</v>
      </c>
      <c r="F83">
        <v>36.949102700354082</v>
      </c>
      <c r="G83">
        <v>0.36069432681750646</v>
      </c>
      <c r="H83">
        <v>14.312350474762827</v>
      </c>
    </row>
    <row r="84" spans="1:8" x14ac:dyDescent="0.45">
      <c r="A84" t="s">
        <v>26</v>
      </c>
      <c r="B84">
        <v>5.1017154189410565</v>
      </c>
      <c r="C84">
        <v>9.5284068090294216E-2</v>
      </c>
      <c r="D84">
        <v>53.542166294857488</v>
      </c>
      <c r="E84">
        <v>0.1301430851320142</v>
      </c>
      <c r="F84">
        <v>39.200818189963698</v>
      </c>
      <c r="G84">
        <v>0.35753111914387603</v>
      </c>
      <c r="H84">
        <v>14.269290547791583</v>
      </c>
    </row>
    <row r="85" spans="1:8" x14ac:dyDescent="0.45">
      <c r="A85" t="s">
        <v>27</v>
      </c>
      <c r="B85">
        <v>4.9318054455739269</v>
      </c>
      <c r="C85">
        <v>9.7558204313454092E-2</v>
      </c>
      <c r="D85">
        <v>50.552441799031655</v>
      </c>
      <c r="E85">
        <v>0.12665533685805</v>
      </c>
      <c r="F85">
        <v>38.938789062645562</v>
      </c>
      <c r="G85">
        <v>0.32354517277229716</v>
      </c>
      <c r="H85">
        <v>15.243019709785026</v>
      </c>
    </row>
    <row r="86" spans="1:8" x14ac:dyDescent="0.45">
      <c r="A86" t="s">
        <v>28</v>
      </c>
      <c r="B86">
        <v>5.1661027450720169</v>
      </c>
      <c r="C86">
        <v>9.8279091595660867E-2</v>
      </c>
      <c r="D86">
        <v>52.565633861639256</v>
      </c>
      <c r="E86">
        <v>0.1269622030428966</v>
      </c>
      <c r="F86">
        <v>40.690084302700313</v>
      </c>
      <c r="G86">
        <v>0.36810923169600596</v>
      </c>
      <c r="H86">
        <v>14.034156984517892</v>
      </c>
    </row>
    <row r="87" spans="1:8" x14ac:dyDescent="0.45">
      <c r="A87" t="s">
        <v>29</v>
      </c>
      <c r="B87">
        <v>5.3237540682122626</v>
      </c>
      <c r="C87">
        <v>9.567145986388513E-2</v>
      </c>
      <c r="D87">
        <v>55.646209180737273</v>
      </c>
      <c r="E87">
        <v>0.16639365274668882</v>
      </c>
      <c r="F87">
        <v>31.994934784663553</v>
      </c>
      <c r="G87">
        <v>0.39651480220932478</v>
      </c>
      <c r="H87">
        <v>13.42636904990445</v>
      </c>
    </row>
    <row r="88" spans="1:8" x14ac:dyDescent="0.45">
      <c r="A88" t="s">
        <v>30</v>
      </c>
      <c r="B88">
        <v>5.3697862970906662</v>
      </c>
      <c r="C88">
        <v>9.7527169656372786E-2</v>
      </c>
      <c r="D88">
        <v>55.059388230075477</v>
      </c>
      <c r="E88">
        <v>0.14703299535606493</v>
      </c>
      <c r="F88">
        <v>36.520961054264269</v>
      </c>
      <c r="G88">
        <v>0.40877766199027549</v>
      </c>
      <c r="H88">
        <v>13.136202871130491</v>
      </c>
    </row>
    <row r="89" spans="1:8" x14ac:dyDescent="0.45">
      <c r="A89" t="s">
        <v>101</v>
      </c>
      <c r="B89">
        <v>-2.354641822577503</v>
      </c>
      <c r="C89">
        <v>0.1116140634802831</v>
      </c>
      <c r="D89">
        <v>-21.096282575478995</v>
      </c>
      <c r="E89">
        <v>0.16639365274668882</v>
      </c>
      <c r="F89">
        <v>-14.151031506965698</v>
      </c>
      <c r="G89">
        <v>0.39651480220932478</v>
      </c>
      <c r="H89">
        <v>-5.9383453264739918</v>
      </c>
    </row>
    <row r="90" spans="1:8" x14ac:dyDescent="0.45">
      <c r="A90" t="s">
        <v>99</v>
      </c>
      <c r="B90">
        <v>-2.1414505931726726</v>
      </c>
      <c r="C90">
        <v>0.10892264373294094</v>
      </c>
      <c r="D90">
        <v>-19.660288437573463</v>
      </c>
      <c r="E90">
        <v>0.14703299535606493</v>
      </c>
      <c r="F90">
        <v>-14.564422006004794</v>
      </c>
      <c r="G90">
        <v>0.40877766199027549</v>
      </c>
      <c r="H90">
        <v>-5.2386683331625301</v>
      </c>
    </row>
    <row r="91" spans="1:8" x14ac:dyDescent="0.45">
      <c r="A91" t="s">
        <v>17</v>
      </c>
      <c r="B91">
        <v>0.42422378747225087</v>
      </c>
    </row>
    <row r="92" spans="1:8" x14ac:dyDescent="0.45">
      <c r="A92" t="s">
        <v>19</v>
      </c>
      <c r="B92">
        <v>3351</v>
      </c>
    </row>
    <row r="93" spans="1:8" x14ac:dyDescent="0.45">
      <c r="A93" t="s">
        <v>20</v>
      </c>
      <c r="B93">
        <v>9</v>
      </c>
    </row>
    <row r="94" spans="1:8" x14ac:dyDescent="0.45">
      <c r="A94" t="s">
        <v>21</v>
      </c>
      <c r="B94">
        <v>361</v>
      </c>
    </row>
    <row r="95" spans="1:8" x14ac:dyDescent="0.45">
      <c r="A95" t="s">
        <v>22</v>
      </c>
      <c r="B95">
        <v>383</v>
      </c>
    </row>
    <row r="98" spans="1:8" x14ac:dyDescent="0.45">
      <c r="A98" t="s">
        <v>113</v>
      </c>
    </row>
    <row r="99" spans="1:8" x14ac:dyDescent="0.45">
      <c r="B99" t="s">
        <v>31</v>
      </c>
      <c r="C99" t="s">
        <v>13</v>
      </c>
      <c r="D99" t="s">
        <v>14</v>
      </c>
      <c r="E99" t="s">
        <v>89</v>
      </c>
      <c r="F99" t="s">
        <v>90</v>
      </c>
      <c r="G99" t="s">
        <v>91</v>
      </c>
      <c r="H99" t="s">
        <v>92</v>
      </c>
    </row>
    <row r="100" spans="1:8" x14ac:dyDescent="0.45">
      <c r="A100" t="s">
        <v>60</v>
      </c>
      <c r="B100">
        <v>-2.3606797590531317</v>
      </c>
      <c r="C100">
        <v>0.12437461434505351</v>
      </c>
      <c r="D100">
        <v>-18.980398624625106</v>
      </c>
      <c r="E100">
        <v>0.1640023607838996</v>
      </c>
      <c r="F100">
        <v>-14.39418157012825</v>
      </c>
      <c r="G100">
        <v>0.33039093835101302</v>
      </c>
      <c r="H100">
        <v>-7.1451104889114871</v>
      </c>
    </row>
    <row r="101" spans="1:8" x14ac:dyDescent="0.45">
      <c r="A101" t="s">
        <v>106</v>
      </c>
      <c r="B101">
        <v>-0.94854154475502694</v>
      </c>
      <c r="C101">
        <v>9.5913461041037179E-2</v>
      </c>
      <c r="D101">
        <v>-9.889556006629638</v>
      </c>
      <c r="E101">
        <v>0.13851657077538998</v>
      </c>
      <c r="F101">
        <v>-6.8478561044737676</v>
      </c>
      <c r="G101">
        <v>0.19527644405811748</v>
      </c>
      <c r="H101">
        <v>-4.8574294218135465</v>
      </c>
    </row>
    <row r="102" spans="1:8" x14ac:dyDescent="0.45">
      <c r="A102" t="s">
        <v>23</v>
      </c>
      <c r="B102">
        <v>5.6955151250713314</v>
      </c>
      <c r="C102">
        <v>0.10898968957611903</v>
      </c>
      <c r="D102">
        <v>52.257375419842361</v>
      </c>
      <c r="E102">
        <v>0.16051921845205591</v>
      </c>
      <c r="F102">
        <v>35.481826911414196</v>
      </c>
      <c r="G102">
        <v>0.32412928141314179</v>
      </c>
      <c r="H102">
        <v>17.57173896859911</v>
      </c>
    </row>
    <row r="103" spans="1:8" x14ac:dyDescent="0.45">
      <c r="A103" t="s">
        <v>87</v>
      </c>
      <c r="B103">
        <v>5.7329020164342799</v>
      </c>
      <c r="C103">
        <v>0.10889143370723441</v>
      </c>
      <c r="D103">
        <v>52.647869729108031</v>
      </c>
      <c r="E103">
        <v>0.1413948103647889</v>
      </c>
      <c r="F103">
        <v>40.545349589873815</v>
      </c>
      <c r="G103">
        <v>0.31633549218351897</v>
      </c>
      <c r="H103">
        <v>18.122854242066495</v>
      </c>
    </row>
    <row r="104" spans="1:8" x14ac:dyDescent="0.45">
      <c r="A104" t="s">
        <v>24</v>
      </c>
      <c r="B104">
        <v>5.4191351345219418</v>
      </c>
      <c r="C104">
        <v>0.11287897952388852</v>
      </c>
      <c r="D104">
        <v>48.008363978654621</v>
      </c>
      <c r="E104">
        <v>0.13944439438486245</v>
      </c>
      <c r="F104">
        <v>38.862337625170412</v>
      </c>
      <c r="G104">
        <v>0.29052966386546747</v>
      </c>
      <c r="H104">
        <v>18.652605253525245</v>
      </c>
    </row>
    <row r="105" spans="1:8" x14ac:dyDescent="0.45">
      <c r="A105" t="s">
        <v>25</v>
      </c>
      <c r="B105">
        <v>5.7519907143660349</v>
      </c>
      <c r="C105">
        <v>0.10964944298976893</v>
      </c>
      <c r="D105">
        <v>52.458002134153439</v>
      </c>
      <c r="E105">
        <v>0.16328184504240326</v>
      </c>
      <c r="F105">
        <v>35.227374561282545</v>
      </c>
      <c r="G105">
        <v>0.32532695499823761</v>
      </c>
      <c r="H105">
        <v>17.680645965524729</v>
      </c>
    </row>
    <row r="106" spans="1:8" x14ac:dyDescent="0.45">
      <c r="A106" t="s">
        <v>26</v>
      </c>
      <c r="B106">
        <v>5.7099392162924829</v>
      </c>
      <c r="C106">
        <v>0.10925152080310682</v>
      </c>
      <c r="D106">
        <v>52.264162313886139</v>
      </c>
      <c r="E106">
        <v>0.15072259011575603</v>
      </c>
      <c r="F106">
        <v>37.883765213344653</v>
      </c>
      <c r="G106">
        <v>0.31606668178411101</v>
      </c>
      <c r="H106">
        <v>18.065615724066259</v>
      </c>
    </row>
    <row r="107" spans="1:8" x14ac:dyDescent="0.45">
      <c r="A107" t="s">
        <v>27</v>
      </c>
      <c r="B107">
        <v>5.4645196500525524</v>
      </c>
      <c r="C107">
        <v>0.11119106859447314</v>
      </c>
      <c r="D107">
        <v>49.145311031970529</v>
      </c>
      <c r="E107">
        <v>0.1457373118366658</v>
      </c>
      <c r="F107">
        <v>37.495680283830673</v>
      </c>
      <c r="G107">
        <v>0.28204086740244794</v>
      </c>
      <c r="H107">
        <v>19.374921444469802</v>
      </c>
    </row>
    <row r="108" spans="1:8" x14ac:dyDescent="0.45">
      <c r="A108" t="s">
        <v>28</v>
      </c>
      <c r="B108">
        <v>5.7508129818563587</v>
      </c>
      <c r="C108">
        <v>0.1118937344972035</v>
      </c>
      <c r="D108">
        <v>51.395308304774524</v>
      </c>
      <c r="E108">
        <v>0.15583378032440665</v>
      </c>
      <c r="F108">
        <v>36.903506864074117</v>
      </c>
      <c r="G108">
        <v>0.32917462118489632</v>
      </c>
      <c r="H108">
        <v>17.470402065492607</v>
      </c>
    </row>
    <row r="109" spans="1:8" x14ac:dyDescent="0.45">
      <c r="A109" t="s">
        <v>29</v>
      </c>
      <c r="B109">
        <v>5.9471725653324237</v>
      </c>
      <c r="C109">
        <v>0.10933268496224652</v>
      </c>
      <c r="D109">
        <v>54.395193600029408</v>
      </c>
      <c r="E109">
        <v>0.19053620465417706</v>
      </c>
      <c r="F109">
        <v>31.212821605880801</v>
      </c>
      <c r="G109">
        <v>0.35530296166680925</v>
      </c>
      <c r="H109">
        <v>16.738314078308964</v>
      </c>
    </row>
    <row r="110" spans="1:8" x14ac:dyDescent="0.45">
      <c r="A110" t="s">
        <v>30</v>
      </c>
      <c r="B110">
        <v>6.0465195043989297</v>
      </c>
      <c r="C110">
        <v>0.11044134829280677</v>
      </c>
      <c r="D110">
        <v>54.748693291647811</v>
      </c>
      <c r="E110">
        <v>0.17660240014150252</v>
      </c>
      <c r="F110">
        <v>34.238036966395477</v>
      </c>
      <c r="G110">
        <v>0.36049652484185485</v>
      </c>
      <c r="H110">
        <v>16.772753931682029</v>
      </c>
    </row>
    <row r="111" spans="1:8" x14ac:dyDescent="0.45">
      <c r="A111" t="s">
        <v>100</v>
      </c>
      <c r="B111">
        <v>-2.2589558228789319</v>
      </c>
      <c r="C111">
        <v>0.12527299661975874</v>
      </c>
      <c r="D111">
        <v>-18.032264604761895</v>
      </c>
      <c r="E111">
        <v>0.19053620465417706</v>
      </c>
      <c r="F111">
        <v>-11.855782616111901</v>
      </c>
      <c r="G111">
        <v>0.35530296166680925</v>
      </c>
      <c r="H111">
        <v>-6.3578299834080809</v>
      </c>
    </row>
    <row r="112" spans="1:8" x14ac:dyDescent="0.45">
      <c r="A112" t="s">
        <v>97</v>
      </c>
      <c r="B112">
        <v>-2.3078541587229178</v>
      </c>
      <c r="C112">
        <v>0.12232092172179795</v>
      </c>
      <c r="D112">
        <v>-18.86720706676666</v>
      </c>
      <c r="E112">
        <v>0.17660240014150252</v>
      </c>
      <c r="F112">
        <v>-13.068079238298866</v>
      </c>
      <c r="G112">
        <v>0.36049652484185485</v>
      </c>
      <c r="H112">
        <v>-6.4018763002926127</v>
      </c>
    </row>
    <row r="113" spans="1:8" x14ac:dyDescent="0.45">
      <c r="A113" t="s">
        <v>17</v>
      </c>
      <c r="B113">
        <v>0.43649032283661482</v>
      </c>
    </row>
    <row r="114" spans="1:8" x14ac:dyDescent="0.45">
      <c r="A114" t="s">
        <v>19</v>
      </c>
      <c r="B114">
        <v>3351</v>
      </c>
    </row>
    <row r="115" spans="1:8" x14ac:dyDescent="0.45">
      <c r="A115" t="s">
        <v>20</v>
      </c>
      <c r="B115">
        <v>9</v>
      </c>
    </row>
    <row r="116" spans="1:8" x14ac:dyDescent="0.45">
      <c r="A116" t="s">
        <v>21</v>
      </c>
      <c r="B116">
        <v>361</v>
      </c>
    </row>
    <row r="117" spans="1:8" x14ac:dyDescent="0.45">
      <c r="A117" t="s">
        <v>22</v>
      </c>
      <c r="B117">
        <v>383</v>
      </c>
    </row>
    <row r="119" spans="1:8" x14ac:dyDescent="0.45">
      <c r="A119" t="s">
        <v>114</v>
      </c>
    </row>
    <row r="120" spans="1:8" x14ac:dyDescent="0.45">
      <c r="B120" t="s">
        <v>31</v>
      </c>
      <c r="C120" t="s">
        <v>13</v>
      </c>
      <c r="D120" t="s">
        <v>14</v>
      </c>
      <c r="E120" t="s">
        <v>89</v>
      </c>
      <c r="F120" t="s">
        <v>90</v>
      </c>
      <c r="G120" t="s">
        <v>91</v>
      </c>
      <c r="H120" t="s">
        <v>92</v>
      </c>
    </row>
    <row r="121" spans="1:8" x14ac:dyDescent="0.45">
      <c r="A121" t="s">
        <v>62</v>
      </c>
      <c r="B121">
        <v>-2.1320319542101074</v>
      </c>
      <c r="C121">
        <v>0.12215364759478529</v>
      </c>
      <c r="D121">
        <v>-17.453690464345357</v>
      </c>
      <c r="E121">
        <v>0.14273141394626884</v>
      </c>
      <c r="F121">
        <v>-14.937370094383775</v>
      </c>
      <c r="G121">
        <v>0.39465191399707911</v>
      </c>
      <c r="H121">
        <v>-5.4023099308366387</v>
      </c>
    </row>
    <row r="122" spans="1:8" x14ac:dyDescent="0.45">
      <c r="A122" t="s">
        <v>108</v>
      </c>
      <c r="B122">
        <v>-0.53558085532406929</v>
      </c>
      <c r="C122">
        <v>9.463146762620385E-2</v>
      </c>
      <c r="D122">
        <v>-5.6596486217420212</v>
      </c>
      <c r="E122">
        <v>0.11839167585549032</v>
      </c>
      <c r="F122">
        <v>-4.5238050011033115</v>
      </c>
      <c r="G122">
        <v>0.17168966827316917</v>
      </c>
      <c r="H122">
        <v>-3.1194704999483496</v>
      </c>
    </row>
    <row r="123" spans="1:8" x14ac:dyDescent="0.45">
      <c r="A123" t="s">
        <v>23</v>
      </c>
      <c r="B123">
        <v>5.0886946517106129</v>
      </c>
      <c r="C123">
        <v>9.2421407913747977E-2</v>
      </c>
      <c r="D123">
        <v>55.059696303908538</v>
      </c>
      <c r="E123">
        <v>0.1355375556552581</v>
      </c>
      <c r="F123">
        <v>37.5445361037334</v>
      </c>
      <c r="G123">
        <v>0.35717972624478855</v>
      </c>
      <c r="H123">
        <v>14.246874270302623</v>
      </c>
    </row>
    <row r="124" spans="1:8" x14ac:dyDescent="0.45">
      <c r="A124" t="s">
        <v>87</v>
      </c>
      <c r="B124">
        <v>5.1745000896469886</v>
      </c>
      <c r="C124">
        <v>9.2520092397116019E-2</v>
      </c>
      <c r="D124">
        <v>55.928393017993628</v>
      </c>
      <c r="E124">
        <v>0.12204051759942787</v>
      </c>
      <c r="F124">
        <v>42.399853683275815</v>
      </c>
      <c r="G124">
        <v>0.355797401839415</v>
      </c>
      <c r="H124">
        <v>14.543389195355729</v>
      </c>
    </row>
    <row r="125" spans="1:8" x14ac:dyDescent="0.45">
      <c r="A125" t="s">
        <v>24</v>
      </c>
      <c r="B125">
        <v>4.9612973200281942</v>
      </c>
      <c r="C125">
        <v>9.6968664581257094E-2</v>
      </c>
      <c r="D125">
        <v>51.163923329796532</v>
      </c>
      <c r="E125">
        <v>0.11310631773599154</v>
      </c>
      <c r="F125">
        <v>43.864015904121864</v>
      </c>
      <c r="G125">
        <v>0.33005624211865464</v>
      </c>
      <c r="H125">
        <v>15.031672445221067</v>
      </c>
    </row>
    <row r="126" spans="1:8" x14ac:dyDescent="0.45">
      <c r="A126" t="s">
        <v>25</v>
      </c>
      <c r="B126">
        <v>5.1909469083366195</v>
      </c>
      <c r="C126">
        <v>9.3432402744272405E-2</v>
      </c>
      <c r="D126">
        <v>55.5583154865921</v>
      </c>
      <c r="E126">
        <v>0.13834416210571743</v>
      </c>
      <c r="F126">
        <v>37.521980178461682</v>
      </c>
      <c r="G126">
        <v>0.35993657707604432</v>
      </c>
      <c r="H126">
        <v>14.421837731817739</v>
      </c>
    </row>
    <row r="127" spans="1:8" x14ac:dyDescent="0.45">
      <c r="A127" t="s">
        <v>26</v>
      </c>
      <c r="B127">
        <v>5.0993893862856359</v>
      </c>
      <c r="C127">
        <v>9.2749595666080931E-2</v>
      </c>
      <c r="D127">
        <v>54.980179155115309</v>
      </c>
      <c r="E127">
        <v>0.12896873353714011</v>
      </c>
      <c r="F127">
        <v>39.539733751181835</v>
      </c>
      <c r="G127">
        <v>0.35710400722511804</v>
      </c>
      <c r="H127">
        <v>14.279843639701824</v>
      </c>
    </row>
    <row r="128" spans="1:8" x14ac:dyDescent="0.45">
      <c r="A128" t="s">
        <v>27</v>
      </c>
      <c r="B128">
        <v>4.9602155241681505</v>
      </c>
      <c r="C128">
        <v>9.4963241865441222E-2</v>
      </c>
      <c r="D128">
        <v>52.233005389564944</v>
      </c>
      <c r="E128">
        <v>0.12404142692910741</v>
      </c>
      <c r="F128">
        <v>39.988378455231981</v>
      </c>
      <c r="G128">
        <v>0.32300293316398776</v>
      </c>
      <c r="H128">
        <v>15.356564956175992</v>
      </c>
    </row>
    <row r="129" spans="1:8" x14ac:dyDescent="0.45">
      <c r="A129" t="s">
        <v>28</v>
      </c>
      <c r="B129">
        <v>5.181290594384607</v>
      </c>
      <c r="C129">
        <v>9.5664954179845538E-2</v>
      </c>
      <c r="D129">
        <v>54.160801505680219</v>
      </c>
      <c r="E129">
        <v>0.12421968217132642</v>
      </c>
      <c r="F129">
        <v>41.710705612967686</v>
      </c>
      <c r="G129">
        <v>0.36687904193185455</v>
      </c>
      <c r="H129">
        <v>14.122612638491894</v>
      </c>
    </row>
    <row r="130" spans="1:8" x14ac:dyDescent="0.45">
      <c r="A130" t="s">
        <v>29</v>
      </c>
      <c r="B130">
        <v>5.322038441984013</v>
      </c>
      <c r="C130">
        <v>9.3126683159142992E-2</v>
      </c>
      <c r="D130">
        <v>57.148373177741654</v>
      </c>
      <c r="E130">
        <v>0.16486465586668148</v>
      </c>
      <c r="F130">
        <v>32.281257702000744</v>
      </c>
      <c r="G130">
        <v>0.39539723860514769</v>
      </c>
      <c r="H130">
        <v>13.459978781740347</v>
      </c>
    </row>
    <row r="131" spans="1:8" x14ac:dyDescent="0.45">
      <c r="A131" t="s">
        <v>30</v>
      </c>
      <c r="B131">
        <v>5.3823093684787873</v>
      </c>
      <c r="C131">
        <v>9.4933032702948297E-2</v>
      </c>
      <c r="D131">
        <v>56.695854069261507</v>
      </c>
      <c r="E131">
        <v>0.14604993187541673</v>
      </c>
      <c r="F131">
        <v>36.852529127298709</v>
      </c>
      <c r="G131">
        <v>0.40807934975539784</v>
      </c>
      <c r="H131">
        <v>13.189369596145788</v>
      </c>
    </row>
    <row r="132" spans="1:8" x14ac:dyDescent="0.45">
      <c r="A132" t="s">
        <v>101</v>
      </c>
      <c r="B132">
        <v>-2.305138365952712</v>
      </c>
      <c r="C132">
        <v>0.10864522753829646</v>
      </c>
      <c r="D132">
        <v>-21.217115727795512</v>
      </c>
      <c r="E132">
        <v>0.16486465586668148</v>
      </c>
      <c r="F132">
        <v>-13.982004534778953</v>
      </c>
      <c r="G132">
        <v>0.39539723860514769</v>
      </c>
      <c r="H132">
        <v>-5.829930360881133</v>
      </c>
    </row>
    <row r="133" spans="1:8" x14ac:dyDescent="0.45">
      <c r="A133" t="s">
        <v>99</v>
      </c>
      <c r="B133">
        <v>-2.1709506899916264</v>
      </c>
      <c r="C133">
        <v>0.1060253971895635</v>
      </c>
      <c r="D133">
        <v>-20.475760973667182</v>
      </c>
      <c r="E133">
        <v>0.14604993187541673</v>
      </c>
      <c r="F133">
        <v>-14.864441647555763</v>
      </c>
      <c r="G133">
        <v>0.40807934975539784</v>
      </c>
      <c r="H133">
        <v>-5.3199229299225532</v>
      </c>
    </row>
    <row r="134" spans="1:8" x14ac:dyDescent="0.45">
      <c r="A134" t="s">
        <v>17</v>
      </c>
      <c r="B134">
        <v>0.44423660476654381</v>
      </c>
    </row>
    <row r="135" spans="1:8" x14ac:dyDescent="0.45">
      <c r="A135" t="s">
        <v>19</v>
      </c>
      <c r="B135">
        <v>3351</v>
      </c>
    </row>
    <row r="136" spans="1:8" x14ac:dyDescent="0.45">
      <c r="A136" t="s">
        <v>20</v>
      </c>
      <c r="B136">
        <v>9</v>
      </c>
    </row>
    <row r="137" spans="1:8" x14ac:dyDescent="0.45">
      <c r="A137" t="s">
        <v>21</v>
      </c>
      <c r="B137">
        <v>361</v>
      </c>
    </row>
    <row r="138" spans="1:8" x14ac:dyDescent="0.45">
      <c r="A138" t="s">
        <v>22</v>
      </c>
      <c r="B138">
        <v>383</v>
      </c>
    </row>
    <row r="141" spans="1:8" x14ac:dyDescent="0.45">
      <c r="A141" t="s">
        <v>115</v>
      </c>
    </row>
    <row r="142" spans="1:8" x14ac:dyDescent="0.45">
      <c r="B142" t="s">
        <v>31</v>
      </c>
      <c r="C142" t="s">
        <v>13</v>
      </c>
      <c r="D142" t="s">
        <v>14</v>
      </c>
      <c r="E142" t="s">
        <v>89</v>
      </c>
      <c r="F142" t="s">
        <v>90</v>
      </c>
      <c r="G142" t="s">
        <v>91</v>
      </c>
      <c r="H142" t="s">
        <v>92</v>
      </c>
    </row>
    <row r="143" spans="1:8" x14ac:dyDescent="0.45">
      <c r="A143" t="s">
        <v>60</v>
      </c>
      <c r="B143">
        <v>-1.3125773646215453</v>
      </c>
      <c r="C143">
        <v>0.12844424223348305</v>
      </c>
      <c r="D143">
        <v>-10.219044013164652</v>
      </c>
      <c r="E143">
        <v>0.16024777280940164</v>
      </c>
      <c r="F143">
        <v>-8.1909242269639648</v>
      </c>
      <c r="G143">
        <v>0.22116609361976658</v>
      </c>
      <c r="H143">
        <v>-5.9348037628143668</v>
      </c>
    </row>
    <row r="144" spans="1:8" x14ac:dyDescent="0.45">
      <c r="A144" t="s">
        <v>106</v>
      </c>
      <c r="B144">
        <v>-9.3321949007317148E-2</v>
      </c>
      <c r="C144">
        <v>7.6086702422377639E-2</v>
      </c>
      <c r="D144">
        <v>-1.2265211401758751</v>
      </c>
      <c r="E144">
        <v>9.0554533239605897E-2</v>
      </c>
      <c r="F144">
        <v>-1.0305607645327783</v>
      </c>
      <c r="G144">
        <v>0.1214670030718034</v>
      </c>
      <c r="H144">
        <v>-0.76829053691356219</v>
      </c>
    </row>
    <row r="145" spans="1:8" x14ac:dyDescent="0.45">
      <c r="A145" t="s">
        <v>61</v>
      </c>
      <c r="B145">
        <v>2.8618013283167856</v>
      </c>
      <c r="C145">
        <v>0.17725492836693491</v>
      </c>
      <c r="D145">
        <v>16.145115708109277</v>
      </c>
      <c r="E145">
        <v>0.17512722629981248</v>
      </c>
      <c r="F145">
        <v>16.341270222697805</v>
      </c>
      <c r="G145">
        <v>0.26372769414836633</v>
      </c>
      <c r="H145">
        <v>10.851349296319297</v>
      </c>
    </row>
    <row r="146" spans="1:8" x14ac:dyDescent="0.45">
      <c r="A146" t="s">
        <v>49</v>
      </c>
      <c r="B146">
        <v>0.48361609067773009</v>
      </c>
      <c r="C146">
        <v>2.5338722914628152E-2</v>
      </c>
      <c r="D146">
        <v>19.086048350074364</v>
      </c>
      <c r="E146">
        <v>4.266068427575366E-2</v>
      </c>
      <c r="F146">
        <v>11.336341619644269</v>
      </c>
      <c r="G146">
        <v>5.878320528398126E-2</v>
      </c>
      <c r="H146">
        <v>8.2271133113851835</v>
      </c>
    </row>
    <row r="147" spans="1:8" x14ac:dyDescent="0.45">
      <c r="A147" t="s">
        <v>100</v>
      </c>
      <c r="B147">
        <v>-1.3275281005192536</v>
      </c>
      <c r="C147">
        <v>0.13797520719061901</v>
      </c>
      <c r="D147">
        <v>-9.621497423701733</v>
      </c>
      <c r="E147">
        <v>0.17512722629981248</v>
      </c>
      <c r="F147">
        <v>-7.5803638792666419</v>
      </c>
      <c r="G147">
        <v>0.26372769414836633</v>
      </c>
      <c r="H147">
        <v>-5.0337076081680712</v>
      </c>
    </row>
    <row r="148" spans="1:8" x14ac:dyDescent="0.45">
      <c r="A148" t="s">
        <v>97</v>
      </c>
      <c r="B148">
        <v>-1.2251286184602146</v>
      </c>
      <c r="C148">
        <v>0.13734171833000525</v>
      </c>
      <c r="D148">
        <v>-8.9202948190619722</v>
      </c>
      <c r="E148">
        <v>4.266068427575366E-2</v>
      </c>
      <c r="F148">
        <v>-28.71797860862069</v>
      </c>
      <c r="G148">
        <v>5.878320528398126E-2</v>
      </c>
      <c r="H148">
        <v>-20.841473555952362</v>
      </c>
    </row>
    <row r="149" spans="1:8" x14ac:dyDescent="0.45">
      <c r="A149" t="s">
        <v>17</v>
      </c>
      <c r="B149">
        <v>0.44146478154441515</v>
      </c>
    </row>
    <row r="150" spans="1:8" x14ac:dyDescent="0.45">
      <c r="A150" t="s">
        <v>19</v>
      </c>
      <c r="B150">
        <v>3344</v>
      </c>
    </row>
    <row r="151" spans="1:8" x14ac:dyDescent="0.45">
      <c r="A151" t="s">
        <v>20</v>
      </c>
      <c r="B151">
        <v>9</v>
      </c>
    </row>
    <row r="152" spans="1:8" x14ac:dyDescent="0.45">
      <c r="A152" t="s">
        <v>21</v>
      </c>
      <c r="B152">
        <v>361</v>
      </c>
    </row>
    <row r="153" spans="1:8" x14ac:dyDescent="0.45">
      <c r="A153" t="s">
        <v>22</v>
      </c>
      <c r="B153">
        <v>376</v>
      </c>
    </row>
    <row r="155" spans="1:8" x14ac:dyDescent="0.45">
      <c r="A155" t="s">
        <v>116</v>
      </c>
    </row>
    <row r="156" spans="1:8" x14ac:dyDescent="0.45">
      <c r="B156" t="s">
        <v>31</v>
      </c>
      <c r="C156" t="s">
        <v>13</v>
      </c>
      <c r="D156" t="s">
        <v>14</v>
      </c>
      <c r="E156" t="s">
        <v>89</v>
      </c>
      <c r="F156" t="s">
        <v>90</v>
      </c>
      <c r="G156" t="s">
        <v>91</v>
      </c>
      <c r="H156" t="s">
        <v>92</v>
      </c>
    </row>
    <row r="157" spans="1:8" x14ac:dyDescent="0.45">
      <c r="A157" t="s">
        <v>62</v>
      </c>
      <c r="B157">
        <v>-1.1910767824417308</v>
      </c>
      <c r="C157">
        <v>0.12796004887305412</v>
      </c>
      <c r="D157">
        <v>-9.3081926189584951</v>
      </c>
      <c r="E157">
        <v>0.16167121888526695</v>
      </c>
      <c r="F157">
        <v>-7.3672778040165641</v>
      </c>
      <c r="G157">
        <v>0.20537985722562385</v>
      </c>
      <c r="H157">
        <v>-5.7993846063163401</v>
      </c>
    </row>
    <row r="158" spans="1:8" x14ac:dyDescent="0.45">
      <c r="A158" t="s">
        <v>108</v>
      </c>
      <c r="B158">
        <v>2.9029488453459194E-3</v>
      </c>
      <c r="C158">
        <v>7.5254005070118396E-2</v>
      </c>
      <c r="D158">
        <v>3.8575340178121795E-2</v>
      </c>
      <c r="E158">
        <v>8.2129590983136422E-2</v>
      </c>
      <c r="F158">
        <v>3.5345955222667293E-2</v>
      </c>
      <c r="G158">
        <v>9.5207984603498053E-2</v>
      </c>
      <c r="H158">
        <v>3.0490602835838852E-2</v>
      </c>
    </row>
    <row r="159" spans="1:8" x14ac:dyDescent="0.45">
      <c r="A159" t="s">
        <v>61</v>
      </c>
      <c r="B159">
        <v>2.7233304716697511</v>
      </c>
      <c r="C159">
        <v>0.16770501547333863</v>
      </c>
      <c r="D159">
        <v>16.238813514212996</v>
      </c>
      <c r="E159">
        <v>0.17336393949349946</v>
      </c>
      <c r="F159">
        <v>15.708748195421958</v>
      </c>
      <c r="G159">
        <v>0.22714232773270654</v>
      </c>
      <c r="H159">
        <v>11.989533165630295</v>
      </c>
    </row>
    <row r="160" spans="1:8" x14ac:dyDescent="0.45">
      <c r="A160" t="s">
        <v>49</v>
      </c>
      <c r="B160">
        <v>0.4355197281232403</v>
      </c>
      <c r="C160">
        <v>2.7854434428551192E-2</v>
      </c>
      <c r="D160">
        <v>15.635561699893156</v>
      </c>
      <c r="E160">
        <v>4.595978499084101E-2</v>
      </c>
      <c r="F160">
        <v>9.4761045598893006</v>
      </c>
      <c r="G160">
        <v>5.2418228042705191E-2</v>
      </c>
      <c r="H160">
        <v>8.3085549509308461</v>
      </c>
    </row>
    <row r="161" spans="1:8" x14ac:dyDescent="0.45">
      <c r="A161" t="s">
        <v>102</v>
      </c>
      <c r="B161">
        <v>-1.3666476749232916</v>
      </c>
      <c r="C161">
        <v>0.12623451766527075</v>
      </c>
      <c r="D161">
        <v>-10.826259728318981</v>
      </c>
      <c r="E161">
        <v>0.17336393949349946</v>
      </c>
      <c r="F161">
        <v>-7.8831138639101823</v>
      </c>
      <c r="G161">
        <v>0.22714232773270654</v>
      </c>
      <c r="H161">
        <v>-6.0167019003675826</v>
      </c>
    </row>
    <row r="162" spans="1:8" x14ac:dyDescent="0.45">
      <c r="A162" t="s">
        <v>99</v>
      </c>
      <c r="B162">
        <v>-1.1704798540216002</v>
      </c>
      <c r="C162">
        <v>0.12327133021594147</v>
      </c>
      <c r="D162">
        <v>-9.49515067267631</v>
      </c>
      <c r="E162">
        <v>4.595978499084101E-2</v>
      </c>
      <c r="F162">
        <v>-25.467478889530412</v>
      </c>
      <c r="G162">
        <v>5.2418228042705191E-2</v>
      </c>
      <c r="H162">
        <v>-22.329634131623237</v>
      </c>
    </row>
    <row r="163" spans="1:8" x14ac:dyDescent="0.45">
      <c r="A163" t="s">
        <v>17</v>
      </c>
      <c r="B163">
        <v>0.44091299264209927</v>
      </c>
    </row>
    <row r="164" spans="1:8" x14ac:dyDescent="0.45">
      <c r="A164" t="s">
        <v>19</v>
      </c>
      <c r="B164">
        <v>3344</v>
      </c>
    </row>
    <row r="165" spans="1:8" x14ac:dyDescent="0.45">
      <c r="A165" t="s">
        <v>20</v>
      </c>
      <c r="B165">
        <v>9</v>
      </c>
    </row>
    <row r="166" spans="1:8" x14ac:dyDescent="0.45">
      <c r="A166" t="s">
        <v>21</v>
      </c>
      <c r="B166">
        <v>361</v>
      </c>
    </row>
    <row r="167" spans="1:8" x14ac:dyDescent="0.45">
      <c r="A167" t="s">
        <v>22</v>
      </c>
      <c r="B167">
        <v>376</v>
      </c>
    </row>
    <row r="170" spans="1:8" x14ac:dyDescent="0.45">
      <c r="A170" t="s">
        <v>117</v>
      </c>
    </row>
    <row r="171" spans="1:8" x14ac:dyDescent="0.45">
      <c r="B171" t="s">
        <v>31</v>
      </c>
      <c r="C171" t="s">
        <v>13</v>
      </c>
      <c r="D171" t="s">
        <v>14</v>
      </c>
      <c r="E171" t="s">
        <v>89</v>
      </c>
      <c r="F171" t="s">
        <v>90</v>
      </c>
      <c r="G171" t="s">
        <v>91</v>
      </c>
      <c r="H171" t="s">
        <v>92</v>
      </c>
    </row>
    <row r="172" spans="1:8" x14ac:dyDescent="0.45">
      <c r="A172" t="s">
        <v>60</v>
      </c>
      <c r="B172">
        <v>-1.4499504036830206</v>
      </c>
      <c r="C172">
        <v>0.12471104784085968</v>
      </c>
      <c r="D172">
        <v>-11.626479199607578</v>
      </c>
      <c r="E172">
        <v>0.15554181572137563</v>
      </c>
      <c r="F172">
        <v>-9.3219331210607592</v>
      </c>
      <c r="G172">
        <v>0.20791825863780619</v>
      </c>
      <c r="H172">
        <v>-6.9736559606765258</v>
      </c>
    </row>
    <row r="173" spans="1:8" x14ac:dyDescent="0.45">
      <c r="A173" t="s">
        <v>106</v>
      </c>
      <c r="B173">
        <v>-0.10187770997563553</v>
      </c>
      <c r="C173">
        <v>7.3875264635076196E-2</v>
      </c>
      <c r="D173">
        <v>-1.3790503557433442</v>
      </c>
      <c r="E173">
        <v>8.8362677394658223E-2</v>
      </c>
      <c r="F173">
        <v>-1.1529495594685808</v>
      </c>
      <c r="G173">
        <v>0.11943218088283471</v>
      </c>
      <c r="H173">
        <v>-0.85301724562477466</v>
      </c>
    </row>
    <row r="174" spans="1:8" x14ac:dyDescent="0.45">
      <c r="A174" t="s">
        <v>61</v>
      </c>
      <c r="B174">
        <v>2.934877128398234</v>
      </c>
      <c r="C174">
        <v>0.17210306563538927</v>
      </c>
      <c r="D174">
        <v>17.053020627859983</v>
      </c>
      <c r="E174">
        <v>0.17043139334551877</v>
      </c>
      <c r="F174">
        <v>17.220284777278692</v>
      </c>
      <c r="G174">
        <v>0.25061351317312586</v>
      </c>
      <c r="H174">
        <v>11.710769667758486</v>
      </c>
    </row>
    <row r="175" spans="1:8" x14ac:dyDescent="0.45">
      <c r="A175" t="s">
        <v>49</v>
      </c>
      <c r="B175">
        <v>0.47289131679845542</v>
      </c>
      <c r="C175">
        <v>2.460226033245046E-2</v>
      </c>
      <c r="D175">
        <v>19.221458126540927</v>
      </c>
      <c r="E175">
        <v>4.2065066100630225E-2</v>
      </c>
      <c r="F175">
        <v>11.241901193431632</v>
      </c>
      <c r="G175">
        <v>5.7309290646684594E-2</v>
      </c>
      <c r="H175">
        <v>8.2515646496806312</v>
      </c>
    </row>
    <row r="176" spans="1:8" x14ac:dyDescent="0.45">
      <c r="A176" t="s">
        <v>100</v>
      </c>
      <c r="B176">
        <v>-1.2872493725472245</v>
      </c>
      <c r="C176">
        <v>0.13396499808471954</v>
      </c>
      <c r="D176">
        <v>-9.6088485123044407</v>
      </c>
      <c r="E176">
        <v>0.17043139334551877</v>
      </c>
      <c r="F176">
        <v>-7.552888862074604</v>
      </c>
      <c r="G176">
        <v>0.25061351317312586</v>
      </c>
      <c r="H176">
        <v>-5.1363925123142984</v>
      </c>
    </row>
    <row r="177" spans="1:8" x14ac:dyDescent="0.45">
      <c r="A177" t="s">
        <v>97</v>
      </c>
      <c r="B177">
        <v>-1.2590525794783036</v>
      </c>
      <c r="C177">
        <v>0.13334992139285007</v>
      </c>
      <c r="D177">
        <v>-9.4417196975251549</v>
      </c>
      <c r="E177">
        <v>4.2065066100630225E-2</v>
      </c>
      <c r="F177">
        <v>-29.931073363021302</v>
      </c>
      <c r="G177">
        <v>5.7309290646684594E-2</v>
      </c>
      <c r="H177">
        <v>-21.969432273040031</v>
      </c>
    </row>
    <row r="178" spans="1:8" x14ac:dyDescent="0.45">
      <c r="A178" t="s">
        <v>17</v>
      </c>
      <c r="B178">
        <v>0.46288602433572579</v>
      </c>
    </row>
    <row r="179" spans="1:8" x14ac:dyDescent="0.45">
      <c r="A179" t="s">
        <v>19</v>
      </c>
      <c r="B179">
        <v>3344</v>
      </c>
    </row>
    <row r="180" spans="1:8" x14ac:dyDescent="0.45">
      <c r="A180" t="s">
        <v>20</v>
      </c>
      <c r="B180">
        <v>9</v>
      </c>
    </row>
    <row r="181" spans="1:8" x14ac:dyDescent="0.45">
      <c r="A181" t="s">
        <v>21</v>
      </c>
      <c r="B181">
        <v>361</v>
      </c>
    </row>
    <row r="182" spans="1:8" x14ac:dyDescent="0.45">
      <c r="A182" t="s">
        <v>22</v>
      </c>
      <c r="B182">
        <v>376</v>
      </c>
    </row>
    <row r="184" spans="1:8" x14ac:dyDescent="0.45">
      <c r="A184" t="s">
        <v>118</v>
      </c>
    </row>
    <row r="185" spans="1:8" x14ac:dyDescent="0.45">
      <c r="B185" t="s">
        <v>31</v>
      </c>
      <c r="C185" t="s">
        <v>13</v>
      </c>
      <c r="D185" t="s">
        <v>14</v>
      </c>
      <c r="E185" t="s">
        <v>89</v>
      </c>
      <c r="F185" t="s">
        <v>90</v>
      </c>
      <c r="G185" t="s">
        <v>91</v>
      </c>
      <c r="H185" t="s">
        <v>92</v>
      </c>
    </row>
    <row r="186" spans="1:8" x14ac:dyDescent="0.45">
      <c r="A186" t="s">
        <v>62</v>
      </c>
      <c r="B186">
        <v>-1.3111468396517045</v>
      </c>
      <c r="C186">
        <v>0.12441911769651468</v>
      </c>
      <c r="D186">
        <v>-10.538146097851918</v>
      </c>
      <c r="E186">
        <v>0.15850130614893548</v>
      </c>
      <c r="F186">
        <v>-8.2721516403132203</v>
      </c>
      <c r="G186">
        <v>0.19994713780853265</v>
      </c>
      <c r="H186">
        <v>-6.5574674087470326</v>
      </c>
    </row>
    <row r="187" spans="1:8" x14ac:dyDescent="0.45">
      <c r="A187" t="s">
        <v>108</v>
      </c>
      <c r="B187">
        <v>-3.2546408987865581E-4</v>
      </c>
      <c r="C187">
        <v>7.3171564065609276E-2</v>
      </c>
      <c r="D187">
        <v>-4.4479586303065553E-3</v>
      </c>
      <c r="E187">
        <v>8.0565475970655998E-2</v>
      </c>
      <c r="F187">
        <v>-4.0397463796676154E-3</v>
      </c>
      <c r="G187">
        <v>9.5615237553332608E-2</v>
      </c>
      <c r="H187">
        <v>-3.4038935446572237E-3</v>
      </c>
    </row>
    <row r="188" spans="1:8" x14ac:dyDescent="0.45">
      <c r="A188" t="s">
        <v>61</v>
      </c>
      <c r="B188">
        <v>2.7757936834593879</v>
      </c>
      <c r="C188">
        <v>0.16306425515024198</v>
      </c>
      <c r="D188">
        <v>17.022698695688174</v>
      </c>
      <c r="E188">
        <v>0.17020689377310749</v>
      </c>
      <c r="F188">
        <v>16.308350513461754</v>
      </c>
      <c r="G188">
        <v>0.22030860437711755</v>
      </c>
      <c r="H188">
        <v>12.599570004573534</v>
      </c>
    </row>
    <row r="189" spans="1:8" x14ac:dyDescent="0.45">
      <c r="A189" t="s">
        <v>49</v>
      </c>
      <c r="B189">
        <v>0.42738140122783952</v>
      </c>
      <c r="C189">
        <v>2.708364201215582E-2</v>
      </c>
      <c r="D189">
        <v>15.780056501855253</v>
      </c>
      <c r="E189">
        <v>4.5433220525174317E-2</v>
      </c>
      <c r="F189">
        <v>9.4068040144992509</v>
      </c>
      <c r="G189">
        <v>5.1143461974878429E-2</v>
      </c>
      <c r="H189">
        <v>8.3565207501550915</v>
      </c>
    </row>
    <row r="190" spans="1:8" x14ac:dyDescent="0.45">
      <c r="A190" t="s">
        <v>102</v>
      </c>
      <c r="B190">
        <v>-1.3280208908482025</v>
      </c>
      <c r="C190">
        <v>0.12274133566750657</v>
      </c>
      <c r="D190">
        <v>-10.819671169667505</v>
      </c>
      <c r="E190">
        <v>0.17020689377310749</v>
      </c>
      <c r="F190">
        <v>-7.8023919090992093</v>
      </c>
      <c r="G190">
        <v>0.22030860437711755</v>
      </c>
      <c r="H190">
        <v>-6.0280028308605544</v>
      </c>
    </row>
    <row r="191" spans="1:8" x14ac:dyDescent="0.45">
      <c r="A191" t="s">
        <v>99</v>
      </c>
      <c r="B191">
        <v>-1.2035105292508699</v>
      </c>
      <c r="C191">
        <v>0.11986014602072322</v>
      </c>
      <c r="D191">
        <v>-10.04095664160787</v>
      </c>
      <c r="E191">
        <v>4.5433220525174317E-2</v>
      </c>
      <c r="F191">
        <v>-26.48965922598445</v>
      </c>
      <c r="G191">
        <v>5.1143461974878429E-2</v>
      </c>
      <c r="H191">
        <v>-23.532050486571126</v>
      </c>
    </row>
    <row r="192" spans="1:8" x14ac:dyDescent="0.45">
      <c r="A192" t="s">
        <v>17</v>
      </c>
      <c r="B192">
        <v>0.4608120781207119</v>
      </c>
    </row>
    <row r="193" spans="1:8" x14ac:dyDescent="0.45">
      <c r="A193" t="s">
        <v>19</v>
      </c>
      <c r="B193">
        <v>3344</v>
      </c>
    </row>
    <row r="194" spans="1:8" x14ac:dyDescent="0.45">
      <c r="A194" t="s">
        <v>20</v>
      </c>
      <c r="B194">
        <v>9</v>
      </c>
    </row>
    <row r="195" spans="1:8" x14ac:dyDescent="0.45">
      <c r="A195" t="s">
        <v>21</v>
      </c>
      <c r="B195">
        <v>361</v>
      </c>
    </row>
    <row r="196" spans="1:8" x14ac:dyDescent="0.45">
      <c r="A196" t="s">
        <v>22</v>
      </c>
      <c r="B196">
        <v>376</v>
      </c>
    </row>
    <row r="199" spans="1:8" x14ac:dyDescent="0.45">
      <c r="A199" t="s">
        <v>119</v>
      </c>
    </row>
    <row r="200" spans="1:8" x14ac:dyDescent="0.45">
      <c r="B200" t="s">
        <v>31</v>
      </c>
      <c r="C200" t="s">
        <v>13</v>
      </c>
      <c r="D200" t="s">
        <v>14</v>
      </c>
      <c r="E200" t="s">
        <v>89</v>
      </c>
      <c r="F200" t="s">
        <v>90</v>
      </c>
      <c r="G200" t="s">
        <v>91</v>
      </c>
      <c r="H200" t="s">
        <v>92</v>
      </c>
    </row>
    <row r="201" spans="1:8" x14ac:dyDescent="0.45">
      <c r="A201" t="s">
        <v>60</v>
      </c>
      <c r="B201">
        <v>-1.3241400699139418</v>
      </c>
      <c r="C201">
        <v>0.13622240900869889</v>
      </c>
      <c r="D201">
        <v>-9.7204276414564426</v>
      </c>
      <c r="E201">
        <v>0.17729176071740776</v>
      </c>
      <c r="F201">
        <v>-7.4687061855318824</v>
      </c>
      <c r="G201">
        <v>0.2395457149539203</v>
      </c>
      <c r="H201">
        <v>-5.5277134478012151</v>
      </c>
    </row>
    <row r="202" spans="1:8" x14ac:dyDescent="0.45">
      <c r="A202" t="s">
        <v>106</v>
      </c>
      <c r="B202">
        <v>-0.37152135481248127</v>
      </c>
      <c r="C202">
        <v>0.10333504648021505</v>
      </c>
      <c r="D202">
        <v>-3.5953083437535809</v>
      </c>
      <c r="E202">
        <v>0.14155886525774569</v>
      </c>
      <c r="F202">
        <v>-2.6245007978555601</v>
      </c>
      <c r="G202">
        <v>0.20143656028473411</v>
      </c>
      <c r="H202">
        <v>-1.8443591088297444</v>
      </c>
    </row>
    <row r="203" spans="1:8" x14ac:dyDescent="0.45">
      <c r="A203" t="s">
        <v>23</v>
      </c>
      <c r="B203">
        <v>3.084033661083327</v>
      </c>
      <c r="C203">
        <v>0.20380182311332079</v>
      </c>
      <c r="D203">
        <v>15.132512624131428</v>
      </c>
      <c r="E203">
        <v>0.25457863837982064</v>
      </c>
      <c r="F203">
        <v>12.114267248464415</v>
      </c>
      <c r="G203">
        <v>0.37846845025130055</v>
      </c>
      <c r="H203">
        <v>8.1487206107551344</v>
      </c>
    </row>
    <row r="204" spans="1:8" x14ac:dyDescent="0.45">
      <c r="A204" t="s">
        <v>87</v>
      </c>
      <c r="B204">
        <v>2.9948480905278032</v>
      </c>
      <c r="C204">
        <v>0.1988971787260215</v>
      </c>
      <c r="D204">
        <v>15.057267829088572</v>
      </c>
      <c r="E204">
        <v>0.22394609981819782</v>
      </c>
      <c r="F204">
        <v>13.373075454134085</v>
      </c>
      <c r="G204">
        <v>0.34430831472560314</v>
      </c>
      <c r="H204">
        <v>8.6981579080207538</v>
      </c>
    </row>
    <row r="205" spans="1:8" x14ac:dyDescent="0.45">
      <c r="A205" t="s">
        <v>24</v>
      </c>
      <c r="B205">
        <v>2.629221020052845</v>
      </c>
      <c r="C205">
        <v>0.19443226396839383</v>
      </c>
      <c r="D205">
        <v>13.522555189092698</v>
      </c>
      <c r="E205">
        <v>0.19350922855805261</v>
      </c>
      <c r="F205">
        <v>13.587057525083775</v>
      </c>
      <c r="G205">
        <v>0.2675663831980879</v>
      </c>
      <c r="H205">
        <v>9.8264250860929305</v>
      </c>
    </row>
    <row r="206" spans="1:8" x14ac:dyDescent="0.45">
      <c r="A206" t="s">
        <v>25</v>
      </c>
      <c r="B206">
        <v>3.1296496373579399</v>
      </c>
      <c r="C206">
        <v>0.19199476979525812</v>
      </c>
      <c r="D206">
        <v>16.300702569634456</v>
      </c>
      <c r="E206">
        <v>0.22923516858187695</v>
      </c>
      <c r="F206">
        <v>13.652571971041647</v>
      </c>
      <c r="G206">
        <v>0.32064450201160177</v>
      </c>
      <c r="H206">
        <v>9.7604968047906855</v>
      </c>
    </row>
    <row r="207" spans="1:8" x14ac:dyDescent="0.45">
      <c r="A207" t="s">
        <v>26</v>
      </c>
      <c r="B207">
        <v>3.1609389287918974</v>
      </c>
      <c r="C207">
        <v>0.2055939676951096</v>
      </c>
      <c r="D207">
        <v>15.374667672543223</v>
      </c>
      <c r="E207">
        <v>0.23999219639870262</v>
      </c>
      <c r="F207">
        <v>13.171007125334119</v>
      </c>
      <c r="G207">
        <v>0.35000250458490267</v>
      </c>
      <c r="H207">
        <v>9.0311894554603835</v>
      </c>
    </row>
    <row r="208" spans="1:8" x14ac:dyDescent="0.45">
      <c r="A208" t="s">
        <v>27</v>
      </c>
      <c r="B208">
        <v>3.2450103792694769</v>
      </c>
      <c r="C208">
        <v>0.20454849646474763</v>
      </c>
      <c r="D208">
        <v>15.864259260535459</v>
      </c>
      <c r="E208">
        <v>0.22814481355668839</v>
      </c>
      <c r="F208">
        <v>14.223467668105334</v>
      </c>
      <c r="G208">
        <v>0.34586600204977808</v>
      </c>
      <c r="H208">
        <v>9.3822762573883889</v>
      </c>
    </row>
    <row r="209" spans="1:8" x14ac:dyDescent="0.45">
      <c r="A209" t="s">
        <v>28</v>
      </c>
      <c r="B209">
        <v>2.9792230088429728</v>
      </c>
      <c r="C209">
        <v>0.20450140995752347</v>
      </c>
      <c r="D209">
        <v>14.568227228662044</v>
      </c>
      <c r="E209">
        <v>0.22474020300245423</v>
      </c>
      <c r="F209">
        <v>13.256297578455239</v>
      </c>
      <c r="G209">
        <v>0.31743788329821737</v>
      </c>
      <c r="H209">
        <v>9.3852157086246013</v>
      </c>
    </row>
    <row r="210" spans="1:8" x14ac:dyDescent="0.45">
      <c r="A210" t="s">
        <v>29</v>
      </c>
      <c r="B210">
        <v>2.8487394222709241</v>
      </c>
      <c r="C210">
        <v>0.20665708461461443</v>
      </c>
      <c r="D210">
        <v>13.784862142923437</v>
      </c>
      <c r="E210">
        <v>0.31721735913864818</v>
      </c>
      <c r="F210">
        <v>8.9804020498947779</v>
      </c>
      <c r="G210">
        <v>0.43837287210087283</v>
      </c>
      <c r="H210">
        <v>6.4984391224268281</v>
      </c>
    </row>
    <row r="211" spans="1:8" x14ac:dyDescent="0.45">
      <c r="A211" t="s">
        <v>30</v>
      </c>
      <c r="B211">
        <v>3.3690356689336514</v>
      </c>
      <c r="C211">
        <v>0.21648873816149494</v>
      </c>
      <c r="D211">
        <v>15.562175185392039</v>
      </c>
      <c r="E211">
        <v>0.29295523587124001</v>
      </c>
      <c r="F211">
        <v>11.500172232505902</v>
      </c>
      <c r="G211">
        <v>0.43178143498830185</v>
      </c>
      <c r="H211">
        <v>7.8026413271448964</v>
      </c>
    </row>
    <row r="212" spans="1:8" x14ac:dyDescent="0.45">
      <c r="A212" t="s">
        <v>50</v>
      </c>
      <c r="B212">
        <v>0.41118425421587923</v>
      </c>
      <c r="C212">
        <v>5.4445951034214159E-2</v>
      </c>
      <c r="D212">
        <v>7.5521548692847444</v>
      </c>
      <c r="E212">
        <v>0.10597625510813499</v>
      </c>
      <c r="F212">
        <v>3.879965882888758</v>
      </c>
      <c r="G212">
        <v>0.1208549290942522</v>
      </c>
      <c r="H212">
        <v>3.402296102422147</v>
      </c>
    </row>
    <row r="213" spans="1:8" x14ac:dyDescent="0.45">
      <c r="A213" t="s">
        <v>88</v>
      </c>
      <c r="B213">
        <v>0.49460391081797961</v>
      </c>
      <c r="C213">
        <v>4.6684791243226741E-2</v>
      </c>
      <c r="D213">
        <v>10.594540484096932</v>
      </c>
      <c r="E213">
        <v>6.8308645486391789E-2</v>
      </c>
      <c r="F213">
        <v>7.2407219803020819</v>
      </c>
      <c r="G213">
        <v>8.6921115761410317E-2</v>
      </c>
      <c r="H213">
        <v>5.6902618711846431</v>
      </c>
    </row>
    <row r="214" spans="1:8" x14ac:dyDescent="0.45">
      <c r="A214" t="s">
        <v>51</v>
      </c>
      <c r="B214">
        <v>0.60696627133542569</v>
      </c>
      <c r="C214">
        <v>4.6412360483554779E-2</v>
      </c>
      <c r="D214">
        <v>13.077685879615865</v>
      </c>
      <c r="E214">
        <v>7.0043804768680412E-2</v>
      </c>
      <c r="F214">
        <v>8.6655240008724697</v>
      </c>
      <c r="G214">
        <v>7.0819965975327651E-2</v>
      </c>
      <c r="H214">
        <v>8.5705529927376887</v>
      </c>
    </row>
    <row r="215" spans="1:8" x14ac:dyDescent="0.45">
      <c r="A215" t="s">
        <v>52</v>
      </c>
      <c r="B215">
        <v>0.33848292240500005</v>
      </c>
      <c r="C215">
        <v>4.3765152801154977E-2</v>
      </c>
      <c r="D215">
        <v>7.734073817653103</v>
      </c>
      <c r="E215">
        <v>7.4271563016297393E-2</v>
      </c>
      <c r="F215">
        <v>4.5573690475684057</v>
      </c>
      <c r="G215">
        <v>7.4620232738961387E-2</v>
      </c>
      <c r="H215">
        <v>4.5360743324011148</v>
      </c>
    </row>
    <row r="216" spans="1:8" x14ac:dyDescent="0.45">
      <c r="A216" t="s">
        <v>53</v>
      </c>
      <c r="B216">
        <v>0.34330885708573816</v>
      </c>
      <c r="C216">
        <v>5.5383054996861691E-2</v>
      </c>
      <c r="D216">
        <v>6.1988067849487889</v>
      </c>
      <c r="E216">
        <v>5.7408589631488628E-2</v>
      </c>
      <c r="F216">
        <v>5.9800956492655786</v>
      </c>
      <c r="G216">
        <v>6.8760213835976802E-2</v>
      </c>
      <c r="H216">
        <v>4.9928416148425603</v>
      </c>
    </row>
    <row r="217" spans="1:8" x14ac:dyDescent="0.45">
      <c r="A217" t="s">
        <v>54</v>
      </c>
      <c r="B217">
        <v>0.20438557455526363</v>
      </c>
      <c r="C217">
        <v>7.1765561135094275E-2</v>
      </c>
      <c r="D217">
        <v>2.8479617705562186</v>
      </c>
      <c r="E217">
        <v>9.3547050033403717E-2</v>
      </c>
      <c r="F217">
        <v>2.1848425416117534</v>
      </c>
      <c r="G217">
        <v>0.11569501374164098</v>
      </c>
      <c r="H217">
        <v>1.7665893105097676</v>
      </c>
    </row>
    <row r="218" spans="1:8" x14ac:dyDescent="0.45">
      <c r="A218" t="s">
        <v>55</v>
      </c>
      <c r="B218">
        <v>0.53056350895436899</v>
      </c>
      <c r="C218">
        <v>6.6885897662839366E-2</v>
      </c>
      <c r="D218">
        <v>7.932367322463862</v>
      </c>
      <c r="E218">
        <v>7.312608896192653E-2</v>
      </c>
      <c r="F218">
        <v>7.2554613064375637</v>
      </c>
      <c r="G218">
        <v>7.1267417105575673E-2</v>
      </c>
      <c r="H218">
        <v>7.4446855309543674</v>
      </c>
    </row>
    <row r="219" spans="1:8" x14ac:dyDescent="0.45">
      <c r="A219" t="s">
        <v>56</v>
      </c>
      <c r="B219">
        <v>0.67818179422748526</v>
      </c>
      <c r="C219">
        <v>4.8436879960425304E-2</v>
      </c>
      <c r="D219">
        <v>14.001351754728722</v>
      </c>
      <c r="E219">
        <v>0.15567952202517046</v>
      </c>
      <c r="F219">
        <v>4.3562684764527733</v>
      </c>
      <c r="G219">
        <v>0.16663146346628832</v>
      </c>
      <c r="H219">
        <v>4.0699504170452787</v>
      </c>
    </row>
    <row r="220" spans="1:8" x14ac:dyDescent="0.45">
      <c r="A220" t="s">
        <v>57</v>
      </c>
      <c r="B220">
        <v>0.29356291751921915</v>
      </c>
      <c r="C220">
        <v>5.0297235856321981E-2</v>
      </c>
      <c r="D220">
        <v>5.836561642429114</v>
      </c>
      <c r="E220">
        <v>7.8939386748443946E-2</v>
      </c>
      <c r="F220">
        <v>3.7188396010057154</v>
      </c>
      <c r="G220">
        <v>9.5439061460074567E-2</v>
      </c>
      <c r="H220">
        <v>3.0759199957349392</v>
      </c>
    </row>
    <row r="221" spans="1:8" x14ac:dyDescent="0.45">
      <c r="A221" t="s">
        <v>100</v>
      </c>
      <c r="B221">
        <v>-1.2719243554715995</v>
      </c>
      <c r="C221">
        <v>0.13735626932621492</v>
      </c>
      <c r="D221">
        <v>-9.2600385967883039</v>
      </c>
      <c r="E221">
        <v>0.15567952202517046</v>
      </c>
      <c r="F221">
        <v>-8.1701455588099332</v>
      </c>
      <c r="G221">
        <v>0.16663146346628832</v>
      </c>
      <c r="H221">
        <v>-7.6331584024581653</v>
      </c>
    </row>
    <row r="222" spans="1:8" x14ac:dyDescent="0.45">
      <c r="A222" t="s">
        <v>97</v>
      </c>
      <c r="B222">
        <v>-1.1454810142382672</v>
      </c>
      <c r="C222">
        <v>0.13718130863056574</v>
      </c>
      <c r="D222">
        <v>-8.3501245590468116</v>
      </c>
      <c r="E222">
        <v>7.8939386748443946E-2</v>
      </c>
      <c r="F222">
        <v>-14.510893248874231</v>
      </c>
      <c r="G222">
        <v>9.5439061460074567E-2</v>
      </c>
      <c r="H222">
        <v>-12.002224212121588</v>
      </c>
    </row>
    <row r="223" spans="1:8" x14ac:dyDescent="0.45">
      <c r="A223" t="s">
        <v>17</v>
      </c>
      <c r="B223">
        <v>0.45881039579100391</v>
      </c>
    </row>
    <row r="224" spans="1:8" x14ac:dyDescent="0.45">
      <c r="A224" t="s">
        <v>19</v>
      </c>
      <c r="B224">
        <v>3344</v>
      </c>
    </row>
    <row r="225" spans="1:8" x14ac:dyDescent="0.45">
      <c r="A225" t="s">
        <v>20</v>
      </c>
      <c r="B225">
        <v>9</v>
      </c>
    </row>
    <row r="226" spans="1:8" x14ac:dyDescent="0.45">
      <c r="A226" t="s">
        <v>21</v>
      </c>
      <c r="B226">
        <v>361</v>
      </c>
    </row>
    <row r="227" spans="1:8" x14ac:dyDescent="0.45">
      <c r="A227" t="s">
        <v>22</v>
      </c>
      <c r="B227">
        <v>376</v>
      </c>
    </row>
    <row r="229" spans="1:8" x14ac:dyDescent="0.45">
      <c r="A229" t="s">
        <v>120</v>
      </c>
    </row>
    <row r="230" spans="1:8" x14ac:dyDescent="0.45">
      <c r="B230" t="s">
        <v>31</v>
      </c>
      <c r="C230" t="s">
        <v>13</v>
      </c>
      <c r="D230" t="s">
        <v>14</v>
      </c>
      <c r="E230" t="s">
        <v>89</v>
      </c>
      <c r="F230" t="s">
        <v>90</v>
      </c>
      <c r="G230" t="s">
        <v>91</v>
      </c>
      <c r="H230" t="s">
        <v>92</v>
      </c>
    </row>
    <row r="231" spans="1:8" x14ac:dyDescent="0.45">
      <c r="A231" t="s">
        <v>62</v>
      </c>
      <c r="B231">
        <v>-1.2326077235070929</v>
      </c>
      <c r="C231">
        <v>0.13570465271769383</v>
      </c>
      <c r="D231">
        <v>-9.0830174118737457</v>
      </c>
      <c r="E231">
        <v>0.17490758365842796</v>
      </c>
      <c r="F231">
        <v>-7.0471942824058305</v>
      </c>
      <c r="G231">
        <v>0.21662309294153556</v>
      </c>
      <c r="H231">
        <v>-5.690103057663209</v>
      </c>
    </row>
    <row r="232" spans="1:8" x14ac:dyDescent="0.45">
      <c r="A232" t="s">
        <v>108</v>
      </c>
      <c r="B232">
        <v>-0.14691801601531704</v>
      </c>
      <c r="C232">
        <v>9.9636413594579226E-2</v>
      </c>
      <c r="D232">
        <v>-1.4745413921975028</v>
      </c>
      <c r="E232">
        <v>0.12300537893159355</v>
      </c>
      <c r="F232">
        <v>-1.1944031821325629</v>
      </c>
      <c r="G232">
        <v>0.15743445770564743</v>
      </c>
      <c r="H232">
        <v>-0.93320114386907083</v>
      </c>
    </row>
    <row r="233" spans="1:8" x14ac:dyDescent="0.45">
      <c r="A233" t="s">
        <v>23</v>
      </c>
      <c r="B233">
        <v>2.9210637424449235</v>
      </c>
      <c r="C233">
        <v>0.19426049434746687</v>
      </c>
      <c r="D233">
        <v>15.036838819220341</v>
      </c>
      <c r="E233">
        <v>0.23165315074824316</v>
      </c>
      <c r="F233">
        <v>12.6096439137989</v>
      </c>
      <c r="G233">
        <v>0.31958666393310731</v>
      </c>
      <c r="H233">
        <v>9.1401302748237683</v>
      </c>
    </row>
    <row r="234" spans="1:8" x14ac:dyDescent="0.45">
      <c r="A234" t="s">
        <v>87</v>
      </c>
      <c r="B234">
        <v>2.8363274244788959</v>
      </c>
      <c r="C234">
        <v>0.18823956865948427</v>
      </c>
      <c r="D234">
        <v>15.067647278823014</v>
      </c>
      <c r="E234">
        <v>0.21087754069142267</v>
      </c>
      <c r="F234">
        <v>13.450116191507073</v>
      </c>
      <c r="G234">
        <v>0.29264568018158049</v>
      </c>
      <c r="H234">
        <v>9.6920187672649547</v>
      </c>
    </row>
    <row r="235" spans="1:8" x14ac:dyDescent="0.45">
      <c r="A235" t="s">
        <v>24</v>
      </c>
      <c r="B235">
        <v>2.502513280394123</v>
      </c>
      <c r="C235">
        <v>0.18373504057321541</v>
      </c>
      <c r="D235">
        <v>13.620228741272204</v>
      </c>
      <c r="E235">
        <v>0.18789959732959799</v>
      </c>
      <c r="F235">
        <v>13.318353609903806</v>
      </c>
      <c r="G235">
        <v>0.23443938864599873</v>
      </c>
      <c r="H235">
        <v>10.674457457201846</v>
      </c>
    </row>
    <row r="236" spans="1:8" x14ac:dyDescent="0.45">
      <c r="A236" t="s">
        <v>25</v>
      </c>
      <c r="B236">
        <v>3.0084893936082353</v>
      </c>
      <c r="C236">
        <v>0.18345777414994449</v>
      </c>
      <c r="D236">
        <v>16.398811157216613</v>
      </c>
      <c r="E236">
        <v>0.21037698438727598</v>
      </c>
      <c r="F236">
        <v>14.300468287300893</v>
      </c>
      <c r="G236">
        <v>0.2736766635157255</v>
      </c>
      <c r="H236">
        <v>10.992860534619046</v>
      </c>
    </row>
    <row r="237" spans="1:8" x14ac:dyDescent="0.45">
      <c r="A237" t="s">
        <v>26</v>
      </c>
      <c r="B237">
        <v>2.9860569378042681</v>
      </c>
      <c r="C237">
        <v>0.19533520794169723</v>
      </c>
      <c r="D237">
        <v>15.286834202953996</v>
      </c>
      <c r="E237">
        <v>0.22967473823708237</v>
      </c>
      <c r="F237">
        <v>13.001242368770669</v>
      </c>
      <c r="G237">
        <v>0.28581147368557841</v>
      </c>
      <c r="H237">
        <v>10.447645433189409</v>
      </c>
    </row>
    <row r="238" spans="1:8" x14ac:dyDescent="0.45">
      <c r="A238" t="s">
        <v>27</v>
      </c>
      <c r="B238">
        <v>3.1715642619393694</v>
      </c>
      <c r="C238">
        <v>0.19778392652658142</v>
      </c>
      <c r="D238">
        <v>16.035500546669159</v>
      </c>
      <c r="E238">
        <v>0.19862040527956448</v>
      </c>
      <c r="F238">
        <v>15.967967930965061</v>
      </c>
      <c r="G238">
        <v>0.26787232171081604</v>
      </c>
      <c r="H238">
        <v>11.839835641411508</v>
      </c>
    </row>
    <row r="239" spans="1:8" x14ac:dyDescent="0.45">
      <c r="A239" t="s">
        <v>28</v>
      </c>
      <c r="B239">
        <v>2.8900470281506498</v>
      </c>
      <c r="C239">
        <v>0.19912321193016383</v>
      </c>
      <c r="D239">
        <v>14.513863050603273</v>
      </c>
      <c r="E239">
        <v>0.21705731837323897</v>
      </c>
      <c r="F239">
        <v>13.314672132736366</v>
      </c>
      <c r="G239">
        <v>0.26952107429173067</v>
      </c>
      <c r="H239">
        <v>10.722898147187005</v>
      </c>
    </row>
    <row r="240" spans="1:8" x14ac:dyDescent="0.45">
      <c r="A240" t="s">
        <v>29</v>
      </c>
      <c r="B240">
        <v>2.6248404909264029</v>
      </c>
      <c r="C240">
        <v>0.19378290711895887</v>
      </c>
      <c r="D240">
        <v>13.545263253353268</v>
      </c>
      <c r="E240">
        <v>0.29368702752914211</v>
      </c>
      <c r="F240">
        <v>8.9375431833329575</v>
      </c>
      <c r="G240">
        <v>0.37029093517319678</v>
      </c>
      <c r="H240">
        <v>7.0885896509961341</v>
      </c>
    </row>
    <row r="241" spans="1:8" x14ac:dyDescent="0.45">
      <c r="A241" t="s">
        <v>30</v>
      </c>
      <c r="B241">
        <v>3.0596127392487684</v>
      </c>
      <c r="C241">
        <v>0.20037211343665645</v>
      </c>
      <c r="D241">
        <v>15.269653480078716</v>
      </c>
      <c r="E241">
        <v>0.26018356898019562</v>
      </c>
      <c r="F241">
        <v>11.759438734894349</v>
      </c>
      <c r="G241">
        <v>0.34905991138945153</v>
      </c>
      <c r="H241">
        <v>8.7652939779587324</v>
      </c>
    </row>
    <row r="242" spans="1:8" x14ac:dyDescent="0.45">
      <c r="A242" t="s">
        <v>50</v>
      </c>
      <c r="B242">
        <v>0.35227650194144866</v>
      </c>
      <c r="C242">
        <v>5.6433377189369367E-2</v>
      </c>
      <c r="D242">
        <v>6.2423430864210037</v>
      </c>
      <c r="E242">
        <v>8.5836305968560664E-2</v>
      </c>
      <c r="F242">
        <v>4.1040501215240699</v>
      </c>
      <c r="G242">
        <v>0.104707132504362</v>
      </c>
      <c r="H242">
        <v>3.3643983319548276</v>
      </c>
    </row>
    <row r="243" spans="1:8" x14ac:dyDescent="0.45">
      <c r="A243" t="s">
        <v>88</v>
      </c>
      <c r="B243">
        <v>0.45443273111021038</v>
      </c>
      <c r="C243">
        <v>4.803647293358785E-2</v>
      </c>
      <c r="D243">
        <v>9.4601602357125589</v>
      </c>
      <c r="E243">
        <v>7.0723737872189954E-2</v>
      </c>
      <c r="F243">
        <v>6.4254625785114614</v>
      </c>
      <c r="G243">
        <v>8.8378087987794243E-2</v>
      </c>
      <c r="H243">
        <v>5.1419162991280301</v>
      </c>
    </row>
    <row r="244" spans="1:8" x14ac:dyDescent="0.45">
      <c r="A244" t="s">
        <v>51</v>
      </c>
      <c r="B244">
        <v>0.58294084051313622</v>
      </c>
      <c r="C244">
        <v>4.7142131591658538E-2</v>
      </c>
      <c r="D244">
        <v>12.365602081011614</v>
      </c>
      <c r="E244">
        <v>6.1594689612106457E-2</v>
      </c>
      <c r="F244">
        <v>9.4641412138646288</v>
      </c>
      <c r="G244">
        <v>6.3912984077578325E-2</v>
      </c>
      <c r="H244">
        <v>9.1208515597637536</v>
      </c>
    </row>
    <row r="245" spans="1:8" x14ac:dyDescent="0.45">
      <c r="A245" t="s">
        <v>52</v>
      </c>
      <c r="B245">
        <v>0.26938302284814397</v>
      </c>
      <c r="C245">
        <v>4.4878428242102447E-2</v>
      </c>
      <c r="D245">
        <v>6.0025057338221082</v>
      </c>
      <c r="E245">
        <v>5.4858989351225747E-2</v>
      </c>
      <c r="F245">
        <v>4.9104627342560585</v>
      </c>
      <c r="G245">
        <v>5.9698641665017933E-2</v>
      </c>
      <c r="H245">
        <v>4.5123811084297483</v>
      </c>
    </row>
    <row r="246" spans="1:8" x14ac:dyDescent="0.45">
      <c r="A246" t="s">
        <v>53</v>
      </c>
      <c r="B246">
        <v>0.29220925705866885</v>
      </c>
      <c r="C246">
        <v>5.6900671753012777E-2</v>
      </c>
      <c r="D246">
        <v>5.1354271936727525</v>
      </c>
      <c r="E246">
        <v>7.2452482632774526E-2</v>
      </c>
      <c r="F246">
        <v>4.0331158635340589</v>
      </c>
      <c r="G246">
        <v>7.3129817812935108E-2</v>
      </c>
      <c r="H246">
        <v>3.9957607689675285</v>
      </c>
    </row>
    <row r="247" spans="1:8" x14ac:dyDescent="0.45">
      <c r="A247" t="s">
        <v>54</v>
      </c>
      <c r="B247">
        <v>0.11346665279556251</v>
      </c>
      <c r="C247">
        <v>7.4173006597156574E-2</v>
      </c>
      <c r="D247">
        <v>1.5297566864427503</v>
      </c>
      <c r="E247">
        <v>6.5119881239486171E-2</v>
      </c>
      <c r="F247">
        <v>1.7424272071116851</v>
      </c>
      <c r="G247">
        <v>8.1777654564257313E-2</v>
      </c>
      <c r="H247">
        <v>1.387501920911725</v>
      </c>
    </row>
    <row r="248" spans="1:8" x14ac:dyDescent="0.45">
      <c r="A248" t="s">
        <v>55</v>
      </c>
      <c r="B248">
        <v>0.42233596991737454</v>
      </c>
      <c r="C248">
        <v>6.9184399879218914E-2</v>
      </c>
      <c r="D248">
        <v>6.1044971215285866</v>
      </c>
      <c r="E248">
        <v>7.1602973057903585E-2</v>
      </c>
      <c r="F248">
        <v>5.8983021497702577</v>
      </c>
      <c r="G248">
        <v>6.9698597948006535E-2</v>
      </c>
      <c r="H248">
        <v>6.059461486333297</v>
      </c>
    </row>
    <row r="249" spans="1:8" x14ac:dyDescent="0.45">
      <c r="A249" t="s">
        <v>56</v>
      </c>
      <c r="B249">
        <v>0.6603783796390682</v>
      </c>
      <c r="C249">
        <v>4.9101780479713121E-2</v>
      </c>
      <c r="D249">
        <v>13.449173801587703</v>
      </c>
      <c r="E249">
        <v>0.14244740650636795</v>
      </c>
      <c r="F249">
        <v>4.6359452645390684</v>
      </c>
      <c r="G249">
        <v>0.15083615397690153</v>
      </c>
      <c r="H249">
        <v>4.378117329484521</v>
      </c>
    </row>
    <row r="250" spans="1:8" x14ac:dyDescent="0.45">
      <c r="A250" t="s">
        <v>57</v>
      </c>
      <c r="B250">
        <v>0.31830883674530547</v>
      </c>
      <c r="C250">
        <v>4.9952066907706705E-2</v>
      </c>
      <c r="D250">
        <v>6.372285601983692</v>
      </c>
      <c r="E250">
        <v>7.0045871376094623E-2</v>
      </c>
      <c r="F250">
        <v>4.5442911979240286</v>
      </c>
      <c r="G250">
        <v>8.1398187681017947E-2</v>
      </c>
      <c r="H250">
        <v>3.9105150349623212</v>
      </c>
    </row>
    <row r="251" spans="1:8" x14ac:dyDescent="0.45">
      <c r="A251" t="s">
        <v>102</v>
      </c>
      <c r="B251">
        <v>-1.3605236298495549</v>
      </c>
      <c r="C251">
        <v>0.12518542549641978</v>
      </c>
      <c r="D251">
        <v>-10.868067304595813</v>
      </c>
      <c r="E251">
        <v>0.14244740650636795</v>
      </c>
      <c r="F251">
        <v>-9.5510593222961511</v>
      </c>
      <c r="G251">
        <v>0.15083615397690153</v>
      </c>
      <c r="H251">
        <v>-9.0198774894373148</v>
      </c>
    </row>
    <row r="252" spans="1:8" x14ac:dyDescent="0.45">
      <c r="A252" t="s">
        <v>99</v>
      </c>
      <c r="B252">
        <v>-1.1422395660515785</v>
      </c>
      <c r="C252">
        <v>0.12274979598296822</v>
      </c>
      <c r="D252">
        <v>-9.3054294461724929</v>
      </c>
      <c r="E252">
        <v>7.0045871376094623E-2</v>
      </c>
      <c r="F252">
        <v>-16.30702200731568</v>
      </c>
      <c r="G252">
        <v>8.1398187681017947E-2</v>
      </c>
      <c r="H252">
        <v>-14.032739531348911</v>
      </c>
    </row>
    <row r="253" spans="1:8" x14ac:dyDescent="0.45">
      <c r="A253" t="s">
        <v>17</v>
      </c>
      <c r="B253">
        <v>0.45881027280312525</v>
      </c>
    </row>
    <row r="254" spans="1:8" x14ac:dyDescent="0.45">
      <c r="A254" t="s">
        <v>19</v>
      </c>
      <c r="B254">
        <v>3344</v>
      </c>
    </row>
    <row r="255" spans="1:8" x14ac:dyDescent="0.45">
      <c r="A255" t="s">
        <v>20</v>
      </c>
      <c r="B255">
        <v>9</v>
      </c>
    </row>
    <row r="256" spans="1:8" x14ac:dyDescent="0.45">
      <c r="A256" t="s">
        <v>21</v>
      </c>
      <c r="B256">
        <v>361</v>
      </c>
    </row>
    <row r="257" spans="1:8" x14ac:dyDescent="0.45">
      <c r="A257" t="s">
        <v>22</v>
      </c>
      <c r="B257">
        <v>376</v>
      </c>
    </row>
    <row r="260" spans="1:8" x14ac:dyDescent="0.45">
      <c r="A260" t="s">
        <v>121</v>
      </c>
    </row>
    <row r="261" spans="1:8" x14ac:dyDescent="0.45">
      <c r="B261" t="s">
        <v>31</v>
      </c>
      <c r="C261" t="s">
        <v>13</v>
      </c>
      <c r="D261" t="s">
        <v>14</v>
      </c>
      <c r="E261" t="s">
        <v>89</v>
      </c>
      <c r="F261" t="s">
        <v>90</v>
      </c>
      <c r="G261" t="s">
        <v>91</v>
      </c>
      <c r="H261" t="s">
        <v>92</v>
      </c>
    </row>
    <row r="262" spans="1:8" x14ac:dyDescent="0.45">
      <c r="A262" t="s">
        <v>60</v>
      </c>
      <c r="B262">
        <v>-1.5005562078936241</v>
      </c>
      <c r="C262">
        <v>0.13225189252949676</v>
      </c>
      <c r="D262">
        <v>-11.3461983733726</v>
      </c>
      <c r="E262">
        <v>0.17304389252883778</v>
      </c>
      <c r="F262">
        <v>-8.6715352155150818</v>
      </c>
      <c r="G262">
        <v>0.22871744206529385</v>
      </c>
      <c r="H262">
        <v>-6.5607423480420355</v>
      </c>
    </row>
    <row r="263" spans="1:8" x14ac:dyDescent="0.45">
      <c r="A263" t="s">
        <v>106</v>
      </c>
      <c r="B263">
        <v>-0.33427476626342228</v>
      </c>
      <c r="C263">
        <v>0.10032310807804944</v>
      </c>
      <c r="D263">
        <v>-3.3319817604072135</v>
      </c>
      <c r="E263">
        <v>0.13841778830219989</v>
      </c>
      <c r="F263">
        <v>-2.4149697113612212</v>
      </c>
      <c r="G263">
        <v>0.19712448144900044</v>
      </c>
      <c r="H263">
        <v>-1.6957547018324308</v>
      </c>
    </row>
    <row r="264" spans="1:8" x14ac:dyDescent="0.45">
      <c r="A264" t="s">
        <v>23</v>
      </c>
      <c r="B264">
        <v>3.1135683384840678</v>
      </c>
      <c r="C264">
        <v>0.19786154865296235</v>
      </c>
      <c r="D264">
        <v>15.73609607162777</v>
      </c>
      <c r="E264">
        <v>0.24860394846179137</v>
      </c>
      <c r="F264">
        <v>12.52421113079224</v>
      </c>
      <c r="G264">
        <v>0.36755867195840081</v>
      </c>
      <c r="H264">
        <v>8.4709423991945751</v>
      </c>
    </row>
    <row r="265" spans="1:8" x14ac:dyDescent="0.45">
      <c r="A265" t="s">
        <v>87</v>
      </c>
      <c r="B265">
        <v>3.0614139010318517</v>
      </c>
      <c r="C265">
        <v>0.19309986144507363</v>
      </c>
      <c r="D265">
        <v>15.854045042402358</v>
      </c>
      <c r="E265">
        <v>0.21819478568328643</v>
      </c>
      <c r="F265">
        <v>14.030646476930698</v>
      </c>
      <c r="G265">
        <v>0.33218524901733315</v>
      </c>
      <c r="H265">
        <v>9.2159838827524503</v>
      </c>
    </row>
    <row r="266" spans="1:8" x14ac:dyDescent="0.45">
      <c r="A266" t="s">
        <v>24</v>
      </c>
      <c r="B266">
        <v>2.7501456725154272</v>
      </c>
      <c r="C266">
        <v>0.18876508693200925</v>
      </c>
      <c r="D266">
        <v>14.569143675948903</v>
      </c>
      <c r="E266">
        <v>0.190367725014367</v>
      </c>
      <c r="F266">
        <v>14.446491243764532</v>
      </c>
      <c r="G266">
        <v>0.25944249461071106</v>
      </c>
      <c r="H266">
        <v>10.600212878163898</v>
      </c>
    </row>
    <row r="267" spans="1:8" x14ac:dyDescent="0.45">
      <c r="A267" t="s">
        <v>25</v>
      </c>
      <c r="B267">
        <v>3.2070067644248343</v>
      </c>
      <c r="C267">
        <v>0.18639863915170143</v>
      </c>
      <c r="D267">
        <v>17.205097521204522</v>
      </c>
      <c r="E267">
        <v>0.22606714444969853</v>
      </c>
      <c r="F267">
        <v>14.186080742654823</v>
      </c>
      <c r="G267">
        <v>0.31102729643048216</v>
      </c>
      <c r="H267">
        <v>10.311013860295164</v>
      </c>
    </row>
    <row r="268" spans="1:8" x14ac:dyDescent="0.45">
      <c r="A268" t="s">
        <v>26</v>
      </c>
      <c r="B268">
        <v>3.2164883892024183</v>
      </c>
      <c r="C268">
        <v>0.19960145704507512</v>
      </c>
      <c r="D268">
        <v>16.114553655167221</v>
      </c>
      <c r="E268">
        <v>0.23400062513967776</v>
      </c>
      <c r="F268">
        <v>13.745640154945988</v>
      </c>
      <c r="G268">
        <v>0.33941941026547923</v>
      </c>
      <c r="H268">
        <v>9.4764421006053237</v>
      </c>
    </row>
    <row r="269" spans="1:8" x14ac:dyDescent="0.45">
      <c r="A269" t="s">
        <v>27</v>
      </c>
      <c r="B269">
        <v>3.3358586918424504</v>
      </c>
      <c r="C269">
        <v>0.19858645848641884</v>
      </c>
      <c r="D269">
        <v>16.798016930598454</v>
      </c>
      <c r="E269">
        <v>0.22310434223883741</v>
      </c>
      <c r="F269">
        <v>14.952011504425812</v>
      </c>
      <c r="G269">
        <v>0.33430168211312461</v>
      </c>
      <c r="H269">
        <v>9.9785878155217489</v>
      </c>
    </row>
    <row r="270" spans="1:8" x14ac:dyDescent="0.45">
      <c r="A270" t="s">
        <v>28</v>
      </c>
      <c r="B270">
        <v>3.056532259480897</v>
      </c>
      <c r="C270">
        <v>0.1985407444241121</v>
      </c>
      <c r="D270">
        <v>15.39498740345053</v>
      </c>
      <c r="E270">
        <v>0.2194578096325058</v>
      </c>
      <c r="F270">
        <v>13.927653176705029</v>
      </c>
      <c r="G270">
        <v>0.30666782494670158</v>
      </c>
      <c r="H270">
        <v>9.9669153750058967</v>
      </c>
    </row>
    <row r="271" spans="1:8" x14ac:dyDescent="0.45">
      <c r="A271" t="s">
        <v>29</v>
      </c>
      <c r="B271">
        <v>2.912686312072267</v>
      </c>
      <c r="C271">
        <v>0.20063358696854217</v>
      </c>
      <c r="D271">
        <v>14.517441252390878</v>
      </c>
      <c r="E271">
        <v>0.31002776686193956</v>
      </c>
      <c r="F271">
        <v>9.3949207890444661</v>
      </c>
      <c r="G271">
        <v>0.42424962425798418</v>
      </c>
      <c r="H271">
        <v>6.8655012179835815</v>
      </c>
    </row>
    <row r="272" spans="1:8" x14ac:dyDescent="0.45">
      <c r="A272" t="s">
        <v>30</v>
      </c>
      <c r="B272">
        <v>3.4497872926950399</v>
      </c>
      <c r="C272">
        <v>0.21017867428370082</v>
      </c>
      <c r="D272">
        <v>16.413593360278266</v>
      </c>
      <c r="E272">
        <v>0.28714556879629388</v>
      </c>
      <c r="F272">
        <v>12.014071145713482</v>
      </c>
      <c r="G272">
        <v>0.41891756688037518</v>
      </c>
      <c r="H272">
        <v>8.2350026960797056</v>
      </c>
    </row>
    <row r="273" spans="1:8" x14ac:dyDescent="0.45">
      <c r="A273" t="s">
        <v>50</v>
      </c>
      <c r="B273">
        <v>0.40693429616477922</v>
      </c>
      <c r="C273">
        <v>5.2858998143127237E-2</v>
      </c>
      <c r="D273">
        <v>7.6984867375449699</v>
      </c>
      <c r="E273">
        <v>0.10391999338852635</v>
      </c>
      <c r="F273">
        <v>3.9158422060649229</v>
      </c>
      <c r="G273">
        <v>0.11894484364763463</v>
      </c>
      <c r="H273">
        <v>3.4212016568813373</v>
      </c>
    </row>
    <row r="274" spans="1:8" x14ac:dyDescent="0.45">
      <c r="A274" t="s">
        <v>88</v>
      </c>
      <c r="B274">
        <v>0.48610895171443846</v>
      </c>
      <c r="C274">
        <v>4.5324055265143236E-2</v>
      </c>
      <c r="D274">
        <v>10.725186633692148</v>
      </c>
      <c r="E274">
        <v>6.7655233481905677E-2</v>
      </c>
      <c r="F274">
        <v>7.1850901504086568</v>
      </c>
      <c r="G274">
        <v>8.5362752876196435E-2</v>
      </c>
      <c r="H274">
        <v>5.6946259971190649</v>
      </c>
    </row>
    <row r="275" spans="1:8" x14ac:dyDescent="0.45">
      <c r="A275" t="s">
        <v>51</v>
      </c>
      <c r="B275">
        <v>0.590204913265029</v>
      </c>
      <c r="C275">
        <v>4.5059565128666761E-2</v>
      </c>
      <c r="D275">
        <v>13.098326883087081</v>
      </c>
      <c r="E275">
        <v>6.9551134161766018E-2</v>
      </c>
      <c r="F275">
        <v>8.4859135710468294</v>
      </c>
      <c r="G275">
        <v>7.0419101220078412E-2</v>
      </c>
      <c r="H275">
        <v>8.3813184638707856</v>
      </c>
    </row>
    <row r="276" spans="1:8" x14ac:dyDescent="0.45">
      <c r="A276" t="s">
        <v>52</v>
      </c>
      <c r="B276">
        <v>0.3379354627771069</v>
      </c>
      <c r="C276">
        <v>4.2489516423290831E-2</v>
      </c>
      <c r="D276">
        <v>7.9533845339756786</v>
      </c>
      <c r="E276">
        <v>7.5688439468641053E-2</v>
      </c>
      <c r="F276">
        <v>4.4648227014525652</v>
      </c>
      <c r="G276">
        <v>7.5832821726937991E-2</v>
      </c>
      <c r="H276">
        <v>4.4563218812292007</v>
      </c>
    </row>
    <row r="277" spans="1:8" x14ac:dyDescent="0.45">
      <c r="A277" t="s">
        <v>53</v>
      </c>
      <c r="B277">
        <v>0.33510556075650483</v>
      </c>
      <c r="C277">
        <v>5.3768788048172256E-2</v>
      </c>
      <c r="D277">
        <v>6.2323435755382617</v>
      </c>
      <c r="E277">
        <v>5.6074069328284092E-2</v>
      </c>
      <c r="F277">
        <v>5.9761234519049893</v>
      </c>
      <c r="G277">
        <v>6.8600456859941122E-2</v>
      </c>
      <c r="H277">
        <v>4.884888178524478</v>
      </c>
    </row>
    <row r="278" spans="1:8" x14ac:dyDescent="0.45">
      <c r="A278" t="s">
        <v>54</v>
      </c>
      <c r="B278">
        <v>0.18881377999598428</v>
      </c>
      <c r="C278">
        <v>6.9673788238111642E-2</v>
      </c>
      <c r="D278">
        <v>2.7099686233610436</v>
      </c>
      <c r="E278">
        <v>9.2090686609452771E-2</v>
      </c>
      <c r="F278">
        <v>2.050302663033932</v>
      </c>
      <c r="G278">
        <v>0.113686655244514</v>
      </c>
      <c r="H278">
        <v>1.6608262384876133</v>
      </c>
    </row>
    <row r="279" spans="1:8" x14ac:dyDescent="0.45">
      <c r="A279" t="s">
        <v>55</v>
      </c>
      <c r="B279">
        <v>0.51930492962681352</v>
      </c>
      <c r="C279">
        <v>6.493635381884838E-2</v>
      </c>
      <c r="D279">
        <v>7.9971371825943276</v>
      </c>
      <c r="E279">
        <v>7.0213462117654918E-2</v>
      </c>
      <c r="F279">
        <v>7.3960877866501926</v>
      </c>
      <c r="G279">
        <v>6.9025424701589205E-2</v>
      </c>
      <c r="H279">
        <v>7.5233862286523143</v>
      </c>
    </row>
    <row r="280" spans="1:8" x14ac:dyDescent="0.45">
      <c r="A280" t="s">
        <v>56</v>
      </c>
      <c r="B280">
        <v>0.66598235386811389</v>
      </c>
      <c r="C280">
        <v>4.7025075313278569E-2</v>
      </c>
      <c r="D280">
        <v>14.162281494104466</v>
      </c>
      <c r="E280">
        <v>0.15365556960012633</v>
      </c>
      <c r="F280">
        <v>4.3342545642912143</v>
      </c>
      <c r="G280">
        <v>0.16376743549489592</v>
      </c>
      <c r="H280">
        <v>4.0666348096344853</v>
      </c>
    </row>
    <row r="281" spans="1:8" x14ac:dyDescent="0.45">
      <c r="A281" t="s">
        <v>57</v>
      </c>
      <c r="B281">
        <v>0.2818840503599489</v>
      </c>
      <c r="C281">
        <v>4.8831206843334189E-2</v>
      </c>
      <c r="D281">
        <v>5.7726210057498939</v>
      </c>
      <c r="E281">
        <v>7.7288139226829575E-2</v>
      </c>
      <c r="F281">
        <v>3.6471838134524077</v>
      </c>
      <c r="G281">
        <v>9.3613863819351079E-2</v>
      </c>
      <c r="H281">
        <v>3.01113573203118</v>
      </c>
    </row>
    <row r="282" spans="1:8" x14ac:dyDescent="0.45">
      <c r="A282" t="s">
        <v>100</v>
      </c>
      <c r="B282">
        <v>-1.2344534592978649</v>
      </c>
      <c r="C282">
        <v>0.13335270387138118</v>
      </c>
      <c r="D282">
        <v>-9.2570560885551778</v>
      </c>
      <c r="E282">
        <v>0.15365556960012633</v>
      </c>
      <c r="F282">
        <v>-8.033899861296339</v>
      </c>
      <c r="G282">
        <v>0.16376743549489592</v>
      </c>
      <c r="H282">
        <v>-7.5378444778561526</v>
      </c>
    </row>
    <row r="283" spans="1:8" x14ac:dyDescent="0.45">
      <c r="A283" t="s">
        <v>97</v>
      </c>
      <c r="B283">
        <v>-1.1893688324865168</v>
      </c>
      <c r="C283">
        <v>0.13318284280897399</v>
      </c>
      <c r="D283">
        <v>-8.9303457367436216</v>
      </c>
      <c r="E283">
        <v>7.7288139226829575E-2</v>
      </c>
      <c r="F283">
        <v>-15.388762679301806</v>
      </c>
      <c r="G283">
        <v>9.3613863819351079E-2</v>
      </c>
      <c r="H283">
        <v>-12.705050127849336</v>
      </c>
    </row>
    <row r="284" spans="1:8" x14ac:dyDescent="0.45">
      <c r="A284" t="s">
        <v>17</v>
      </c>
      <c r="B284">
        <v>0.47965493555126049</v>
      </c>
    </row>
    <row r="285" spans="1:8" x14ac:dyDescent="0.45">
      <c r="A285" t="s">
        <v>19</v>
      </c>
      <c r="B285">
        <v>3344</v>
      </c>
    </row>
    <row r="286" spans="1:8" x14ac:dyDescent="0.45">
      <c r="A286" t="s">
        <v>20</v>
      </c>
      <c r="B286">
        <v>9</v>
      </c>
    </row>
    <row r="287" spans="1:8" x14ac:dyDescent="0.45">
      <c r="A287" t="s">
        <v>21</v>
      </c>
      <c r="B287">
        <v>361</v>
      </c>
    </row>
    <row r="288" spans="1:8" x14ac:dyDescent="0.45">
      <c r="A288" t="s">
        <v>22</v>
      </c>
      <c r="B288">
        <v>376</v>
      </c>
    </row>
    <row r="290" spans="1:8" x14ac:dyDescent="0.45">
      <c r="A290" t="s">
        <v>122</v>
      </c>
    </row>
    <row r="291" spans="1:8" x14ac:dyDescent="0.45">
      <c r="B291" t="s">
        <v>31</v>
      </c>
      <c r="C291" t="s">
        <v>13</v>
      </c>
      <c r="D291" t="s">
        <v>14</v>
      </c>
      <c r="E291" t="s">
        <v>89</v>
      </c>
      <c r="F291" t="s">
        <v>90</v>
      </c>
      <c r="G291" t="s">
        <v>91</v>
      </c>
      <c r="H291" t="s">
        <v>92</v>
      </c>
    </row>
    <row r="292" spans="1:8" x14ac:dyDescent="0.45">
      <c r="A292" t="s">
        <v>62</v>
      </c>
      <c r="B292">
        <v>-1.3904205935305995</v>
      </c>
      <c r="C292">
        <v>0.1319215514853099</v>
      </c>
      <c r="D292">
        <v>-10.539753193286463</v>
      </c>
      <c r="E292">
        <v>0.17177173932874445</v>
      </c>
      <c r="F292">
        <v>-8.0945829562193019</v>
      </c>
      <c r="G292">
        <v>0.2128402223131162</v>
      </c>
      <c r="H292">
        <v>-6.5326965853526806</v>
      </c>
    </row>
    <row r="293" spans="1:8" x14ac:dyDescent="0.45">
      <c r="A293" t="s">
        <v>108</v>
      </c>
      <c r="B293">
        <v>-0.10089839203666266</v>
      </c>
      <c r="C293">
        <v>9.685880330995543E-2</v>
      </c>
      <c r="D293">
        <v>-1.0417059532914137</v>
      </c>
      <c r="E293">
        <v>0.12122381314001157</v>
      </c>
      <c r="F293">
        <v>-0.83233144893839162</v>
      </c>
      <c r="G293">
        <v>0.15606614288570356</v>
      </c>
      <c r="H293">
        <v>-0.64651044852538264</v>
      </c>
    </row>
    <row r="294" spans="1:8" x14ac:dyDescent="0.45">
      <c r="A294" t="s">
        <v>23</v>
      </c>
      <c r="B294">
        <v>2.9253059490802116</v>
      </c>
      <c r="C294">
        <v>0.18884500489407105</v>
      </c>
      <c r="D294">
        <v>15.490512712904984</v>
      </c>
      <c r="E294">
        <v>0.22795350919107615</v>
      </c>
      <c r="F294">
        <v>12.832905970436933</v>
      </c>
      <c r="G294">
        <v>0.31402674408204878</v>
      </c>
      <c r="H294">
        <v>9.3154675651316143</v>
      </c>
    </row>
    <row r="295" spans="1:8" x14ac:dyDescent="0.45">
      <c r="A295" t="s">
        <v>87</v>
      </c>
      <c r="B295">
        <v>2.8813215194981265</v>
      </c>
      <c r="C295">
        <v>0.1829919273301884</v>
      </c>
      <c r="D295">
        <v>15.745620921840477</v>
      </c>
      <c r="E295">
        <v>0.20677597594767433</v>
      </c>
      <c r="F295">
        <v>13.93450813757619</v>
      </c>
      <c r="G295">
        <v>0.28763036197860203</v>
      </c>
      <c r="H295">
        <v>10.017445653781431</v>
      </c>
    </row>
    <row r="296" spans="1:8" x14ac:dyDescent="0.45">
      <c r="A296" t="s">
        <v>24</v>
      </c>
      <c r="B296">
        <v>2.6021228682050661</v>
      </c>
      <c r="C296">
        <v>0.17861297405224921</v>
      </c>
      <c r="D296">
        <v>14.568498632377475</v>
      </c>
      <c r="E296">
        <v>0.18589593335059074</v>
      </c>
      <c r="F296">
        <v>13.997739602498934</v>
      </c>
      <c r="G296">
        <v>0.23234914202134455</v>
      </c>
      <c r="H296">
        <v>11.199192928227058</v>
      </c>
    </row>
    <row r="297" spans="1:8" x14ac:dyDescent="0.45">
      <c r="A297" t="s">
        <v>25</v>
      </c>
      <c r="B297">
        <v>3.0667719606850343</v>
      </c>
      <c r="C297">
        <v>0.17834343711302011</v>
      </c>
      <c r="D297">
        <v>17.195877854151451</v>
      </c>
      <c r="E297">
        <v>0.20815766568241037</v>
      </c>
      <c r="F297">
        <v>14.732928286023631</v>
      </c>
      <c r="G297">
        <v>0.27081485867608202</v>
      </c>
      <c r="H297">
        <v>11.324238173922202</v>
      </c>
    </row>
    <row r="298" spans="1:8" x14ac:dyDescent="0.45">
      <c r="A298" t="s">
        <v>26</v>
      </c>
      <c r="B298">
        <v>3.0166165471364597</v>
      </c>
      <c r="C298">
        <v>0.18988975820144782</v>
      </c>
      <c r="D298">
        <v>15.886146655346362</v>
      </c>
      <c r="E298">
        <v>0.2259998682067299</v>
      </c>
      <c r="F298">
        <v>13.347868611927932</v>
      </c>
      <c r="G298">
        <v>0.28073344573125025</v>
      </c>
      <c r="H298">
        <v>10.745483279624279</v>
      </c>
    </row>
    <row r="299" spans="1:8" x14ac:dyDescent="0.45">
      <c r="A299" t="s">
        <v>27</v>
      </c>
      <c r="B299">
        <v>3.243345448867732</v>
      </c>
      <c r="C299">
        <v>0.19227021272824177</v>
      </c>
      <c r="D299">
        <v>16.868683936247244</v>
      </c>
      <c r="E299">
        <v>0.19479097162759418</v>
      </c>
      <c r="F299">
        <v>16.650388987578101</v>
      </c>
      <c r="G299">
        <v>0.26156147595222207</v>
      </c>
      <c r="H299">
        <v>12.399935567958698</v>
      </c>
    </row>
    <row r="300" spans="1:8" x14ac:dyDescent="0.45">
      <c r="A300" t="s">
        <v>28</v>
      </c>
      <c r="B300">
        <v>2.9408082242728724</v>
      </c>
      <c r="C300">
        <v>0.19357216225453966</v>
      </c>
      <c r="D300">
        <v>15.192309627692369</v>
      </c>
      <c r="E300">
        <v>0.21273233087285093</v>
      </c>
      <c r="F300">
        <v>13.823983464133523</v>
      </c>
      <c r="G300">
        <v>0.26367309051726057</v>
      </c>
      <c r="H300">
        <v>11.153236071620897</v>
      </c>
    </row>
    <row r="301" spans="1:8" x14ac:dyDescent="0.45">
      <c r="A301" t="s">
        <v>29</v>
      </c>
      <c r="B301">
        <v>2.6635338509719788</v>
      </c>
      <c r="C301">
        <v>0.18838073158514176</v>
      </c>
      <c r="D301">
        <v>14.139099198519414</v>
      </c>
      <c r="E301">
        <v>0.28799335586551511</v>
      </c>
      <c r="F301">
        <v>9.2485947912485003</v>
      </c>
      <c r="G301">
        <v>0.36196207031440603</v>
      </c>
      <c r="H301">
        <v>7.3585993379317092</v>
      </c>
    </row>
    <row r="302" spans="1:8" x14ac:dyDescent="0.45">
      <c r="A302" t="s">
        <v>30</v>
      </c>
      <c r="B302">
        <v>3.1101818274839341</v>
      </c>
      <c r="C302">
        <v>0.19478624755735968</v>
      </c>
      <c r="D302">
        <v>15.967153053595652</v>
      </c>
      <c r="E302">
        <v>0.25674697168281141</v>
      </c>
      <c r="F302">
        <v>12.113801409608421</v>
      </c>
      <c r="G302">
        <v>0.34431763682462657</v>
      </c>
      <c r="H302">
        <v>9.032885611572846</v>
      </c>
    </row>
    <row r="303" spans="1:8" x14ac:dyDescent="0.45">
      <c r="A303" t="s">
        <v>50</v>
      </c>
      <c r="B303">
        <v>0.35278148222355288</v>
      </c>
      <c r="C303">
        <v>5.4860157889093653E-2</v>
      </c>
      <c r="D303">
        <v>6.4305590030699999</v>
      </c>
      <c r="E303">
        <v>8.45420734620978E-2</v>
      </c>
      <c r="F303">
        <v>4.1728510761178947</v>
      </c>
      <c r="G303">
        <v>0.10306087095767702</v>
      </c>
      <c r="H303">
        <v>3.4230399854511817</v>
      </c>
    </row>
    <row r="304" spans="1:8" x14ac:dyDescent="0.45">
      <c r="A304" t="s">
        <v>88</v>
      </c>
      <c r="B304">
        <v>0.44770738692226347</v>
      </c>
      <c r="C304">
        <v>4.6697338008476044E-2</v>
      </c>
      <c r="D304">
        <v>9.5874284491548529</v>
      </c>
      <c r="E304">
        <v>7.036001931359892E-2</v>
      </c>
      <c r="F304">
        <v>6.3630935762937213</v>
      </c>
      <c r="G304">
        <v>8.7673486604180173E-2</v>
      </c>
      <c r="H304">
        <v>5.1065311106370128</v>
      </c>
    </row>
    <row r="305" spans="1:8" x14ac:dyDescent="0.45">
      <c r="A305" t="s">
        <v>51</v>
      </c>
      <c r="B305">
        <v>0.56876322350455921</v>
      </c>
      <c r="C305">
        <v>4.5827928632879995E-2</v>
      </c>
      <c r="D305">
        <v>12.410842917663329</v>
      </c>
      <c r="E305">
        <v>6.1620755353791044E-2</v>
      </c>
      <c r="F305">
        <v>9.2300592590767003</v>
      </c>
      <c r="G305">
        <v>6.3872435921639062E-2</v>
      </c>
      <c r="H305">
        <v>8.9046740631958645</v>
      </c>
    </row>
    <row r="306" spans="1:8" x14ac:dyDescent="0.45">
      <c r="A306" t="s">
        <v>52</v>
      </c>
      <c r="B306">
        <v>0.26819026630411041</v>
      </c>
      <c r="C306">
        <v>4.3627331586313177E-2</v>
      </c>
      <c r="D306">
        <v>6.1472993316934241</v>
      </c>
      <c r="E306">
        <v>5.5863841903233527E-2</v>
      </c>
      <c r="F306">
        <v>4.8007844997246236</v>
      </c>
      <c r="G306">
        <v>6.0846548260546252E-2</v>
      </c>
      <c r="H306">
        <v>4.4076496361915849</v>
      </c>
    </row>
    <row r="307" spans="1:8" x14ac:dyDescent="0.45">
      <c r="A307" t="s">
        <v>53</v>
      </c>
      <c r="B307">
        <v>0.28769173488270328</v>
      </c>
      <c r="C307">
        <v>5.5314425466526915E-2</v>
      </c>
      <c r="D307">
        <v>5.2010254550469419</v>
      </c>
      <c r="E307">
        <v>7.1859910174771377E-2</v>
      </c>
      <c r="F307">
        <v>4.0035081338538365</v>
      </c>
      <c r="G307">
        <v>7.2603679778996122E-2</v>
      </c>
      <c r="H307">
        <v>3.9624952310741008</v>
      </c>
    </row>
    <row r="308" spans="1:8" x14ac:dyDescent="0.45">
      <c r="A308" t="s">
        <v>54</v>
      </c>
      <c r="B308">
        <v>9.9175117624796361E-2</v>
      </c>
      <c r="C308">
        <v>7.2105251460926542E-2</v>
      </c>
      <c r="D308">
        <v>1.3754215624438788</v>
      </c>
      <c r="E308">
        <v>6.3516631745510338E-2</v>
      </c>
      <c r="F308">
        <v>1.5614039173575438</v>
      </c>
      <c r="G308">
        <v>7.9773368037592496E-2</v>
      </c>
      <c r="H308">
        <v>1.2432108617760875</v>
      </c>
    </row>
    <row r="309" spans="1:8" x14ac:dyDescent="0.45">
      <c r="A309" t="s">
        <v>55</v>
      </c>
      <c r="B309">
        <v>0.41636654727933448</v>
      </c>
      <c r="C309">
        <v>6.7255714434739017E-2</v>
      </c>
      <c r="D309">
        <v>6.1907980723831582</v>
      </c>
      <c r="E309">
        <v>7.0274325293784121E-2</v>
      </c>
      <c r="F309">
        <v>5.9248743483299267</v>
      </c>
      <c r="G309">
        <v>6.8080104635142788E-2</v>
      </c>
      <c r="H309">
        <v>6.1158329516492405</v>
      </c>
    </row>
    <row r="310" spans="1:8" x14ac:dyDescent="0.45">
      <c r="A310" t="s">
        <v>56</v>
      </c>
      <c r="B310">
        <v>0.65139563247854737</v>
      </c>
      <c r="C310">
        <v>4.7732947484491674E-2</v>
      </c>
      <c r="D310">
        <v>13.646666858152523</v>
      </c>
      <c r="E310">
        <v>0.14085919040778319</v>
      </c>
      <c r="F310">
        <v>4.6244453811836932</v>
      </c>
      <c r="G310">
        <v>0.14847887494397613</v>
      </c>
      <c r="H310">
        <v>4.3871266718873727</v>
      </c>
    </row>
    <row r="311" spans="1:8" x14ac:dyDescent="0.45">
      <c r="A311" t="s">
        <v>57</v>
      </c>
      <c r="B311">
        <v>0.31187566096342323</v>
      </c>
      <c r="C311">
        <v>4.8559530085319415E-2</v>
      </c>
      <c r="D311">
        <v>6.4225428132326572</v>
      </c>
      <c r="E311">
        <v>6.8943126728771578E-2</v>
      </c>
      <c r="F311">
        <v>4.5236657482967075</v>
      </c>
      <c r="G311">
        <v>8.0462736970508611E-2</v>
      </c>
      <c r="H311">
        <v>3.876026005400893</v>
      </c>
    </row>
    <row r="312" spans="1:8" x14ac:dyDescent="0.45">
      <c r="A312" t="s">
        <v>102</v>
      </c>
      <c r="B312">
        <v>-1.3245829160516143</v>
      </c>
      <c r="C312">
        <v>0.12169557361597456</v>
      </c>
      <c r="D312">
        <v>-10.884396832965344</v>
      </c>
      <c r="E312">
        <v>0.14085919040778319</v>
      </c>
      <c r="F312">
        <v>-9.4035959756476366</v>
      </c>
      <c r="G312">
        <v>0.14847887494397613</v>
      </c>
      <c r="H312">
        <v>-8.9210193473745285</v>
      </c>
    </row>
    <row r="313" spans="1:8" x14ac:dyDescent="0.45">
      <c r="A313" t="s">
        <v>99</v>
      </c>
      <c r="B313">
        <v>-1.18606190321764</v>
      </c>
      <c r="C313">
        <v>0.11932784327052821</v>
      </c>
      <c r="D313">
        <v>-9.9395235069213346</v>
      </c>
      <c r="E313">
        <v>6.8943126728771578E-2</v>
      </c>
      <c r="F313">
        <v>-17.203482921273842</v>
      </c>
      <c r="G313">
        <v>8.0462736970508611E-2</v>
      </c>
      <c r="H313">
        <v>-14.740511544522258</v>
      </c>
    </row>
    <row r="314" spans="1:8" x14ac:dyDescent="0.45">
      <c r="A314" t="s">
        <v>17</v>
      </c>
      <c r="B314">
        <v>0.47829273526212157</v>
      </c>
    </row>
    <row r="315" spans="1:8" x14ac:dyDescent="0.45">
      <c r="A315" t="s">
        <v>19</v>
      </c>
      <c r="B315">
        <v>3344</v>
      </c>
    </row>
    <row r="316" spans="1:8" x14ac:dyDescent="0.45">
      <c r="A316" t="s">
        <v>20</v>
      </c>
      <c r="B316">
        <v>9</v>
      </c>
    </row>
    <row r="317" spans="1:8" x14ac:dyDescent="0.45">
      <c r="A317" t="s">
        <v>21</v>
      </c>
      <c r="B317">
        <v>361</v>
      </c>
    </row>
    <row r="318" spans="1:8" x14ac:dyDescent="0.45">
      <c r="A318" t="s">
        <v>22</v>
      </c>
      <c r="B318">
        <v>376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E306-950F-45AC-B9CC-A324CD9106C8}">
  <sheetPr>
    <tabColor rgb="FFFF0000"/>
  </sheetPr>
  <dimension ref="A3:NP22"/>
  <sheetViews>
    <sheetView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B8" sqref="B8:I18"/>
    </sheetView>
  </sheetViews>
  <sheetFormatPr defaultRowHeight="14.25" x14ac:dyDescent="0.45"/>
  <cols>
    <col min="2" max="2" width="14.9296875" bestFit="1" customWidth="1"/>
    <col min="3" max="3" width="14.06640625" bestFit="1" customWidth="1"/>
  </cols>
  <sheetData>
    <row r="3" spans="1:380" x14ac:dyDescent="0.45">
      <c r="E3" t="s">
        <v>134</v>
      </c>
      <c r="F3" t="s">
        <v>135</v>
      </c>
      <c r="G3" t="s">
        <v>136</v>
      </c>
      <c r="H3" t="s">
        <v>137</v>
      </c>
      <c r="I3" t="s">
        <v>138</v>
      </c>
      <c r="J3" t="s">
        <v>139</v>
      </c>
      <c r="K3" t="s">
        <v>140</v>
      </c>
      <c r="L3" t="s">
        <v>141</v>
      </c>
      <c r="M3" t="s">
        <v>142</v>
      </c>
      <c r="N3" t="s">
        <v>143</v>
      </c>
      <c r="O3" t="s">
        <v>144</v>
      </c>
      <c r="P3" t="s">
        <v>145</v>
      </c>
      <c r="Q3" t="s">
        <v>146</v>
      </c>
      <c r="R3" t="s">
        <v>147</v>
      </c>
      <c r="S3" t="s">
        <v>148</v>
      </c>
      <c r="T3" t="s">
        <v>149</v>
      </c>
      <c r="U3" t="s">
        <v>150</v>
      </c>
      <c r="V3" t="s">
        <v>151</v>
      </c>
      <c r="W3" t="s">
        <v>152</v>
      </c>
      <c r="X3" t="s">
        <v>153</v>
      </c>
      <c r="Y3" t="s">
        <v>154</v>
      </c>
      <c r="Z3" t="s">
        <v>155</v>
      </c>
      <c r="AA3" t="s">
        <v>156</v>
      </c>
      <c r="AB3" t="s">
        <v>157</v>
      </c>
      <c r="AC3" t="s">
        <v>158</v>
      </c>
      <c r="AD3" t="s">
        <v>159</v>
      </c>
      <c r="AE3" t="s">
        <v>160</v>
      </c>
      <c r="AF3" t="s">
        <v>161</v>
      </c>
      <c r="AG3" t="s">
        <v>162</v>
      </c>
      <c r="AH3" t="s">
        <v>163</v>
      </c>
      <c r="AI3" t="s">
        <v>164</v>
      </c>
      <c r="AJ3" t="s">
        <v>165</v>
      </c>
      <c r="AK3" t="s">
        <v>166</v>
      </c>
      <c r="AL3" t="s">
        <v>167</v>
      </c>
      <c r="AM3" t="s">
        <v>168</v>
      </c>
      <c r="AN3" t="s">
        <v>169</v>
      </c>
      <c r="AO3" t="s">
        <v>170</v>
      </c>
      <c r="AP3" t="s">
        <v>171</v>
      </c>
      <c r="AQ3" t="s">
        <v>172</v>
      </c>
      <c r="AR3" t="s">
        <v>173</v>
      </c>
      <c r="AS3" t="s">
        <v>174</v>
      </c>
      <c r="AT3" t="s">
        <v>175</v>
      </c>
      <c r="AU3" t="s">
        <v>176</v>
      </c>
      <c r="AV3" t="s">
        <v>177</v>
      </c>
      <c r="AW3" t="s">
        <v>178</v>
      </c>
      <c r="AX3" t="s">
        <v>179</v>
      </c>
      <c r="AY3" t="s">
        <v>180</v>
      </c>
      <c r="AZ3" t="s">
        <v>181</v>
      </c>
      <c r="BA3" t="s">
        <v>182</v>
      </c>
      <c r="BB3" t="s">
        <v>183</v>
      </c>
      <c r="BC3" t="s">
        <v>184</v>
      </c>
      <c r="BD3" t="s">
        <v>185</v>
      </c>
      <c r="BE3" t="s">
        <v>186</v>
      </c>
      <c r="BF3" t="s">
        <v>187</v>
      </c>
      <c r="BG3" t="s">
        <v>188</v>
      </c>
      <c r="BH3" t="s">
        <v>189</v>
      </c>
      <c r="BI3" t="s">
        <v>190</v>
      </c>
      <c r="BJ3" t="s">
        <v>191</v>
      </c>
      <c r="BK3" t="s">
        <v>192</v>
      </c>
      <c r="BL3" t="s">
        <v>193</v>
      </c>
      <c r="BM3" t="s">
        <v>194</v>
      </c>
      <c r="BN3" t="s">
        <v>195</v>
      </c>
      <c r="BO3" t="s">
        <v>196</v>
      </c>
      <c r="BP3" t="s">
        <v>197</v>
      </c>
      <c r="BQ3" t="s">
        <v>198</v>
      </c>
      <c r="BR3" t="s">
        <v>199</v>
      </c>
      <c r="BS3" t="s">
        <v>200</v>
      </c>
      <c r="BT3" t="s">
        <v>201</v>
      </c>
      <c r="BU3" t="s">
        <v>202</v>
      </c>
      <c r="BV3" t="s">
        <v>203</v>
      </c>
      <c r="BW3" t="s">
        <v>204</v>
      </c>
      <c r="BX3" t="s">
        <v>205</v>
      </c>
      <c r="BY3" t="s">
        <v>206</v>
      </c>
      <c r="BZ3" t="s">
        <v>207</v>
      </c>
      <c r="CA3" t="s">
        <v>208</v>
      </c>
      <c r="CB3" t="s">
        <v>209</v>
      </c>
      <c r="CC3" t="s">
        <v>210</v>
      </c>
      <c r="CD3" t="s">
        <v>211</v>
      </c>
      <c r="CE3" t="s">
        <v>212</v>
      </c>
      <c r="CF3" t="s">
        <v>213</v>
      </c>
      <c r="CG3" t="s">
        <v>214</v>
      </c>
      <c r="CH3" t="s">
        <v>215</v>
      </c>
      <c r="CI3" t="s">
        <v>216</v>
      </c>
      <c r="CJ3" t="s">
        <v>217</v>
      </c>
      <c r="CK3" t="s">
        <v>218</v>
      </c>
      <c r="CL3" t="s">
        <v>219</v>
      </c>
      <c r="CM3" t="s">
        <v>220</v>
      </c>
      <c r="CN3" t="s">
        <v>221</v>
      </c>
      <c r="CO3" t="s">
        <v>222</v>
      </c>
      <c r="CP3" t="s">
        <v>223</v>
      </c>
      <c r="CQ3" t="s">
        <v>224</v>
      </c>
      <c r="CR3" t="s">
        <v>225</v>
      </c>
      <c r="CS3" t="s">
        <v>226</v>
      </c>
      <c r="CT3" t="s">
        <v>227</v>
      </c>
      <c r="CU3" t="s">
        <v>228</v>
      </c>
      <c r="CV3" t="s">
        <v>229</v>
      </c>
      <c r="CW3" t="s">
        <v>230</v>
      </c>
      <c r="CX3" t="s">
        <v>231</v>
      </c>
      <c r="CY3" t="s">
        <v>232</v>
      </c>
      <c r="CZ3" t="s">
        <v>233</v>
      </c>
      <c r="DA3" t="s">
        <v>234</v>
      </c>
      <c r="DB3" t="s">
        <v>235</v>
      </c>
      <c r="DC3" t="s">
        <v>236</v>
      </c>
      <c r="DD3" t="s">
        <v>237</v>
      </c>
      <c r="DE3" t="s">
        <v>238</v>
      </c>
      <c r="DF3" t="s">
        <v>239</v>
      </c>
      <c r="DG3" t="s">
        <v>240</v>
      </c>
      <c r="DH3" t="s">
        <v>241</v>
      </c>
      <c r="DI3" t="s">
        <v>242</v>
      </c>
      <c r="DJ3" t="s">
        <v>243</v>
      </c>
      <c r="DK3" t="s">
        <v>244</v>
      </c>
      <c r="DL3" t="s">
        <v>245</v>
      </c>
      <c r="DM3" t="s">
        <v>246</v>
      </c>
      <c r="DN3" t="s">
        <v>247</v>
      </c>
      <c r="DO3" t="s">
        <v>248</v>
      </c>
      <c r="DP3" t="s">
        <v>249</v>
      </c>
      <c r="DQ3" t="s">
        <v>250</v>
      </c>
      <c r="DR3" t="s">
        <v>251</v>
      </c>
      <c r="DS3" t="s">
        <v>252</v>
      </c>
      <c r="DT3" t="s">
        <v>253</v>
      </c>
      <c r="DU3" t="s">
        <v>254</v>
      </c>
      <c r="DV3" t="s">
        <v>255</v>
      </c>
      <c r="DW3" t="s">
        <v>256</v>
      </c>
      <c r="DX3" t="s">
        <v>257</v>
      </c>
      <c r="DY3" t="s">
        <v>258</v>
      </c>
      <c r="DZ3" t="s">
        <v>259</v>
      </c>
      <c r="EA3" t="s">
        <v>260</v>
      </c>
      <c r="EB3" t="s">
        <v>261</v>
      </c>
      <c r="EC3" t="s">
        <v>262</v>
      </c>
      <c r="ED3" t="s">
        <v>263</v>
      </c>
      <c r="EE3" t="s">
        <v>264</v>
      </c>
      <c r="EF3" t="s">
        <v>265</v>
      </c>
      <c r="EG3" t="s">
        <v>266</v>
      </c>
      <c r="EH3" t="s">
        <v>267</v>
      </c>
      <c r="EI3" t="s">
        <v>268</v>
      </c>
      <c r="EJ3" t="s">
        <v>269</v>
      </c>
      <c r="EK3" t="s">
        <v>270</v>
      </c>
      <c r="EL3" t="s">
        <v>271</v>
      </c>
      <c r="EM3" t="s">
        <v>272</v>
      </c>
      <c r="EN3" t="s">
        <v>273</v>
      </c>
      <c r="EO3" t="s">
        <v>274</v>
      </c>
      <c r="EP3" t="s">
        <v>275</v>
      </c>
      <c r="EQ3" t="s">
        <v>276</v>
      </c>
      <c r="ER3" t="s">
        <v>277</v>
      </c>
      <c r="ES3" t="s">
        <v>278</v>
      </c>
      <c r="ET3" t="s">
        <v>279</v>
      </c>
      <c r="EU3" t="s">
        <v>280</v>
      </c>
      <c r="EV3" t="s">
        <v>281</v>
      </c>
      <c r="EW3" t="s">
        <v>282</v>
      </c>
      <c r="EX3" t="s">
        <v>283</v>
      </c>
      <c r="EY3" t="s">
        <v>284</v>
      </c>
      <c r="EZ3" t="s">
        <v>285</v>
      </c>
      <c r="FA3" t="s">
        <v>286</v>
      </c>
      <c r="FB3" t="s">
        <v>287</v>
      </c>
      <c r="FC3" t="s">
        <v>288</v>
      </c>
      <c r="FD3" t="s">
        <v>289</v>
      </c>
      <c r="FE3" t="s">
        <v>290</v>
      </c>
      <c r="FF3" t="s">
        <v>291</v>
      </c>
      <c r="FG3" t="s">
        <v>292</v>
      </c>
      <c r="FH3" t="s">
        <v>293</v>
      </c>
      <c r="FI3" t="s">
        <v>294</v>
      </c>
      <c r="FJ3" t="s">
        <v>295</v>
      </c>
      <c r="FK3" t="s">
        <v>296</v>
      </c>
      <c r="FL3" t="s">
        <v>297</v>
      </c>
      <c r="FM3" t="s">
        <v>298</v>
      </c>
      <c r="FN3" t="s">
        <v>299</v>
      </c>
      <c r="FO3" t="s">
        <v>300</v>
      </c>
      <c r="FP3" t="s">
        <v>301</v>
      </c>
      <c r="FQ3" t="s">
        <v>302</v>
      </c>
      <c r="FR3" t="s">
        <v>303</v>
      </c>
      <c r="FS3" t="s">
        <v>304</v>
      </c>
      <c r="FT3" t="s">
        <v>305</v>
      </c>
      <c r="FU3" t="s">
        <v>306</v>
      </c>
      <c r="FV3" t="s">
        <v>307</v>
      </c>
      <c r="FW3" t="s">
        <v>308</v>
      </c>
      <c r="FX3" t="s">
        <v>309</v>
      </c>
      <c r="FY3" t="s">
        <v>310</v>
      </c>
      <c r="FZ3" t="s">
        <v>311</v>
      </c>
      <c r="GA3" t="s">
        <v>312</v>
      </c>
      <c r="GB3" t="s">
        <v>313</v>
      </c>
      <c r="GC3" t="s">
        <v>314</v>
      </c>
      <c r="GD3" t="s">
        <v>315</v>
      </c>
      <c r="GE3" t="s">
        <v>316</v>
      </c>
      <c r="GF3" t="s">
        <v>317</v>
      </c>
      <c r="GG3" t="s">
        <v>318</v>
      </c>
      <c r="GH3" t="s">
        <v>319</v>
      </c>
      <c r="GI3" t="s">
        <v>320</v>
      </c>
      <c r="GJ3" t="s">
        <v>321</v>
      </c>
      <c r="GK3" t="s">
        <v>322</v>
      </c>
      <c r="GL3" t="s">
        <v>323</v>
      </c>
      <c r="GM3" t="s">
        <v>324</v>
      </c>
      <c r="GN3" t="s">
        <v>325</v>
      </c>
      <c r="GO3" t="s">
        <v>326</v>
      </c>
      <c r="GP3" t="s">
        <v>327</v>
      </c>
      <c r="GQ3" t="s">
        <v>328</v>
      </c>
      <c r="GR3" t="s">
        <v>329</v>
      </c>
      <c r="GS3" t="s">
        <v>330</v>
      </c>
      <c r="GT3" t="s">
        <v>331</v>
      </c>
      <c r="GU3" t="s">
        <v>332</v>
      </c>
      <c r="GV3" t="s">
        <v>333</v>
      </c>
      <c r="GW3" t="s">
        <v>334</v>
      </c>
      <c r="GX3" t="s">
        <v>335</v>
      </c>
      <c r="GY3" t="s">
        <v>336</v>
      </c>
      <c r="GZ3" t="s">
        <v>337</v>
      </c>
      <c r="HA3" t="s">
        <v>338</v>
      </c>
      <c r="HB3" t="s">
        <v>339</v>
      </c>
      <c r="HC3" t="s">
        <v>340</v>
      </c>
      <c r="HD3" t="s">
        <v>341</v>
      </c>
      <c r="HE3" t="s">
        <v>342</v>
      </c>
      <c r="HF3" t="s">
        <v>343</v>
      </c>
      <c r="HG3" t="s">
        <v>344</v>
      </c>
      <c r="HH3" t="s">
        <v>345</v>
      </c>
      <c r="HI3" t="s">
        <v>346</v>
      </c>
      <c r="HJ3" t="s">
        <v>347</v>
      </c>
      <c r="HK3" t="s">
        <v>348</v>
      </c>
      <c r="HL3" t="s">
        <v>349</v>
      </c>
      <c r="HM3" t="s">
        <v>350</v>
      </c>
      <c r="HN3" t="s">
        <v>351</v>
      </c>
      <c r="HO3" t="s">
        <v>352</v>
      </c>
      <c r="HP3" t="s">
        <v>353</v>
      </c>
      <c r="HQ3" t="s">
        <v>354</v>
      </c>
      <c r="HR3" t="s">
        <v>355</v>
      </c>
      <c r="HS3" t="s">
        <v>356</v>
      </c>
      <c r="HT3" t="s">
        <v>357</v>
      </c>
      <c r="HU3" t="s">
        <v>358</v>
      </c>
      <c r="HV3" t="s">
        <v>359</v>
      </c>
      <c r="HW3" t="s">
        <v>360</v>
      </c>
      <c r="HX3" t="s">
        <v>361</v>
      </c>
      <c r="HY3" t="s">
        <v>362</v>
      </c>
      <c r="HZ3" t="s">
        <v>363</v>
      </c>
      <c r="IA3" t="s">
        <v>364</v>
      </c>
      <c r="IB3" t="s">
        <v>365</v>
      </c>
      <c r="IC3" t="s">
        <v>366</v>
      </c>
      <c r="ID3" t="s">
        <v>367</v>
      </c>
      <c r="IE3" t="s">
        <v>368</v>
      </c>
      <c r="IF3" t="s">
        <v>369</v>
      </c>
      <c r="IG3" t="s">
        <v>370</v>
      </c>
      <c r="IH3" t="s">
        <v>371</v>
      </c>
      <c r="II3" t="s">
        <v>372</v>
      </c>
      <c r="IJ3" t="s">
        <v>373</v>
      </c>
      <c r="IK3" t="s">
        <v>374</v>
      </c>
      <c r="IL3" t="s">
        <v>375</v>
      </c>
      <c r="IM3" t="s">
        <v>376</v>
      </c>
      <c r="IN3" t="s">
        <v>377</v>
      </c>
      <c r="IO3" t="s">
        <v>378</v>
      </c>
      <c r="IP3" t="s">
        <v>379</v>
      </c>
      <c r="IQ3" t="s">
        <v>380</v>
      </c>
      <c r="IR3" t="s">
        <v>381</v>
      </c>
      <c r="IS3" t="s">
        <v>382</v>
      </c>
      <c r="IT3" t="s">
        <v>383</v>
      </c>
      <c r="IU3" t="s">
        <v>384</v>
      </c>
      <c r="IV3" t="s">
        <v>385</v>
      </c>
      <c r="IW3" t="s">
        <v>386</v>
      </c>
      <c r="IX3" t="s">
        <v>387</v>
      </c>
      <c r="IY3" t="s">
        <v>388</v>
      </c>
      <c r="IZ3" t="s">
        <v>389</v>
      </c>
      <c r="JA3" t="s">
        <v>390</v>
      </c>
      <c r="JB3" t="s">
        <v>391</v>
      </c>
      <c r="JC3" t="s">
        <v>392</v>
      </c>
      <c r="JD3" t="s">
        <v>393</v>
      </c>
      <c r="JE3" t="s">
        <v>394</v>
      </c>
      <c r="JF3" t="s">
        <v>395</v>
      </c>
      <c r="JG3" t="s">
        <v>396</v>
      </c>
      <c r="JH3" t="s">
        <v>397</v>
      </c>
      <c r="JI3" t="s">
        <v>398</v>
      </c>
      <c r="JJ3" t="s">
        <v>399</v>
      </c>
      <c r="JK3" t="s">
        <v>400</v>
      </c>
      <c r="JL3" t="s">
        <v>401</v>
      </c>
      <c r="JM3" t="s">
        <v>402</v>
      </c>
      <c r="JN3" t="s">
        <v>403</v>
      </c>
      <c r="JO3" t="s">
        <v>404</v>
      </c>
      <c r="JP3" t="s">
        <v>405</v>
      </c>
      <c r="JQ3" t="s">
        <v>406</v>
      </c>
      <c r="JR3" t="s">
        <v>407</v>
      </c>
      <c r="JS3" t="s">
        <v>408</v>
      </c>
      <c r="JT3" t="s">
        <v>409</v>
      </c>
      <c r="JU3" t="s">
        <v>410</v>
      </c>
      <c r="JV3" t="s">
        <v>411</v>
      </c>
      <c r="JW3" t="s">
        <v>412</v>
      </c>
      <c r="JX3" t="s">
        <v>413</v>
      </c>
      <c r="JY3" t="s">
        <v>414</v>
      </c>
      <c r="JZ3" t="s">
        <v>415</v>
      </c>
      <c r="KA3" t="s">
        <v>416</v>
      </c>
      <c r="KB3" t="s">
        <v>417</v>
      </c>
      <c r="KC3" t="s">
        <v>418</v>
      </c>
      <c r="KD3" t="s">
        <v>419</v>
      </c>
      <c r="KE3" t="s">
        <v>420</v>
      </c>
      <c r="KF3" t="s">
        <v>421</v>
      </c>
      <c r="KG3" t="s">
        <v>422</v>
      </c>
      <c r="KH3" t="s">
        <v>423</v>
      </c>
      <c r="KI3" t="s">
        <v>424</v>
      </c>
      <c r="KJ3" t="s">
        <v>425</v>
      </c>
      <c r="KK3" t="s">
        <v>426</v>
      </c>
      <c r="KL3" t="s">
        <v>427</v>
      </c>
      <c r="KM3" t="s">
        <v>428</v>
      </c>
      <c r="KN3" t="s">
        <v>429</v>
      </c>
      <c r="KO3" t="s">
        <v>430</v>
      </c>
      <c r="KP3" t="s">
        <v>431</v>
      </c>
      <c r="KQ3" t="s">
        <v>432</v>
      </c>
      <c r="KR3" t="s">
        <v>433</v>
      </c>
      <c r="KS3" t="s">
        <v>434</v>
      </c>
      <c r="KT3" t="s">
        <v>435</v>
      </c>
      <c r="KU3" t="s">
        <v>436</v>
      </c>
      <c r="KV3" t="s">
        <v>437</v>
      </c>
      <c r="KW3" t="s">
        <v>438</v>
      </c>
      <c r="KX3" t="s">
        <v>439</v>
      </c>
      <c r="KY3" t="s">
        <v>440</v>
      </c>
      <c r="KZ3" t="s">
        <v>441</v>
      </c>
      <c r="LA3" t="s">
        <v>442</v>
      </c>
      <c r="LB3" t="s">
        <v>443</v>
      </c>
      <c r="LC3" t="s">
        <v>444</v>
      </c>
      <c r="LD3" t="s">
        <v>445</v>
      </c>
      <c r="LE3" t="s">
        <v>446</v>
      </c>
      <c r="LF3" t="s">
        <v>447</v>
      </c>
      <c r="LG3" t="s">
        <v>448</v>
      </c>
      <c r="LH3" t="s">
        <v>449</v>
      </c>
      <c r="LI3" t="s">
        <v>450</v>
      </c>
      <c r="LJ3" t="s">
        <v>451</v>
      </c>
      <c r="LK3" t="s">
        <v>452</v>
      </c>
      <c r="LL3" t="s">
        <v>453</v>
      </c>
      <c r="LM3" t="s">
        <v>454</v>
      </c>
      <c r="LN3" t="s">
        <v>455</v>
      </c>
      <c r="LO3" t="s">
        <v>456</v>
      </c>
      <c r="LP3" t="s">
        <v>457</v>
      </c>
      <c r="LQ3" t="s">
        <v>458</v>
      </c>
      <c r="LR3" t="s">
        <v>459</v>
      </c>
      <c r="LS3" t="s">
        <v>460</v>
      </c>
      <c r="LT3" t="s">
        <v>461</v>
      </c>
      <c r="LU3" t="s">
        <v>462</v>
      </c>
      <c r="LV3" t="s">
        <v>463</v>
      </c>
      <c r="LW3" t="s">
        <v>464</v>
      </c>
      <c r="LX3" t="s">
        <v>465</v>
      </c>
      <c r="LY3" t="s">
        <v>466</v>
      </c>
      <c r="LZ3" t="s">
        <v>467</v>
      </c>
      <c r="MA3" t="s">
        <v>468</v>
      </c>
      <c r="MB3" t="s">
        <v>469</v>
      </c>
      <c r="MC3" t="s">
        <v>470</v>
      </c>
      <c r="MD3" t="s">
        <v>471</v>
      </c>
      <c r="ME3" t="s">
        <v>472</v>
      </c>
      <c r="MF3" t="s">
        <v>473</v>
      </c>
      <c r="MG3" t="s">
        <v>474</v>
      </c>
      <c r="MH3" t="s">
        <v>475</v>
      </c>
      <c r="MI3" t="s">
        <v>476</v>
      </c>
      <c r="MJ3" t="s">
        <v>477</v>
      </c>
      <c r="MK3" t="s">
        <v>478</v>
      </c>
      <c r="ML3" t="s">
        <v>479</v>
      </c>
      <c r="MM3" t="s">
        <v>480</v>
      </c>
      <c r="MN3" t="s">
        <v>481</v>
      </c>
      <c r="MO3" t="s">
        <v>482</v>
      </c>
      <c r="MP3" t="s">
        <v>483</v>
      </c>
      <c r="MQ3" t="s">
        <v>484</v>
      </c>
      <c r="MR3" t="s">
        <v>485</v>
      </c>
      <c r="MS3" t="s">
        <v>486</v>
      </c>
      <c r="MT3" t="s">
        <v>487</v>
      </c>
      <c r="MU3" t="s">
        <v>488</v>
      </c>
      <c r="MV3" t="s">
        <v>489</v>
      </c>
      <c r="MW3" t="s">
        <v>490</v>
      </c>
      <c r="MX3" t="s">
        <v>491</v>
      </c>
      <c r="MY3" t="s">
        <v>492</v>
      </c>
      <c r="MZ3" t="s">
        <v>493</v>
      </c>
      <c r="NA3" t="s">
        <v>494</v>
      </c>
      <c r="NB3" t="s">
        <v>495</v>
      </c>
      <c r="NC3" t="s">
        <v>496</v>
      </c>
      <c r="ND3" t="s">
        <v>497</v>
      </c>
      <c r="NE3" t="s">
        <v>498</v>
      </c>
      <c r="NF3" t="s">
        <v>499</v>
      </c>
      <c r="NG3" t="s">
        <v>500</v>
      </c>
      <c r="NH3" t="s">
        <v>501</v>
      </c>
      <c r="NI3" t="s">
        <v>502</v>
      </c>
      <c r="NJ3" t="s">
        <v>503</v>
      </c>
      <c r="NK3" t="s">
        <v>504</v>
      </c>
      <c r="NL3" t="s">
        <v>505</v>
      </c>
      <c r="NM3" t="s">
        <v>506</v>
      </c>
      <c r="NN3" t="s">
        <v>507</v>
      </c>
      <c r="NO3" t="s">
        <v>508</v>
      </c>
      <c r="NP3" t="s">
        <v>509</v>
      </c>
    </row>
    <row r="4" spans="1:380" x14ac:dyDescent="0.45">
      <c r="A4" t="s">
        <v>125</v>
      </c>
      <c r="B4" t="str">
        <f>AW3</f>
        <v>'3/6/20'</v>
      </c>
      <c r="C4" t="str">
        <f>NO3</f>
        <v>'1/30/21'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1</v>
      </c>
      <c r="AX4" t="b">
        <v>1</v>
      </c>
      <c r="AY4" t="b">
        <v>1</v>
      </c>
      <c r="AZ4" t="b">
        <v>1</v>
      </c>
      <c r="BA4" t="b">
        <v>1</v>
      </c>
      <c r="BB4" t="b">
        <v>1</v>
      </c>
      <c r="BC4" t="b">
        <v>1</v>
      </c>
      <c r="BD4" t="b">
        <v>1</v>
      </c>
      <c r="BE4" t="b">
        <v>1</v>
      </c>
      <c r="BF4" t="b">
        <v>1</v>
      </c>
      <c r="BG4" t="b">
        <v>1</v>
      </c>
      <c r="BH4" t="b">
        <v>1</v>
      </c>
      <c r="BI4" t="b">
        <v>1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  <c r="BO4" t="b">
        <v>1</v>
      </c>
      <c r="BP4" t="b">
        <v>1</v>
      </c>
      <c r="BQ4" t="b">
        <v>1</v>
      </c>
      <c r="BR4" t="b">
        <v>1</v>
      </c>
      <c r="BS4" t="b">
        <v>1</v>
      </c>
      <c r="BT4" t="b">
        <v>1</v>
      </c>
      <c r="BU4" t="b">
        <v>1</v>
      </c>
      <c r="BV4" t="b">
        <v>1</v>
      </c>
      <c r="BW4" t="b">
        <v>1</v>
      </c>
      <c r="BX4" t="b">
        <v>1</v>
      </c>
      <c r="BY4" t="b">
        <v>1</v>
      </c>
      <c r="BZ4" t="b">
        <v>1</v>
      </c>
      <c r="CA4" t="b">
        <v>1</v>
      </c>
      <c r="CB4" t="b">
        <v>1</v>
      </c>
      <c r="CC4" t="b">
        <v>1</v>
      </c>
      <c r="CD4" t="b">
        <v>1</v>
      </c>
      <c r="CE4" t="b">
        <v>1</v>
      </c>
      <c r="CF4" t="b">
        <v>1</v>
      </c>
      <c r="CG4" t="b">
        <v>1</v>
      </c>
      <c r="CH4" t="b">
        <v>1</v>
      </c>
      <c r="CI4" t="b">
        <v>1</v>
      </c>
      <c r="CJ4" t="b">
        <v>1</v>
      </c>
      <c r="CK4" t="b">
        <v>1</v>
      </c>
      <c r="CL4" t="b">
        <v>1</v>
      </c>
      <c r="CM4" t="b">
        <v>1</v>
      </c>
      <c r="CN4" t="b">
        <v>1</v>
      </c>
      <c r="CO4" t="b">
        <v>1</v>
      </c>
      <c r="CP4" t="b">
        <v>1</v>
      </c>
      <c r="CQ4" t="b">
        <v>1</v>
      </c>
      <c r="CR4" t="b">
        <v>1</v>
      </c>
      <c r="CS4" t="b">
        <v>1</v>
      </c>
      <c r="CT4" t="b">
        <v>1</v>
      </c>
      <c r="CU4" t="b">
        <v>1</v>
      </c>
      <c r="CV4" t="b">
        <v>1</v>
      </c>
      <c r="CW4" t="b">
        <v>1</v>
      </c>
      <c r="CX4" t="b">
        <v>1</v>
      </c>
      <c r="CY4" t="b">
        <v>1</v>
      </c>
      <c r="CZ4" t="b">
        <v>1</v>
      </c>
      <c r="DA4" t="b">
        <v>1</v>
      </c>
      <c r="DB4" t="b">
        <v>1</v>
      </c>
      <c r="DC4" t="b">
        <v>1</v>
      </c>
      <c r="DD4" t="b">
        <v>1</v>
      </c>
      <c r="DE4" t="b">
        <v>1</v>
      </c>
      <c r="DF4" t="b">
        <v>1</v>
      </c>
      <c r="DG4" t="b">
        <v>1</v>
      </c>
      <c r="DH4" t="b">
        <v>1</v>
      </c>
      <c r="DI4" t="b">
        <v>1</v>
      </c>
      <c r="DJ4" t="b">
        <v>1</v>
      </c>
      <c r="DK4" t="b">
        <v>1</v>
      </c>
      <c r="DL4" t="b">
        <v>1</v>
      </c>
      <c r="DM4" t="b">
        <v>1</v>
      </c>
      <c r="DN4" t="b">
        <v>1</v>
      </c>
      <c r="DO4" t="b">
        <v>1</v>
      </c>
      <c r="DP4" t="b">
        <v>1</v>
      </c>
      <c r="DQ4" t="b">
        <v>1</v>
      </c>
      <c r="DR4" t="b">
        <v>1</v>
      </c>
      <c r="DS4" t="b">
        <v>1</v>
      </c>
      <c r="DT4" t="b">
        <v>1</v>
      </c>
      <c r="DU4" t="b">
        <v>1</v>
      </c>
      <c r="DV4" t="b">
        <v>1</v>
      </c>
      <c r="DW4" t="b">
        <v>1</v>
      </c>
      <c r="DX4" t="b">
        <v>1</v>
      </c>
      <c r="DY4" t="b">
        <v>1</v>
      </c>
      <c r="DZ4" t="b">
        <v>1</v>
      </c>
      <c r="EA4" t="b">
        <v>1</v>
      </c>
      <c r="EB4" t="b">
        <v>1</v>
      </c>
      <c r="EC4" t="b">
        <v>1</v>
      </c>
      <c r="ED4" t="b">
        <v>1</v>
      </c>
      <c r="EE4" t="b">
        <v>1</v>
      </c>
      <c r="EF4" t="b">
        <v>1</v>
      </c>
      <c r="EG4" t="b">
        <v>1</v>
      </c>
      <c r="EH4" t="b">
        <v>1</v>
      </c>
      <c r="EI4" t="b">
        <v>1</v>
      </c>
      <c r="EJ4" t="b">
        <v>1</v>
      </c>
      <c r="EK4" t="b">
        <v>1</v>
      </c>
      <c r="EL4" t="b">
        <v>1</v>
      </c>
      <c r="EM4" t="b">
        <v>1</v>
      </c>
      <c r="EN4" t="b">
        <v>1</v>
      </c>
      <c r="EO4" t="b">
        <v>1</v>
      </c>
      <c r="EP4" t="b">
        <v>1</v>
      </c>
      <c r="EQ4" t="b">
        <v>1</v>
      </c>
      <c r="ER4" t="b">
        <v>1</v>
      </c>
      <c r="ES4" t="b">
        <v>1</v>
      </c>
      <c r="ET4" t="b">
        <v>1</v>
      </c>
      <c r="EU4" t="b">
        <v>1</v>
      </c>
      <c r="EV4" t="b">
        <v>1</v>
      </c>
      <c r="EW4" t="b">
        <v>1</v>
      </c>
      <c r="EX4" t="b">
        <v>1</v>
      </c>
      <c r="EY4" t="b">
        <v>1</v>
      </c>
      <c r="EZ4" t="b">
        <v>1</v>
      </c>
      <c r="FA4" t="b">
        <v>1</v>
      </c>
      <c r="FB4" t="b">
        <v>1</v>
      </c>
      <c r="FC4" t="b">
        <v>1</v>
      </c>
      <c r="FD4" t="b">
        <v>1</v>
      </c>
      <c r="FE4" t="b">
        <v>1</v>
      </c>
      <c r="FF4" t="b">
        <v>1</v>
      </c>
      <c r="FG4" t="b">
        <v>1</v>
      </c>
      <c r="FH4" t="b">
        <v>1</v>
      </c>
      <c r="FI4" t="b">
        <v>1</v>
      </c>
      <c r="FJ4" t="b">
        <v>1</v>
      </c>
      <c r="FK4" t="b">
        <v>1</v>
      </c>
      <c r="FL4" t="b">
        <v>1</v>
      </c>
      <c r="FM4" t="b">
        <v>1</v>
      </c>
      <c r="FN4" t="b">
        <v>1</v>
      </c>
      <c r="FO4" t="b">
        <v>1</v>
      </c>
      <c r="FP4" t="b">
        <v>1</v>
      </c>
      <c r="FQ4" t="b">
        <v>1</v>
      </c>
      <c r="FR4" t="b">
        <v>1</v>
      </c>
      <c r="FS4" t="b">
        <v>1</v>
      </c>
      <c r="FT4" t="b">
        <v>1</v>
      </c>
      <c r="FU4" t="b">
        <v>1</v>
      </c>
      <c r="FV4" t="b">
        <v>1</v>
      </c>
      <c r="FW4" t="b">
        <v>1</v>
      </c>
      <c r="FX4" t="b">
        <v>1</v>
      </c>
      <c r="FY4" t="b">
        <v>1</v>
      </c>
      <c r="FZ4" t="b">
        <v>1</v>
      </c>
      <c r="GA4" t="b">
        <v>1</v>
      </c>
      <c r="GB4" t="b">
        <v>1</v>
      </c>
      <c r="GC4" t="b">
        <v>1</v>
      </c>
      <c r="GD4" t="b">
        <v>1</v>
      </c>
      <c r="GE4" t="b">
        <v>1</v>
      </c>
      <c r="GF4" t="b">
        <v>1</v>
      </c>
      <c r="GG4" t="b">
        <v>1</v>
      </c>
      <c r="GH4" t="b">
        <v>1</v>
      </c>
      <c r="GI4" t="b">
        <v>1</v>
      </c>
      <c r="GJ4" t="b">
        <v>1</v>
      </c>
      <c r="GK4" t="b">
        <v>1</v>
      </c>
      <c r="GL4" t="b">
        <v>1</v>
      </c>
      <c r="GM4" t="b">
        <v>1</v>
      </c>
      <c r="GN4" t="b">
        <v>1</v>
      </c>
      <c r="GO4" t="b">
        <v>1</v>
      </c>
      <c r="GP4" t="b">
        <v>1</v>
      </c>
      <c r="GQ4" t="b">
        <v>1</v>
      </c>
      <c r="GR4" t="b">
        <v>1</v>
      </c>
      <c r="GS4" t="b">
        <v>1</v>
      </c>
      <c r="GT4" t="b">
        <v>1</v>
      </c>
      <c r="GU4" t="b">
        <v>1</v>
      </c>
      <c r="GV4" t="b">
        <v>1</v>
      </c>
      <c r="GW4" t="b">
        <v>1</v>
      </c>
      <c r="GX4" t="b">
        <v>1</v>
      </c>
      <c r="GY4" t="b">
        <v>1</v>
      </c>
      <c r="GZ4" t="b">
        <v>1</v>
      </c>
      <c r="HA4" t="b">
        <v>1</v>
      </c>
      <c r="HB4" t="b">
        <v>1</v>
      </c>
      <c r="HC4" t="b">
        <v>1</v>
      </c>
      <c r="HD4" t="b">
        <v>1</v>
      </c>
      <c r="HE4" t="b">
        <v>1</v>
      </c>
      <c r="HF4" t="b">
        <v>1</v>
      </c>
      <c r="HG4" t="b">
        <v>1</v>
      </c>
      <c r="HH4" t="b">
        <v>1</v>
      </c>
      <c r="HI4" t="b">
        <v>1</v>
      </c>
      <c r="HJ4" t="b">
        <v>1</v>
      </c>
      <c r="HK4" t="b">
        <v>1</v>
      </c>
      <c r="HL4" t="b">
        <v>1</v>
      </c>
      <c r="HM4" t="b">
        <v>1</v>
      </c>
      <c r="HN4" t="b">
        <v>1</v>
      </c>
      <c r="HO4" t="b">
        <v>1</v>
      </c>
      <c r="HP4" t="b">
        <v>1</v>
      </c>
      <c r="HQ4" t="b">
        <v>1</v>
      </c>
      <c r="HR4" t="b">
        <v>1</v>
      </c>
      <c r="HS4" t="b">
        <v>1</v>
      </c>
      <c r="HT4" t="b">
        <v>1</v>
      </c>
      <c r="HU4" t="b">
        <v>1</v>
      </c>
      <c r="HV4" t="b">
        <v>1</v>
      </c>
      <c r="HW4" t="b">
        <v>1</v>
      </c>
      <c r="HX4" t="b">
        <v>1</v>
      </c>
      <c r="HY4" t="b">
        <v>1</v>
      </c>
      <c r="HZ4" t="b">
        <v>1</v>
      </c>
      <c r="IA4" t="b">
        <v>1</v>
      </c>
      <c r="IB4" t="b">
        <v>1</v>
      </c>
      <c r="IC4" t="b">
        <v>1</v>
      </c>
      <c r="ID4" t="b">
        <v>1</v>
      </c>
      <c r="IE4" t="b">
        <v>1</v>
      </c>
      <c r="IF4" t="b">
        <v>1</v>
      </c>
      <c r="IG4" t="b">
        <v>1</v>
      </c>
      <c r="IH4" t="b">
        <v>1</v>
      </c>
      <c r="II4" t="b">
        <v>1</v>
      </c>
      <c r="IJ4" t="b">
        <v>1</v>
      </c>
      <c r="IK4" t="b">
        <v>1</v>
      </c>
      <c r="IL4" t="b">
        <v>1</v>
      </c>
      <c r="IM4" t="b">
        <v>1</v>
      </c>
      <c r="IN4" t="b">
        <v>1</v>
      </c>
      <c r="IO4" t="b">
        <v>1</v>
      </c>
      <c r="IP4" t="b">
        <v>1</v>
      </c>
      <c r="IQ4" t="b">
        <v>1</v>
      </c>
      <c r="IR4" t="b">
        <v>1</v>
      </c>
      <c r="IS4" t="b">
        <v>1</v>
      </c>
      <c r="IT4" t="b">
        <v>1</v>
      </c>
      <c r="IU4" t="b">
        <v>1</v>
      </c>
      <c r="IV4" t="b">
        <v>1</v>
      </c>
      <c r="IW4" t="b">
        <v>1</v>
      </c>
      <c r="IX4" t="b">
        <v>1</v>
      </c>
      <c r="IY4" t="b">
        <v>1</v>
      </c>
      <c r="IZ4" t="b">
        <v>1</v>
      </c>
      <c r="JA4" t="b">
        <v>1</v>
      </c>
      <c r="JB4" t="b">
        <v>1</v>
      </c>
      <c r="JC4" t="b">
        <v>1</v>
      </c>
      <c r="JD4" t="b">
        <v>1</v>
      </c>
      <c r="JE4" t="b">
        <v>1</v>
      </c>
      <c r="JF4" t="b">
        <v>1</v>
      </c>
      <c r="JG4" t="b">
        <v>1</v>
      </c>
      <c r="JH4" t="b">
        <v>1</v>
      </c>
      <c r="JI4" t="b">
        <v>1</v>
      </c>
      <c r="JJ4" t="b">
        <v>1</v>
      </c>
      <c r="JK4" t="b">
        <v>1</v>
      </c>
      <c r="JL4" t="b">
        <v>1</v>
      </c>
      <c r="JM4" t="b">
        <v>1</v>
      </c>
      <c r="JN4" t="b">
        <v>1</v>
      </c>
      <c r="JO4" t="b">
        <v>1</v>
      </c>
      <c r="JP4" t="b">
        <v>1</v>
      </c>
      <c r="JQ4" t="b">
        <v>1</v>
      </c>
      <c r="JR4" t="b">
        <v>1</v>
      </c>
      <c r="JS4" t="b">
        <v>1</v>
      </c>
      <c r="JT4" t="b">
        <v>1</v>
      </c>
      <c r="JU4" t="b">
        <v>1</v>
      </c>
      <c r="JV4" t="b">
        <v>1</v>
      </c>
      <c r="JW4" t="b">
        <v>1</v>
      </c>
      <c r="JX4" t="b">
        <v>1</v>
      </c>
      <c r="JY4" t="b">
        <v>1</v>
      </c>
      <c r="JZ4" t="b">
        <v>1</v>
      </c>
      <c r="KA4" t="b">
        <v>1</v>
      </c>
      <c r="KB4" t="b">
        <v>1</v>
      </c>
      <c r="KC4" t="b">
        <v>1</v>
      </c>
      <c r="KD4" t="b">
        <v>1</v>
      </c>
      <c r="KE4" t="b">
        <v>1</v>
      </c>
      <c r="KF4" t="b">
        <v>1</v>
      </c>
      <c r="KG4" t="b">
        <v>1</v>
      </c>
      <c r="KH4" t="b">
        <v>1</v>
      </c>
      <c r="KI4" t="b">
        <v>1</v>
      </c>
      <c r="KJ4" t="b">
        <v>1</v>
      </c>
      <c r="KK4" t="b">
        <v>1</v>
      </c>
      <c r="KL4" t="b">
        <v>1</v>
      </c>
      <c r="KM4" t="b">
        <v>1</v>
      </c>
      <c r="KN4" t="b">
        <v>1</v>
      </c>
      <c r="KO4" t="b">
        <v>1</v>
      </c>
      <c r="KP4" t="b">
        <v>1</v>
      </c>
      <c r="KQ4" t="b">
        <v>1</v>
      </c>
      <c r="KR4" t="b">
        <v>1</v>
      </c>
      <c r="KS4" t="b">
        <v>1</v>
      </c>
      <c r="KT4" t="b">
        <v>1</v>
      </c>
      <c r="KU4" t="b">
        <v>1</v>
      </c>
      <c r="KV4" t="b">
        <v>1</v>
      </c>
      <c r="KW4" t="b">
        <v>1</v>
      </c>
      <c r="KX4" t="b">
        <v>1</v>
      </c>
      <c r="KY4" t="b">
        <v>1</v>
      </c>
      <c r="KZ4" t="b">
        <v>1</v>
      </c>
      <c r="LA4" t="b">
        <v>1</v>
      </c>
      <c r="LB4" t="b">
        <v>1</v>
      </c>
      <c r="LC4" t="b">
        <v>1</v>
      </c>
      <c r="LD4" t="b">
        <v>1</v>
      </c>
      <c r="LE4" t="b">
        <v>1</v>
      </c>
      <c r="LF4" t="b">
        <v>1</v>
      </c>
      <c r="LG4" t="b">
        <v>1</v>
      </c>
      <c r="LH4" t="b">
        <v>1</v>
      </c>
      <c r="LI4" t="b">
        <v>1</v>
      </c>
      <c r="LJ4" t="b">
        <v>1</v>
      </c>
      <c r="LK4" t="b">
        <v>1</v>
      </c>
      <c r="LL4" t="b">
        <v>1</v>
      </c>
      <c r="LM4" t="b">
        <v>1</v>
      </c>
      <c r="LN4" t="b">
        <v>1</v>
      </c>
      <c r="LO4" t="b">
        <v>1</v>
      </c>
      <c r="LP4" t="b">
        <v>1</v>
      </c>
      <c r="LQ4" t="b">
        <v>1</v>
      </c>
      <c r="LR4" t="b">
        <v>1</v>
      </c>
      <c r="LS4" t="b">
        <v>1</v>
      </c>
      <c r="LT4" t="b">
        <v>1</v>
      </c>
      <c r="LU4" t="b">
        <v>1</v>
      </c>
      <c r="LV4" t="b">
        <v>1</v>
      </c>
      <c r="LW4" t="b">
        <v>1</v>
      </c>
      <c r="LX4" t="b">
        <v>1</v>
      </c>
      <c r="LY4" t="b">
        <v>1</v>
      </c>
      <c r="LZ4" t="b">
        <v>1</v>
      </c>
      <c r="MA4" t="b">
        <v>1</v>
      </c>
      <c r="MB4" t="b">
        <v>1</v>
      </c>
      <c r="MC4" t="b">
        <v>1</v>
      </c>
      <c r="MD4" t="b">
        <v>1</v>
      </c>
      <c r="ME4" t="b">
        <v>1</v>
      </c>
      <c r="MF4" t="b">
        <v>1</v>
      </c>
      <c r="MG4" t="b">
        <v>1</v>
      </c>
      <c r="MH4" t="b">
        <v>1</v>
      </c>
      <c r="MI4" t="b">
        <v>1</v>
      </c>
      <c r="MJ4" t="b">
        <v>1</v>
      </c>
      <c r="MK4" t="b">
        <v>1</v>
      </c>
      <c r="ML4" t="b">
        <v>1</v>
      </c>
      <c r="MM4" t="b">
        <v>1</v>
      </c>
      <c r="MN4" t="b">
        <v>1</v>
      </c>
      <c r="MO4" t="b">
        <v>1</v>
      </c>
      <c r="MP4" t="b">
        <v>1</v>
      </c>
      <c r="MQ4" t="b">
        <v>1</v>
      </c>
      <c r="MR4" t="b">
        <v>1</v>
      </c>
      <c r="MS4" t="b">
        <v>1</v>
      </c>
      <c r="MT4" t="b">
        <v>1</v>
      </c>
      <c r="MU4" t="b">
        <v>1</v>
      </c>
      <c r="MV4" t="b">
        <v>1</v>
      </c>
      <c r="MW4" t="b">
        <v>1</v>
      </c>
      <c r="MX4" t="b">
        <v>1</v>
      </c>
      <c r="MY4" t="b">
        <v>1</v>
      </c>
      <c r="MZ4" t="b">
        <v>1</v>
      </c>
      <c r="NA4" t="b">
        <v>1</v>
      </c>
      <c r="NB4" t="b">
        <v>1</v>
      </c>
      <c r="NC4" t="b">
        <v>1</v>
      </c>
      <c r="ND4" t="b">
        <v>1</v>
      </c>
      <c r="NE4" t="b">
        <v>1</v>
      </c>
      <c r="NF4" t="b">
        <v>1</v>
      </c>
      <c r="NG4" t="b">
        <v>1</v>
      </c>
      <c r="NH4" t="b">
        <v>1</v>
      </c>
      <c r="NI4" t="b">
        <v>1</v>
      </c>
      <c r="NJ4" t="b">
        <v>1</v>
      </c>
      <c r="NK4" t="b">
        <v>1</v>
      </c>
      <c r="NL4" t="b">
        <v>1</v>
      </c>
      <c r="NM4" t="b">
        <v>1</v>
      </c>
      <c r="NN4" t="b">
        <v>1</v>
      </c>
      <c r="NO4" t="b">
        <v>1</v>
      </c>
      <c r="NP4" t="b">
        <v>0</v>
      </c>
    </row>
    <row r="5" spans="1:380" x14ac:dyDescent="0.45">
      <c r="A5" t="s">
        <v>126</v>
      </c>
      <c r="B5" t="str">
        <f>AR3</f>
        <v>'3/1/20'</v>
      </c>
      <c r="C5" t="str">
        <f>$NO$3</f>
        <v>'1/30/21'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1</v>
      </c>
      <c r="AS5" t="b">
        <v>1</v>
      </c>
      <c r="AT5" t="b">
        <v>1</v>
      </c>
      <c r="AU5" t="b">
        <v>1</v>
      </c>
      <c r="AV5" t="b">
        <v>1</v>
      </c>
      <c r="AW5" t="b">
        <v>1</v>
      </c>
      <c r="AX5" t="b">
        <v>1</v>
      </c>
      <c r="AY5" t="b">
        <v>1</v>
      </c>
      <c r="AZ5" t="b">
        <v>1</v>
      </c>
      <c r="BA5" t="b">
        <v>1</v>
      </c>
      <c r="BB5" t="b">
        <v>1</v>
      </c>
      <c r="BC5" t="b">
        <v>1</v>
      </c>
      <c r="BD5" t="b">
        <v>1</v>
      </c>
      <c r="BE5" t="b">
        <v>1</v>
      </c>
      <c r="BF5" t="b">
        <v>1</v>
      </c>
      <c r="BG5" t="b">
        <v>1</v>
      </c>
      <c r="BH5" t="b">
        <v>1</v>
      </c>
      <c r="BI5" t="b">
        <v>1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  <c r="BO5" t="b">
        <v>1</v>
      </c>
      <c r="BP5" t="b">
        <v>1</v>
      </c>
      <c r="BQ5" t="b">
        <v>1</v>
      </c>
      <c r="BR5" t="b">
        <v>1</v>
      </c>
      <c r="BS5" t="b">
        <v>1</v>
      </c>
      <c r="BT5" t="b">
        <v>1</v>
      </c>
      <c r="BU5" t="b">
        <v>1</v>
      </c>
      <c r="BV5" t="b">
        <v>1</v>
      </c>
      <c r="BW5" t="b">
        <v>1</v>
      </c>
      <c r="BX5" t="b">
        <v>1</v>
      </c>
      <c r="BY5" t="b">
        <v>1</v>
      </c>
      <c r="BZ5" t="b">
        <v>1</v>
      </c>
      <c r="CA5" t="b">
        <v>1</v>
      </c>
      <c r="CB5" t="b">
        <v>1</v>
      </c>
      <c r="CC5" t="b">
        <v>1</v>
      </c>
      <c r="CD5" t="b">
        <v>1</v>
      </c>
      <c r="CE5" t="b">
        <v>1</v>
      </c>
      <c r="CF5" t="b">
        <v>1</v>
      </c>
      <c r="CG5" t="b">
        <v>1</v>
      </c>
      <c r="CH5" t="b">
        <v>1</v>
      </c>
      <c r="CI5" t="b">
        <v>1</v>
      </c>
      <c r="CJ5" t="b">
        <v>1</v>
      </c>
      <c r="CK5" t="b">
        <v>1</v>
      </c>
      <c r="CL5" t="b">
        <v>1</v>
      </c>
      <c r="CM5" t="b">
        <v>1</v>
      </c>
      <c r="CN5" t="b">
        <v>1</v>
      </c>
      <c r="CO5" t="b">
        <v>1</v>
      </c>
      <c r="CP5" t="b">
        <v>1</v>
      </c>
      <c r="CQ5" t="b">
        <v>1</v>
      </c>
      <c r="CR5" t="b">
        <v>1</v>
      </c>
      <c r="CS5" t="b">
        <v>1</v>
      </c>
      <c r="CT5" t="b">
        <v>1</v>
      </c>
      <c r="CU5" t="b">
        <v>1</v>
      </c>
      <c r="CV5" t="b">
        <v>1</v>
      </c>
      <c r="CW5" t="b">
        <v>1</v>
      </c>
      <c r="CX5" t="b">
        <v>1</v>
      </c>
      <c r="CY5" t="b">
        <v>1</v>
      </c>
      <c r="CZ5" t="b">
        <v>1</v>
      </c>
      <c r="DA5" t="b">
        <v>1</v>
      </c>
      <c r="DB5" t="b">
        <v>1</v>
      </c>
      <c r="DC5" t="b">
        <v>1</v>
      </c>
      <c r="DD5" t="b">
        <v>1</v>
      </c>
      <c r="DE5" t="b">
        <v>1</v>
      </c>
      <c r="DF5" t="b">
        <v>1</v>
      </c>
      <c r="DG5" t="b">
        <v>1</v>
      </c>
      <c r="DH5" t="b">
        <v>1</v>
      </c>
      <c r="DI5" t="b">
        <v>1</v>
      </c>
      <c r="DJ5" t="b">
        <v>1</v>
      </c>
      <c r="DK5" t="b">
        <v>1</v>
      </c>
      <c r="DL5" t="b">
        <v>1</v>
      </c>
      <c r="DM5" t="b">
        <v>1</v>
      </c>
      <c r="DN5" t="b">
        <v>1</v>
      </c>
      <c r="DO5" t="b">
        <v>1</v>
      </c>
      <c r="DP5" t="b">
        <v>1</v>
      </c>
      <c r="DQ5" t="b">
        <v>1</v>
      </c>
      <c r="DR5" t="b">
        <v>1</v>
      </c>
      <c r="DS5" t="b">
        <v>1</v>
      </c>
      <c r="DT5" t="b">
        <v>1</v>
      </c>
      <c r="DU5" t="b">
        <v>1</v>
      </c>
      <c r="DV5" t="b">
        <v>1</v>
      </c>
      <c r="DW5" t="b">
        <v>1</v>
      </c>
      <c r="DX5" t="b">
        <v>1</v>
      </c>
      <c r="DY5" t="b">
        <v>1</v>
      </c>
      <c r="DZ5" t="b">
        <v>1</v>
      </c>
      <c r="EA5" t="b">
        <v>1</v>
      </c>
      <c r="EB5" t="b">
        <v>1</v>
      </c>
      <c r="EC5" t="b">
        <v>1</v>
      </c>
      <c r="ED5" t="b">
        <v>1</v>
      </c>
      <c r="EE5" t="b">
        <v>1</v>
      </c>
      <c r="EF5" t="b">
        <v>1</v>
      </c>
      <c r="EG5" t="b">
        <v>1</v>
      </c>
      <c r="EH5" t="b">
        <v>1</v>
      </c>
      <c r="EI5" t="b">
        <v>1</v>
      </c>
      <c r="EJ5" t="b">
        <v>1</v>
      </c>
      <c r="EK5" t="b">
        <v>1</v>
      </c>
      <c r="EL5" t="b">
        <v>1</v>
      </c>
      <c r="EM5" t="b">
        <v>1</v>
      </c>
      <c r="EN5" t="b">
        <v>1</v>
      </c>
      <c r="EO5" t="b">
        <v>1</v>
      </c>
      <c r="EP5" t="b">
        <v>1</v>
      </c>
      <c r="EQ5" t="b">
        <v>1</v>
      </c>
      <c r="ER5" t="b">
        <v>1</v>
      </c>
      <c r="ES5" t="b">
        <v>1</v>
      </c>
      <c r="ET5" t="b">
        <v>1</v>
      </c>
      <c r="EU5" t="b">
        <v>1</v>
      </c>
      <c r="EV5" t="b">
        <v>1</v>
      </c>
      <c r="EW5" t="b">
        <v>1</v>
      </c>
      <c r="EX5" t="b">
        <v>1</v>
      </c>
      <c r="EY5" t="b">
        <v>1</v>
      </c>
      <c r="EZ5" t="b">
        <v>1</v>
      </c>
      <c r="FA5" t="b">
        <v>1</v>
      </c>
      <c r="FB5" t="b">
        <v>1</v>
      </c>
      <c r="FC5" t="b">
        <v>1</v>
      </c>
      <c r="FD5" t="b">
        <v>1</v>
      </c>
      <c r="FE5" t="b">
        <v>1</v>
      </c>
      <c r="FF5" t="b">
        <v>1</v>
      </c>
      <c r="FG5" t="b">
        <v>1</v>
      </c>
      <c r="FH5" t="b">
        <v>1</v>
      </c>
      <c r="FI5" t="b">
        <v>1</v>
      </c>
      <c r="FJ5" t="b">
        <v>1</v>
      </c>
      <c r="FK5" t="b">
        <v>1</v>
      </c>
      <c r="FL5" t="b">
        <v>1</v>
      </c>
      <c r="FM5" t="b">
        <v>1</v>
      </c>
      <c r="FN5" t="b">
        <v>1</v>
      </c>
      <c r="FO5" t="b">
        <v>1</v>
      </c>
      <c r="FP5" t="b">
        <v>1</v>
      </c>
      <c r="FQ5" t="b">
        <v>1</v>
      </c>
      <c r="FR5" t="b">
        <v>1</v>
      </c>
      <c r="FS5" t="b">
        <v>1</v>
      </c>
      <c r="FT5" t="b">
        <v>1</v>
      </c>
      <c r="FU5" t="b">
        <v>1</v>
      </c>
      <c r="FV5" t="b">
        <v>1</v>
      </c>
      <c r="FW5" t="b">
        <v>1</v>
      </c>
      <c r="FX5" t="b">
        <v>1</v>
      </c>
      <c r="FY5" t="b">
        <v>1</v>
      </c>
      <c r="FZ5" t="b">
        <v>1</v>
      </c>
      <c r="GA5" t="b">
        <v>1</v>
      </c>
      <c r="GB5" t="b">
        <v>1</v>
      </c>
      <c r="GC5" t="b">
        <v>1</v>
      </c>
      <c r="GD5" t="b">
        <v>1</v>
      </c>
      <c r="GE5" t="b">
        <v>1</v>
      </c>
      <c r="GF5" t="b">
        <v>1</v>
      </c>
      <c r="GG5" t="b">
        <v>1</v>
      </c>
      <c r="GH5" t="b">
        <v>1</v>
      </c>
      <c r="GI5" t="b">
        <v>1</v>
      </c>
      <c r="GJ5" t="b">
        <v>1</v>
      </c>
      <c r="GK5" t="b">
        <v>1</v>
      </c>
      <c r="GL5" t="b">
        <v>1</v>
      </c>
      <c r="GM5" t="b">
        <v>1</v>
      </c>
      <c r="GN5" t="b">
        <v>1</v>
      </c>
      <c r="GO5" t="b">
        <v>1</v>
      </c>
      <c r="GP5" t="b">
        <v>1</v>
      </c>
      <c r="GQ5" t="b">
        <v>1</v>
      </c>
      <c r="GR5" t="b">
        <v>1</v>
      </c>
      <c r="GS5" t="b">
        <v>1</v>
      </c>
      <c r="GT5" t="b">
        <v>1</v>
      </c>
      <c r="GU5" t="b">
        <v>1</v>
      </c>
      <c r="GV5" t="b">
        <v>1</v>
      </c>
      <c r="GW5" t="b">
        <v>1</v>
      </c>
      <c r="GX5" t="b">
        <v>1</v>
      </c>
      <c r="GY5" t="b">
        <v>1</v>
      </c>
      <c r="GZ5" t="b">
        <v>1</v>
      </c>
      <c r="HA5" t="b">
        <v>1</v>
      </c>
      <c r="HB5" t="b">
        <v>1</v>
      </c>
      <c r="HC5" t="b">
        <v>1</v>
      </c>
      <c r="HD5" t="b">
        <v>1</v>
      </c>
      <c r="HE5" t="b">
        <v>1</v>
      </c>
      <c r="HF5" t="b">
        <v>1</v>
      </c>
      <c r="HG5" t="b">
        <v>1</v>
      </c>
      <c r="HH5" t="b">
        <v>1</v>
      </c>
      <c r="HI5" t="b">
        <v>1</v>
      </c>
      <c r="HJ5" t="b">
        <v>1</v>
      </c>
      <c r="HK5" t="b">
        <v>1</v>
      </c>
      <c r="HL5" t="b">
        <v>1</v>
      </c>
      <c r="HM5" t="b">
        <v>1</v>
      </c>
      <c r="HN5" t="b">
        <v>1</v>
      </c>
      <c r="HO5" t="b">
        <v>1</v>
      </c>
      <c r="HP5" t="b">
        <v>1</v>
      </c>
      <c r="HQ5" t="b">
        <v>1</v>
      </c>
      <c r="HR5" t="b">
        <v>1</v>
      </c>
      <c r="HS5" t="b">
        <v>1</v>
      </c>
      <c r="HT5" t="b">
        <v>1</v>
      </c>
      <c r="HU5" t="b">
        <v>1</v>
      </c>
      <c r="HV5" t="b">
        <v>1</v>
      </c>
      <c r="HW5" t="b">
        <v>1</v>
      </c>
      <c r="HX5" t="b">
        <v>1</v>
      </c>
      <c r="HY5" t="b">
        <v>1</v>
      </c>
      <c r="HZ5" t="b">
        <v>1</v>
      </c>
      <c r="IA5" t="b">
        <v>1</v>
      </c>
      <c r="IB5" t="b">
        <v>1</v>
      </c>
      <c r="IC5" t="b">
        <v>1</v>
      </c>
      <c r="ID5" t="b">
        <v>1</v>
      </c>
      <c r="IE5" t="b">
        <v>1</v>
      </c>
      <c r="IF5" t="b">
        <v>1</v>
      </c>
      <c r="IG5" t="b">
        <v>1</v>
      </c>
      <c r="IH5" t="b">
        <v>1</v>
      </c>
      <c r="II5" t="b">
        <v>1</v>
      </c>
      <c r="IJ5" t="b">
        <v>1</v>
      </c>
      <c r="IK5" t="b">
        <v>1</v>
      </c>
      <c r="IL5" t="b">
        <v>1</v>
      </c>
      <c r="IM5" t="b">
        <v>1</v>
      </c>
      <c r="IN5" t="b">
        <v>1</v>
      </c>
      <c r="IO5" t="b">
        <v>1</v>
      </c>
      <c r="IP5" t="b">
        <v>1</v>
      </c>
      <c r="IQ5" t="b">
        <v>1</v>
      </c>
      <c r="IR5" t="b">
        <v>1</v>
      </c>
      <c r="IS5" t="b">
        <v>1</v>
      </c>
      <c r="IT5" t="b">
        <v>1</v>
      </c>
      <c r="IU5" t="b">
        <v>1</v>
      </c>
      <c r="IV5" t="b">
        <v>1</v>
      </c>
      <c r="IW5" t="b">
        <v>1</v>
      </c>
      <c r="IX5" t="b">
        <v>1</v>
      </c>
      <c r="IY5" t="b">
        <v>1</v>
      </c>
      <c r="IZ5" t="b">
        <v>1</v>
      </c>
      <c r="JA5" t="b">
        <v>1</v>
      </c>
      <c r="JB5" t="b">
        <v>1</v>
      </c>
      <c r="JC5" t="b">
        <v>1</v>
      </c>
      <c r="JD5" t="b">
        <v>1</v>
      </c>
      <c r="JE5" t="b">
        <v>1</v>
      </c>
      <c r="JF5" t="b">
        <v>1</v>
      </c>
      <c r="JG5" t="b">
        <v>1</v>
      </c>
      <c r="JH5" t="b">
        <v>1</v>
      </c>
      <c r="JI5" t="b">
        <v>1</v>
      </c>
      <c r="JJ5" t="b">
        <v>1</v>
      </c>
      <c r="JK5" t="b">
        <v>1</v>
      </c>
      <c r="JL5" t="b">
        <v>1</v>
      </c>
      <c r="JM5" t="b">
        <v>1</v>
      </c>
      <c r="JN5" t="b">
        <v>1</v>
      </c>
      <c r="JO5" t="b">
        <v>1</v>
      </c>
      <c r="JP5" t="b">
        <v>1</v>
      </c>
      <c r="JQ5" t="b">
        <v>1</v>
      </c>
      <c r="JR5" t="b">
        <v>1</v>
      </c>
      <c r="JS5" t="b">
        <v>1</v>
      </c>
      <c r="JT5" t="b">
        <v>1</v>
      </c>
      <c r="JU5" t="b">
        <v>1</v>
      </c>
      <c r="JV5" t="b">
        <v>1</v>
      </c>
      <c r="JW5" t="b">
        <v>1</v>
      </c>
      <c r="JX5" t="b">
        <v>1</v>
      </c>
      <c r="JY5" t="b">
        <v>1</v>
      </c>
      <c r="JZ5" t="b">
        <v>1</v>
      </c>
      <c r="KA5" t="b">
        <v>1</v>
      </c>
      <c r="KB5" t="b">
        <v>1</v>
      </c>
      <c r="KC5" t="b">
        <v>1</v>
      </c>
      <c r="KD5" t="b">
        <v>1</v>
      </c>
      <c r="KE5" t="b">
        <v>1</v>
      </c>
      <c r="KF5" t="b">
        <v>1</v>
      </c>
      <c r="KG5" t="b">
        <v>1</v>
      </c>
      <c r="KH5" t="b">
        <v>1</v>
      </c>
      <c r="KI5" t="b">
        <v>1</v>
      </c>
      <c r="KJ5" t="b">
        <v>1</v>
      </c>
      <c r="KK5" t="b">
        <v>1</v>
      </c>
      <c r="KL5" t="b">
        <v>1</v>
      </c>
      <c r="KM5" t="b">
        <v>1</v>
      </c>
      <c r="KN5" t="b">
        <v>1</v>
      </c>
      <c r="KO5" t="b">
        <v>1</v>
      </c>
      <c r="KP5" t="b">
        <v>1</v>
      </c>
      <c r="KQ5" t="b">
        <v>1</v>
      </c>
      <c r="KR5" t="b">
        <v>1</v>
      </c>
      <c r="KS5" t="b">
        <v>1</v>
      </c>
      <c r="KT5" t="b">
        <v>1</v>
      </c>
      <c r="KU5" t="b">
        <v>1</v>
      </c>
      <c r="KV5" t="b">
        <v>1</v>
      </c>
      <c r="KW5" t="b">
        <v>1</v>
      </c>
      <c r="KX5" t="b">
        <v>1</v>
      </c>
      <c r="KY5" t="b">
        <v>1</v>
      </c>
      <c r="KZ5" t="b">
        <v>1</v>
      </c>
      <c r="LA5" t="b">
        <v>1</v>
      </c>
      <c r="LB5" t="b">
        <v>1</v>
      </c>
      <c r="LC5" t="b">
        <v>1</v>
      </c>
      <c r="LD5" t="b">
        <v>1</v>
      </c>
      <c r="LE5" t="b">
        <v>1</v>
      </c>
      <c r="LF5" t="b">
        <v>1</v>
      </c>
      <c r="LG5" t="b">
        <v>1</v>
      </c>
      <c r="LH5" t="b">
        <v>1</v>
      </c>
      <c r="LI5" t="b">
        <v>1</v>
      </c>
      <c r="LJ5" t="b">
        <v>1</v>
      </c>
      <c r="LK5" t="b">
        <v>1</v>
      </c>
      <c r="LL5" t="b">
        <v>1</v>
      </c>
      <c r="LM5" t="b">
        <v>1</v>
      </c>
      <c r="LN5" t="b">
        <v>1</v>
      </c>
      <c r="LO5" t="b">
        <v>1</v>
      </c>
      <c r="LP5" t="b">
        <v>1</v>
      </c>
      <c r="LQ5" t="b">
        <v>1</v>
      </c>
      <c r="LR5" t="b">
        <v>1</v>
      </c>
      <c r="LS5" t="b">
        <v>1</v>
      </c>
      <c r="LT5" t="b">
        <v>1</v>
      </c>
      <c r="LU5" t="b">
        <v>1</v>
      </c>
      <c r="LV5" t="b">
        <v>1</v>
      </c>
      <c r="LW5" t="b">
        <v>1</v>
      </c>
      <c r="LX5" t="b">
        <v>1</v>
      </c>
      <c r="LY5" t="b">
        <v>1</v>
      </c>
      <c r="LZ5" t="b">
        <v>1</v>
      </c>
      <c r="MA5" t="b">
        <v>1</v>
      </c>
      <c r="MB5" t="b">
        <v>1</v>
      </c>
      <c r="MC5" t="b">
        <v>1</v>
      </c>
      <c r="MD5" t="b">
        <v>1</v>
      </c>
      <c r="ME5" t="b">
        <v>1</v>
      </c>
      <c r="MF5" t="b">
        <v>1</v>
      </c>
      <c r="MG5" t="b">
        <v>1</v>
      </c>
      <c r="MH5" t="b">
        <v>1</v>
      </c>
      <c r="MI5" t="b">
        <v>1</v>
      </c>
      <c r="MJ5" t="b">
        <v>1</v>
      </c>
      <c r="MK5" t="b">
        <v>1</v>
      </c>
      <c r="ML5" t="b">
        <v>1</v>
      </c>
      <c r="MM5" t="b">
        <v>1</v>
      </c>
      <c r="MN5" t="b">
        <v>1</v>
      </c>
      <c r="MO5" t="b">
        <v>1</v>
      </c>
      <c r="MP5" t="b">
        <v>1</v>
      </c>
      <c r="MQ5" t="b">
        <v>1</v>
      </c>
      <c r="MR5" t="b">
        <v>1</v>
      </c>
      <c r="MS5" t="b">
        <v>1</v>
      </c>
      <c r="MT5" t="b">
        <v>1</v>
      </c>
      <c r="MU5" t="b">
        <v>1</v>
      </c>
      <c r="MV5" t="b">
        <v>1</v>
      </c>
      <c r="MW5" t="b">
        <v>1</v>
      </c>
      <c r="MX5" t="b">
        <v>1</v>
      </c>
      <c r="MY5" t="b">
        <v>1</v>
      </c>
      <c r="MZ5" t="b">
        <v>1</v>
      </c>
      <c r="NA5" t="b">
        <v>1</v>
      </c>
      <c r="NB5" t="b">
        <v>1</v>
      </c>
      <c r="NC5" t="b">
        <v>1</v>
      </c>
      <c r="ND5" t="b">
        <v>1</v>
      </c>
      <c r="NE5" t="b">
        <v>1</v>
      </c>
      <c r="NF5" t="b">
        <v>1</v>
      </c>
      <c r="NG5" t="b">
        <v>1</v>
      </c>
      <c r="NH5" t="b">
        <v>1</v>
      </c>
      <c r="NI5" t="b">
        <v>1</v>
      </c>
      <c r="NJ5" t="b">
        <v>1</v>
      </c>
      <c r="NK5" t="b">
        <v>1</v>
      </c>
      <c r="NL5" t="b">
        <v>1</v>
      </c>
      <c r="NM5" t="b">
        <v>1</v>
      </c>
      <c r="NN5" t="b">
        <v>1</v>
      </c>
      <c r="NO5" t="b">
        <v>1</v>
      </c>
      <c r="NP5" t="b">
        <v>0</v>
      </c>
    </row>
    <row r="6" spans="1:380" x14ac:dyDescent="0.45">
      <c r="A6" t="s">
        <v>127</v>
      </c>
      <c r="B6" t="str">
        <f>AR3</f>
        <v>'3/1/20'</v>
      </c>
      <c r="C6" t="str">
        <f t="shared" ref="C6:C12" si="0">$NO$3</f>
        <v>'1/30/21'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1</v>
      </c>
      <c r="AS6" t="b">
        <v>1</v>
      </c>
      <c r="AT6" t="b">
        <v>1</v>
      </c>
      <c r="AU6" t="b">
        <v>1</v>
      </c>
      <c r="AV6" t="b">
        <v>1</v>
      </c>
      <c r="AW6" t="b">
        <v>1</v>
      </c>
      <c r="AX6" t="b">
        <v>1</v>
      </c>
      <c r="AY6" t="b">
        <v>1</v>
      </c>
      <c r="AZ6" t="b">
        <v>1</v>
      </c>
      <c r="BA6" t="b">
        <v>1</v>
      </c>
      <c r="BB6" t="b">
        <v>1</v>
      </c>
      <c r="BC6" t="b">
        <v>1</v>
      </c>
      <c r="BD6" t="b">
        <v>1</v>
      </c>
      <c r="BE6" t="b">
        <v>1</v>
      </c>
      <c r="BF6" t="b">
        <v>1</v>
      </c>
      <c r="BG6" t="b">
        <v>1</v>
      </c>
      <c r="BH6" t="b">
        <v>1</v>
      </c>
      <c r="BI6" t="b">
        <v>1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  <c r="BO6" t="b">
        <v>1</v>
      </c>
      <c r="BP6" t="b">
        <v>1</v>
      </c>
      <c r="BQ6" t="b">
        <v>1</v>
      </c>
      <c r="BR6" t="b">
        <v>1</v>
      </c>
      <c r="BS6" t="b">
        <v>1</v>
      </c>
      <c r="BT6" t="b">
        <v>1</v>
      </c>
      <c r="BU6" t="b">
        <v>1</v>
      </c>
      <c r="BV6" t="b">
        <v>1</v>
      </c>
      <c r="BW6" t="b">
        <v>1</v>
      </c>
      <c r="BX6" t="b">
        <v>1</v>
      </c>
      <c r="BY6" t="b">
        <v>1</v>
      </c>
      <c r="BZ6" t="b">
        <v>1</v>
      </c>
      <c r="CA6" t="b">
        <v>1</v>
      </c>
      <c r="CB6" t="b">
        <v>1</v>
      </c>
      <c r="CC6" t="b">
        <v>1</v>
      </c>
      <c r="CD6" t="b">
        <v>1</v>
      </c>
      <c r="CE6" t="b">
        <v>1</v>
      </c>
      <c r="CF6" t="b">
        <v>1</v>
      </c>
      <c r="CG6" t="b">
        <v>1</v>
      </c>
      <c r="CH6" t="b">
        <v>1</v>
      </c>
      <c r="CI6" t="b">
        <v>1</v>
      </c>
      <c r="CJ6" t="b">
        <v>1</v>
      </c>
      <c r="CK6" t="b">
        <v>1</v>
      </c>
      <c r="CL6" t="b">
        <v>1</v>
      </c>
      <c r="CM6" t="b">
        <v>1</v>
      </c>
      <c r="CN6" t="b">
        <v>1</v>
      </c>
      <c r="CO6" t="b">
        <v>1</v>
      </c>
      <c r="CP6" t="b">
        <v>1</v>
      </c>
      <c r="CQ6" t="b">
        <v>1</v>
      </c>
      <c r="CR6" t="b">
        <v>1</v>
      </c>
      <c r="CS6" t="b">
        <v>1</v>
      </c>
      <c r="CT6" t="b">
        <v>1</v>
      </c>
      <c r="CU6" t="b">
        <v>1</v>
      </c>
      <c r="CV6" t="b">
        <v>1</v>
      </c>
      <c r="CW6" t="b">
        <v>1</v>
      </c>
      <c r="CX6" t="b">
        <v>1</v>
      </c>
      <c r="CY6" t="b">
        <v>1</v>
      </c>
      <c r="CZ6" t="b">
        <v>1</v>
      </c>
      <c r="DA6" t="b">
        <v>1</v>
      </c>
      <c r="DB6" t="b">
        <v>1</v>
      </c>
      <c r="DC6" t="b">
        <v>1</v>
      </c>
      <c r="DD6" t="b">
        <v>1</v>
      </c>
      <c r="DE6" t="b">
        <v>1</v>
      </c>
      <c r="DF6" t="b">
        <v>1</v>
      </c>
      <c r="DG6" t="b">
        <v>1</v>
      </c>
      <c r="DH6" t="b">
        <v>1</v>
      </c>
      <c r="DI6" t="b">
        <v>1</v>
      </c>
      <c r="DJ6" t="b">
        <v>1</v>
      </c>
      <c r="DK6" t="b">
        <v>1</v>
      </c>
      <c r="DL6" t="b">
        <v>1</v>
      </c>
      <c r="DM6" t="b">
        <v>1</v>
      </c>
      <c r="DN6" t="b">
        <v>1</v>
      </c>
      <c r="DO6" t="b">
        <v>1</v>
      </c>
      <c r="DP6" t="b">
        <v>1</v>
      </c>
      <c r="DQ6" t="b">
        <v>1</v>
      </c>
      <c r="DR6" t="b">
        <v>1</v>
      </c>
      <c r="DS6" t="b">
        <v>1</v>
      </c>
      <c r="DT6" t="b">
        <v>1</v>
      </c>
      <c r="DU6" t="b">
        <v>1</v>
      </c>
      <c r="DV6" t="b">
        <v>1</v>
      </c>
      <c r="DW6" t="b">
        <v>1</v>
      </c>
      <c r="DX6" t="b">
        <v>1</v>
      </c>
      <c r="DY6" t="b">
        <v>1</v>
      </c>
      <c r="DZ6" t="b">
        <v>1</v>
      </c>
      <c r="EA6" t="b">
        <v>1</v>
      </c>
      <c r="EB6" t="b">
        <v>1</v>
      </c>
      <c r="EC6" t="b">
        <v>1</v>
      </c>
      <c r="ED6" t="b">
        <v>1</v>
      </c>
      <c r="EE6" t="b">
        <v>1</v>
      </c>
      <c r="EF6" t="b">
        <v>1</v>
      </c>
      <c r="EG6" t="b">
        <v>1</v>
      </c>
      <c r="EH6" t="b">
        <v>1</v>
      </c>
      <c r="EI6" t="b">
        <v>1</v>
      </c>
      <c r="EJ6" t="b">
        <v>1</v>
      </c>
      <c r="EK6" t="b">
        <v>1</v>
      </c>
      <c r="EL6" t="b">
        <v>1</v>
      </c>
      <c r="EM6" t="b">
        <v>1</v>
      </c>
      <c r="EN6" t="b">
        <v>1</v>
      </c>
      <c r="EO6" t="b">
        <v>1</v>
      </c>
      <c r="EP6" t="b">
        <v>1</v>
      </c>
      <c r="EQ6" t="b">
        <v>1</v>
      </c>
      <c r="ER6" t="b">
        <v>1</v>
      </c>
      <c r="ES6" t="b">
        <v>1</v>
      </c>
      <c r="ET6" t="b">
        <v>1</v>
      </c>
      <c r="EU6" t="b">
        <v>1</v>
      </c>
      <c r="EV6" t="b">
        <v>1</v>
      </c>
      <c r="EW6" t="b">
        <v>1</v>
      </c>
      <c r="EX6" t="b">
        <v>1</v>
      </c>
      <c r="EY6" t="b">
        <v>1</v>
      </c>
      <c r="EZ6" t="b">
        <v>1</v>
      </c>
      <c r="FA6" t="b">
        <v>1</v>
      </c>
      <c r="FB6" t="b">
        <v>1</v>
      </c>
      <c r="FC6" t="b">
        <v>1</v>
      </c>
      <c r="FD6" t="b">
        <v>1</v>
      </c>
      <c r="FE6" t="b">
        <v>1</v>
      </c>
      <c r="FF6" t="b">
        <v>1</v>
      </c>
      <c r="FG6" t="b">
        <v>1</v>
      </c>
      <c r="FH6" t="b">
        <v>1</v>
      </c>
      <c r="FI6" t="b">
        <v>1</v>
      </c>
      <c r="FJ6" t="b">
        <v>1</v>
      </c>
      <c r="FK6" t="b">
        <v>1</v>
      </c>
      <c r="FL6" t="b">
        <v>1</v>
      </c>
      <c r="FM6" t="b">
        <v>1</v>
      </c>
      <c r="FN6" t="b">
        <v>1</v>
      </c>
      <c r="FO6" t="b">
        <v>1</v>
      </c>
      <c r="FP6" t="b">
        <v>1</v>
      </c>
      <c r="FQ6" t="b">
        <v>1</v>
      </c>
      <c r="FR6" t="b">
        <v>1</v>
      </c>
      <c r="FS6" t="b">
        <v>1</v>
      </c>
      <c r="FT6" t="b">
        <v>1</v>
      </c>
      <c r="FU6" t="b">
        <v>1</v>
      </c>
      <c r="FV6" t="b">
        <v>1</v>
      </c>
      <c r="FW6" t="b">
        <v>1</v>
      </c>
      <c r="FX6" t="b">
        <v>1</v>
      </c>
      <c r="FY6" t="b">
        <v>1</v>
      </c>
      <c r="FZ6" t="b">
        <v>1</v>
      </c>
      <c r="GA6" t="b">
        <v>1</v>
      </c>
      <c r="GB6" t="b">
        <v>1</v>
      </c>
      <c r="GC6" t="b">
        <v>1</v>
      </c>
      <c r="GD6" t="b">
        <v>1</v>
      </c>
      <c r="GE6" t="b">
        <v>1</v>
      </c>
      <c r="GF6" t="b">
        <v>1</v>
      </c>
      <c r="GG6" t="b">
        <v>1</v>
      </c>
      <c r="GH6" t="b">
        <v>1</v>
      </c>
      <c r="GI6" t="b">
        <v>1</v>
      </c>
      <c r="GJ6" t="b">
        <v>1</v>
      </c>
      <c r="GK6" t="b">
        <v>1</v>
      </c>
      <c r="GL6" t="b">
        <v>1</v>
      </c>
      <c r="GM6" t="b">
        <v>1</v>
      </c>
      <c r="GN6" t="b">
        <v>1</v>
      </c>
      <c r="GO6" t="b">
        <v>1</v>
      </c>
      <c r="GP6" t="b">
        <v>1</v>
      </c>
      <c r="GQ6" t="b">
        <v>1</v>
      </c>
      <c r="GR6" t="b">
        <v>1</v>
      </c>
      <c r="GS6" t="b">
        <v>1</v>
      </c>
      <c r="GT6" t="b">
        <v>1</v>
      </c>
      <c r="GU6" t="b">
        <v>1</v>
      </c>
      <c r="GV6" t="b">
        <v>1</v>
      </c>
      <c r="GW6" t="b">
        <v>1</v>
      </c>
      <c r="GX6" t="b">
        <v>1</v>
      </c>
      <c r="GY6" t="b">
        <v>1</v>
      </c>
      <c r="GZ6" t="b">
        <v>1</v>
      </c>
      <c r="HA6" t="b">
        <v>1</v>
      </c>
      <c r="HB6" t="b">
        <v>1</v>
      </c>
      <c r="HC6" t="b">
        <v>1</v>
      </c>
      <c r="HD6" t="b">
        <v>1</v>
      </c>
      <c r="HE6" t="b">
        <v>1</v>
      </c>
      <c r="HF6" t="b">
        <v>1</v>
      </c>
      <c r="HG6" t="b">
        <v>1</v>
      </c>
      <c r="HH6" t="b">
        <v>1</v>
      </c>
      <c r="HI6" t="b">
        <v>1</v>
      </c>
      <c r="HJ6" t="b">
        <v>1</v>
      </c>
      <c r="HK6" t="b">
        <v>1</v>
      </c>
      <c r="HL6" t="b">
        <v>1</v>
      </c>
      <c r="HM6" t="b">
        <v>1</v>
      </c>
      <c r="HN6" t="b">
        <v>1</v>
      </c>
      <c r="HO6" t="b">
        <v>1</v>
      </c>
      <c r="HP6" t="b">
        <v>1</v>
      </c>
      <c r="HQ6" t="b">
        <v>1</v>
      </c>
      <c r="HR6" t="b">
        <v>1</v>
      </c>
      <c r="HS6" t="b">
        <v>1</v>
      </c>
      <c r="HT6" t="b">
        <v>1</v>
      </c>
      <c r="HU6" t="b">
        <v>1</v>
      </c>
      <c r="HV6" t="b">
        <v>1</v>
      </c>
      <c r="HW6" t="b">
        <v>1</v>
      </c>
      <c r="HX6" t="b">
        <v>1</v>
      </c>
      <c r="HY6" t="b">
        <v>1</v>
      </c>
      <c r="HZ6" t="b">
        <v>1</v>
      </c>
      <c r="IA6" t="b">
        <v>1</v>
      </c>
      <c r="IB6" t="b">
        <v>1</v>
      </c>
      <c r="IC6" t="b">
        <v>1</v>
      </c>
      <c r="ID6" t="b">
        <v>1</v>
      </c>
      <c r="IE6" t="b">
        <v>1</v>
      </c>
      <c r="IF6" t="b">
        <v>1</v>
      </c>
      <c r="IG6" t="b">
        <v>1</v>
      </c>
      <c r="IH6" t="b">
        <v>1</v>
      </c>
      <c r="II6" t="b">
        <v>1</v>
      </c>
      <c r="IJ6" t="b">
        <v>1</v>
      </c>
      <c r="IK6" t="b">
        <v>1</v>
      </c>
      <c r="IL6" t="b">
        <v>1</v>
      </c>
      <c r="IM6" t="b">
        <v>1</v>
      </c>
      <c r="IN6" t="b">
        <v>1</v>
      </c>
      <c r="IO6" t="b">
        <v>1</v>
      </c>
      <c r="IP6" t="b">
        <v>1</v>
      </c>
      <c r="IQ6" t="b">
        <v>1</v>
      </c>
      <c r="IR6" t="b">
        <v>1</v>
      </c>
      <c r="IS6" t="b">
        <v>1</v>
      </c>
      <c r="IT6" t="b">
        <v>1</v>
      </c>
      <c r="IU6" t="b">
        <v>1</v>
      </c>
      <c r="IV6" t="b">
        <v>1</v>
      </c>
      <c r="IW6" t="b">
        <v>1</v>
      </c>
      <c r="IX6" t="b">
        <v>1</v>
      </c>
      <c r="IY6" t="b">
        <v>1</v>
      </c>
      <c r="IZ6" t="b">
        <v>1</v>
      </c>
      <c r="JA6" t="b">
        <v>1</v>
      </c>
      <c r="JB6" t="b">
        <v>1</v>
      </c>
      <c r="JC6" t="b">
        <v>1</v>
      </c>
      <c r="JD6" t="b">
        <v>1</v>
      </c>
      <c r="JE6" t="b">
        <v>1</v>
      </c>
      <c r="JF6" t="b">
        <v>1</v>
      </c>
      <c r="JG6" t="b">
        <v>1</v>
      </c>
      <c r="JH6" t="b">
        <v>1</v>
      </c>
      <c r="JI6" t="b">
        <v>1</v>
      </c>
      <c r="JJ6" t="b">
        <v>1</v>
      </c>
      <c r="JK6" t="b">
        <v>1</v>
      </c>
      <c r="JL6" t="b">
        <v>1</v>
      </c>
      <c r="JM6" t="b">
        <v>1</v>
      </c>
      <c r="JN6" t="b">
        <v>1</v>
      </c>
      <c r="JO6" t="b">
        <v>1</v>
      </c>
      <c r="JP6" t="b">
        <v>1</v>
      </c>
      <c r="JQ6" t="b">
        <v>1</v>
      </c>
      <c r="JR6" t="b">
        <v>1</v>
      </c>
      <c r="JS6" t="b">
        <v>1</v>
      </c>
      <c r="JT6" t="b">
        <v>1</v>
      </c>
      <c r="JU6" t="b">
        <v>1</v>
      </c>
      <c r="JV6" t="b">
        <v>1</v>
      </c>
      <c r="JW6" t="b">
        <v>1</v>
      </c>
      <c r="JX6" t="b">
        <v>1</v>
      </c>
      <c r="JY6" t="b">
        <v>1</v>
      </c>
      <c r="JZ6" t="b">
        <v>1</v>
      </c>
      <c r="KA6" t="b">
        <v>1</v>
      </c>
      <c r="KB6" t="b">
        <v>1</v>
      </c>
      <c r="KC6" t="b">
        <v>1</v>
      </c>
      <c r="KD6" t="b">
        <v>1</v>
      </c>
      <c r="KE6" t="b">
        <v>1</v>
      </c>
      <c r="KF6" t="b">
        <v>1</v>
      </c>
      <c r="KG6" t="b">
        <v>1</v>
      </c>
      <c r="KH6" t="b">
        <v>1</v>
      </c>
      <c r="KI6" t="b">
        <v>1</v>
      </c>
      <c r="KJ6" t="b">
        <v>1</v>
      </c>
      <c r="KK6" t="b">
        <v>1</v>
      </c>
      <c r="KL6" t="b">
        <v>1</v>
      </c>
      <c r="KM6" t="b">
        <v>1</v>
      </c>
      <c r="KN6" t="b">
        <v>1</v>
      </c>
      <c r="KO6" t="b">
        <v>1</v>
      </c>
      <c r="KP6" t="b">
        <v>1</v>
      </c>
      <c r="KQ6" t="b">
        <v>1</v>
      </c>
      <c r="KR6" t="b">
        <v>1</v>
      </c>
      <c r="KS6" t="b">
        <v>1</v>
      </c>
      <c r="KT6" t="b">
        <v>1</v>
      </c>
      <c r="KU6" t="b">
        <v>1</v>
      </c>
      <c r="KV6" t="b">
        <v>1</v>
      </c>
      <c r="KW6" t="b">
        <v>1</v>
      </c>
      <c r="KX6" t="b">
        <v>1</v>
      </c>
      <c r="KY6" t="b">
        <v>1</v>
      </c>
      <c r="KZ6" t="b">
        <v>1</v>
      </c>
      <c r="LA6" t="b">
        <v>1</v>
      </c>
      <c r="LB6" t="b">
        <v>1</v>
      </c>
      <c r="LC6" t="b">
        <v>1</v>
      </c>
      <c r="LD6" t="b">
        <v>1</v>
      </c>
      <c r="LE6" t="b">
        <v>1</v>
      </c>
      <c r="LF6" t="b">
        <v>1</v>
      </c>
      <c r="LG6" t="b">
        <v>1</v>
      </c>
      <c r="LH6" t="b">
        <v>1</v>
      </c>
      <c r="LI6" t="b">
        <v>1</v>
      </c>
      <c r="LJ6" t="b">
        <v>1</v>
      </c>
      <c r="LK6" t="b">
        <v>1</v>
      </c>
      <c r="LL6" t="b">
        <v>1</v>
      </c>
      <c r="LM6" t="b">
        <v>1</v>
      </c>
      <c r="LN6" t="b">
        <v>1</v>
      </c>
      <c r="LO6" t="b">
        <v>1</v>
      </c>
      <c r="LP6" t="b">
        <v>1</v>
      </c>
      <c r="LQ6" t="b">
        <v>1</v>
      </c>
      <c r="LR6" t="b">
        <v>1</v>
      </c>
      <c r="LS6" t="b">
        <v>1</v>
      </c>
      <c r="LT6" t="b">
        <v>1</v>
      </c>
      <c r="LU6" t="b">
        <v>1</v>
      </c>
      <c r="LV6" t="b">
        <v>1</v>
      </c>
      <c r="LW6" t="b">
        <v>1</v>
      </c>
      <c r="LX6" t="b">
        <v>1</v>
      </c>
      <c r="LY6" t="b">
        <v>1</v>
      </c>
      <c r="LZ6" t="b">
        <v>1</v>
      </c>
      <c r="MA6" t="b">
        <v>1</v>
      </c>
      <c r="MB6" t="b">
        <v>1</v>
      </c>
      <c r="MC6" t="b">
        <v>1</v>
      </c>
      <c r="MD6" t="b">
        <v>1</v>
      </c>
      <c r="ME6" t="b">
        <v>1</v>
      </c>
      <c r="MF6" t="b">
        <v>1</v>
      </c>
      <c r="MG6" t="b">
        <v>1</v>
      </c>
      <c r="MH6" t="b">
        <v>1</v>
      </c>
      <c r="MI6" t="b">
        <v>1</v>
      </c>
      <c r="MJ6" t="b">
        <v>1</v>
      </c>
      <c r="MK6" t="b">
        <v>1</v>
      </c>
      <c r="ML6" t="b">
        <v>1</v>
      </c>
      <c r="MM6" t="b">
        <v>1</v>
      </c>
      <c r="MN6" t="b">
        <v>1</v>
      </c>
      <c r="MO6" t="b">
        <v>1</v>
      </c>
      <c r="MP6" t="b">
        <v>1</v>
      </c>
      <c r="MQ6" t="b">
        <v>1</v>
      </c>
      <c r="MR6" t="b">
        <v>1</v>
      </c>
      <c r="MS6" t="b">
        <v>1</v>
      </c>
      <c r="MT6" t="b">
        <v>1</v>
      </c>
      <c r="MU6" t="b">
        <v>1</v>
      </c>
      <c r="MV6" t="b">
        <v>1</v>
      </c>
      <c r="MW6" t="b">
        <v>1</v>
      </c>
      <c r="MX6" t="b">
        <v>1</v>
      </c>
      <c r="MY6" t="b">
        <v>1</v>
      </c>
      <c r="MZ6" t="b">
        <v>1</v>
      </c>
      <c r="NA6" t="b">
        <v>1</v>
      </c>
      <c r="NB6" t="b">
        <v>1</v>
      </c>
      <c r="NC6" t="b">
        <v>1</v>
      </c>
      <c r="ND6" t="b">
        <v>1</v>
      </c>
      <c r="NE6" t="b">
        <v>1</v>
      </c>
      <c r="NF6" t="b">
        <v>1</v>
      </c>
      <c r="NG6" t="b">
        <v>1</v>
      </c>
      <c r="NH6" t="b">
        <v>1</v>
      </c>
      <c r="NI6" t="b">
        <v>1</v>
      </c>
      <c r="NJ6" t="b">
        <v>1</v>
      </c>
      <c r="NK6" t="b">
        <v>1</v>
      </c>
      <c r="NL6" t="b">
        <v>1</v>
      </c>
      <c r="NM6" t="b">
        <v>1</v>
      </c>
      <c r="NN6" t="b">
        <v>1</v>
      </c>
      <c r="NO6" t="b">
        <v>1</v>
      </c>
      <c r="NP6" t="b">
        <v>0</v>
      </c>
    </row>
    <row r="7" spans="1:380" x14ac:dyDescent="0.45">
      <c r="A7" t="s">
        <v>128</v>
      </c>
      <c r="B7" t="str">
        <f>AK3</f>
        <v>'2/23/20'</v>
      </c>
      <c r="C7" t="str">
        <f t="shared" si="0"/>
        <v>'1/30/21'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1</v>
      </c>
      <c r="AL7" t="b">
        <v>1</v>
      </c>
      <c r="AM7" t="b">
        <v>1</v>
      </c>
      <c r="AN7" t="b">
        <v>1</v>
      </c>
      <c r="AO7" t="b">
        <v>1</v>
      </c>
      <c r="AP7" t="b">
        <v>1</v>
      </c>
      <c r="AQ7" t="b">
        <v>1</v>
      </c>
      <c r="AR7" t="b">
        <v>1</v>
      </c>
      <c r="AS7" t="b">
        <v>1</v>
      </c>
      <c r="AT7" t="b">
        <v>1</v>
      </c>
      <c r="AU7" t="b">
        <v>1</v>
      </c>
      <c r="AV7" t="b">
        <v>1</v>
      </c>
      <c r="AW7" t="b">
        <v>1</v>
      </c>
      <c r="AX7" t="b">
        <v>1</v>
      </c>
      <c r="AY7" t="b">
        <v>1</v>
      </c>
      <c r="AZ7" t="b">
        <v>1</v>
      </c>
      <c r="BA7" t="b">
        <v>1</v>
      </c>
      <c r="BB7" t="b">
        <v>1</v>
      </c>
      <c r="BC7" t="b">
        <v>1</v>
      </c>
      <c r="BD7" t="b">
        <v>1</v>
      </c>
      <c r="BE7" t="b">
        <v>1</v>
      </c>
      <c r="BF7" t="b">
        <v>1</v>
      </c>
      <c r="BG7" t="b">
        <v>1</v>
      </c>
      <c r="BH7" t="b">
        <v>1</v>
      </c>
      <c r="BI7" t="b">
        <v>1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  <c r="BO7" t="b">
        <v>1</v>
      </c>
      <c r="BP7" t="b">
        <v>1</v>
      </c>
      <c r="BQ7" t="b">
        <v>1</v>
      </c>
      <c r="BR7" t="b">
        <v>1</v>
      </c>
      <c r="BS7" t="b">
        <v>1</v>
      </c>
      <c r="BT7" t="b">
        <v>1</v>
      </c>
      <c r="BU7" t="b">
        <v>1</v>
      </c>
      <c r="BV7" t="b">
        <v>1</v>
      </c>
      <c r="BW7" t="b">
        <v>1</v>
      </c>
      <c r="BX7" t="b">
        <v>1</v>
      </c>
      <c r="BY7" t="b">
        <v>1</v>
      </c>
      <c r="BZ7" t="b">
        <v>1</v>
      </c>
      <c r="CA7" t="b">
        <v>1</v>
      </c>
      <c r="CB7" t="b">
        <v>1</v>
      </c>
      <c r="CC7" t="b">
        <v>1</v>
      </c>
      <c r="CD7" t="b">
        <v>1</v>
      </c>
      <c r="CE7" t="b">
        <v>1</v>
      </c>
      <c r="CF7" t="b">
        <v>1</v>
      </c>
      <c r="CG7" t="b">
        <v>1</v>
      </c>
      <c r="CH7" t="b">
        <v>1</v>
      </c>
      <c r="CI7" t="b">
        <v>1</v>
      </c>
      <c r="CJ7" t="b">
        <v>1</v>
      </c>
      <c r="CK7" t="b">
        <v>1</v>
      </c>
      <c r="CL7" t="b">
        <v>1</v>
      </c>
      <c r="CM7" t="b">
        <v>1</v>
      </c>
      <c r="CN7" t="b">
        <v>1</v>
      </c>
      <c r="CO7" t="b">
        <v>1</v>
      </c>
      <c r="CP7" t="b">
        <v>1</v>
      </c>
      <c r="CQ7" t="b">
        <v>1</v>
      </c>
      <c r="CR7" t="b">
        <v>1</v>
      </c>
      <c r="CS7" t="b">
        <v>1</v>
      </c>
      <c r="CT7" t="b">
        <v>1</v>
      </c>
      <c r="CU7" t="b">
        <v>1</v>
      </c>
      <c r="CV7" t="b">
        <v>1</v>
      </c>
      <c r="CW7" t="b">
        <v>1</v>
      </c>
      <c r="CX7" t="b">
        <v>1</v>
      </c>
      <c r="CY7" t="b">
        <v>1</v>
      </c>
      <c r="CZ7" t="b">
        <v>1</v>
      </c>
      <c r="DA7" t="b">
        <v>1</v>
      </c>
      <c r="DB7" t="b">
        <v>1</v>
      </c>
      <c r="DC7" t="b">
        <v>1</v>
      </c>
      <c r="DD7" t="b">
        <v>1</v>
      </c>
      <c r="DE7" t="b">
        <v>1</v>
      </c>
      <c r="DF7" t="b">
        <v>1</v>
      </c>
      <c r="DG7" t="b">
        <v>1</v>
      </c>
      <c r="DH7" t="b">
        <v>1</v>
      </c>
      <c r="DI7" t="b">
        <v>1</v>
      </c>
      <c r="DJ7" t="b">
        <v>1</v>
      </c>
      <c r="DK7" t="b">
        <v>1</v>
      </c>
      <c r="DL7" t="b">
        <v>1</v>
      </c>
      <c r="DM7" t="b">
        <v>1</v>
      </c>
      <c r="DN7" t="b">
        <v>1</v>
      </c>
      <c r="DO7" t="b">
        <v>1</v>
      </c>
      <c r="DP7" t="b">
        <v>1</v>
      </c>
      <c r="DQ7" t="b">
        <v>1</v>
      </c>
      <c r="DR7" t="b">
        <v>1</v>
      </c>
      <c r="DS7" t="b">
        <v>1</v>
      </c>
      <c r="DT7" t="b">
        <v>1</v>
      </c>
      <c r="DU7" t="b">
        <v>1</v>
      </c>
      <c r="DV7" t="b">
        <v>1</v>
      </c>
      <c r="DW7" t="b">
        <v>1</v>
      </c>
      <c r="DX7" t="b">
        <v>1</v>
      </c>
      <c r="DY7" t="b">
        <v>1</v>
      </c>
      <c r="DZ7" t="b">
        <v>1</v>
      </c>
      <c r="EA7" t="b">
        <v>1</v>
      </c>
      <c r="EB7" t="b">
        <v>1</v>
      </c>
      <c r="EC7" t="b">
        <v>1</v>
      </c>
      <c r="ED7" t="b">
        <v>1</v>
      </c>
      <c r="EE7" t="b">
        <v>1</v>
      </c>
      <c r="EF7" t="b">
        <v>1</v>
      </c>
      <c r="EG7" t="b">
        <v>1</v>
      </c>
      <c r="EH7" t="b">
        <v>1</v>
      </c>
      <c r="EI7" t="b">
        <v>1</v>
      </c>
      <c r="EJ7" t="b">
        <v>1</v>
      </c>
      <c r="EK7" t="b">
        <v>1</v>
      </c>
      <c r="EL7" t="b">
        <v>1</v>
      </c>
      <c r="EM7" t="b">
        <v>1</v>
      </c>
      <c r="EN7" t="b">
        <v>1</v>
      </c>
      <c r="EO7" t="b">
        <v>1</v>
      </c>
      <c r="EP7" t="b">
        <v>1</v>
      </c>
      <c r="EQ7" t="b">
        <v>1</v>
      </c>
      <c r="ER7" t="b">
        <v>1</v>
      </c>
      <c r="ES7" t="b">
        <v>1</v>
      </c>
      <c r="ET7" t="b">
        <v>1</v>
      </c>
      <c r="EU7" t="b">
        <v>1</v>
      </c>
      <c r="EV7" t="b">
        <v>1</v>
      </c>
      <c r="EW7" t="b">
        <v>1</v>
      </c>
      <c r="EX7" t="b">
        <v>1</v>
      </c>
      <c r="EY7" t="b">
        <v>1</v>
      </c>
      <c r="EZ7" t="b">
        <v>1</v>
      </c>
      <c r="FA7" t="b">
        <v>1</v>
      </c>
      <c r="FB7" t="b">
        <v>1</v>
      </c>
      <c r="FC7" t="b">
        <v>1</v>
      </c>
      <c r="FD7" t="b">
        <v>1</v>
      </c>
      <c r="FE7" t="b">
        <v>1</v>
      </c>
      <c r="FF7" t="b">
        <v>1</v>
      </c>
      <c r="FG7" t="b">
        <v>1</v>
      </c>
      <c r="FH7" t="b">
        <v>1</v>
      </c>
      <c r="FI7" t="b">
        <v>1</v>
      </c>
      <c r="FJ7" t="b">
        <v>1</v>
      </c>
      <c r="FK7" t="b">
        <v>1</v>
      </c>
      <c r="FL7" t="b">
        <v>1</v>
      </c>
      <c r="FM7" t="b">
        <v>1</v>
      </c>
      <c r="FN7" t="b">
        <v>1</v>
      </c>
      <c r="FO7" t="b">
        <v>1</v>
      </c>
      <c r="FP7" t="b">
        <v>1</v>
      </c>
      <c r="FQ7" t="b">
        <v>1</v>
      </c>
      <c r="FR7" t="b">
        <v>1</v>
      </c>
      <c r="FS7" t="b">
        <v>1</v>
      </c>
      <c r="FT7" t="b">
        <v>1</v>
      </c>
      <c r="FU7" t="b">
        <v>1</v>
      </c>
      <c r="FV7" t="b">
        <v>1</v>
      </c>
      <c r="FW7" t="b">
        <v>1</v>
      </c>
      <c r="FX7" t="b">
        <v>1</v>
      </c>
      <c r="FY7" t="b">
        <v>1</v>
      </c>
      <c r="FZ7" t="b">
        <v>1</v>
      </c>
      <c r="GA7" t="b">
        <v>1</v>
      </c>
      <c r="GB7" t="b">
        <v>1</v>
      </c>
      <c r="GC7" t="b">
        <v>1</v>
      </c>
      <c r="GD7" t="b">
        <v>1</v>
      </c>
      <c r="GE7" t="b">
        <v>1</v>
      </c>
      <c r="GF7" t="b">
        <v>1</v>
      </c>
      <c r="GG7" t="b">
        <v>1</v>
      </c>
      <c r="GH7" t="b">
        <v>1</v>
      </c>
      <c r="GI7" t="b">
        <v>1</v>
      </c>
      <c r="GJ7" t="b">
        <v>1</v>
      </c>
      <c r="GK7" t="b">
        <v>1</v>
      </c>
      <c r="GL7" t="b">
        <v>1</v>
      </c>
      <c r="GM7" t="b">
        <v>1</v>
      </c>
      <c r="GN7" t="b">
        <v>1</v>
      </c>
      <c r="GO7" t="b">
        <v>1</v>
      </c>
      <c r="GP7" t="b">
        <v>1</v>
      </c>
      <c r="GQ7" t="b">
        <v>1</v>
      </c>
      <c r="GR7" t="b">
        <v>1</v>
      </c>
      <c r="GS7" t="b">
        <v>1</v>
      </c>
      <c r="GT7" t="b">
        <v>1</v>
      </c>
      <c r="GU7" t="b">
        <v>1</v>
      </c>
      <c r="GV7" t="b">
        <v>1</v>
      </c>
      <c r="GW7" t="b">
        <v>1</v>
      </c>
      <c r="GX7" t="b">
        <v>1</v>
      </c>
      <c r="GY7" t="b">
        <v>1</v>
      </c>
      <c r="GZ7" t="b">
        <v>1</v>
      </c>
      <c r="HA7" t="b">
        <v>1</v>
      </c>
      <c r="HB7" t="b">
        <v>1</v>
      </c>
      <c r="HC7" t="b">
        <v>1</v>
      </c>
      <c r="HD7" t="b">
        <v>1</v>
      </c>
      <c r="HE7" t="b">
        <v>1</v>
      </c>
      <c r="HF7" t="b">
        <v>1</v>
      </c>
      <c r="HG7" t="b">
        <v>1</v>
      </c>
      <c r="HH7" t="b">
        <v>1</v>
      </c>
      <c r="HI7" t="b">
        <v>1</v>
      </c>
      <c r="HJ7" t="b">
        <v>1</v>
      </c>
      <c r="HK7" t="b">
        <v>1</v>
      </c>
      <c r="HL7" t="b">
        <v>1</v>
      </c>
      <c r="HM7" t="b">
        <v>1</v>
      </c>
      <c r="HN7" t="b">
        <v>1</v>
      </c>
      <c r="HO7" t="b">
        <v>1</v>
      </c>
      <c r="HP7" t="b">
        <v>1</v>
      </c>
      <c r="HQ7" t="b">
        <v>1</v>
      </c>
      <c r="HR7" t="b">
        <v>1</v>
      </c>
      <c r="HS7" t="b">
        <v>1</v>
      </c>
      <c r="HT7" t="b">
        <v>1</v>
      </c>
      <c r="HU7" t="b">
        <v>1</v>
      </c>
      <c r="HV7" t="b">
        <v>1</v>
      </c>
      <c r="HW7" t="b">
        <v>1</v>
      </c>
      <c r="HX7" t="b">
        <v>1</v>
      </c>
      <c r="HY7" t="b">
        <v>1</v>
      </c>
      <c r="HZ7" t="b">
        <v>1</v>
      </c>
      <c r="IA7" t="b">
        <v>1</v>
      </c>
      <c r="IB7" t="b">
        <v>1</v>
      </c>
      <c r="IC7" t="b">
        <v>1</v>
      </c>
      <c r="ID7" t="b">
        <v>1</v>
      </c>
      <c r="IE7" t="b">
        <v>1</v>
      </c>
      <c r="IF7" t="b">
        <v>1</v>
      </c>
      <c r="IG7" t="b">
        <v>1</v>
      </c>
      <c r="IH7" t="b">
        <v>1</v>
      </c>
      <c r="II7" t="b">
        <v>1</v>
      </c>
      <c r="IJ7" t="b">
        <v>1</v>
      </c>
      <c r="IK7" t="b">
        <v>1</v>
      </c>
      <c r="IL7" t="b">
        <v>1</v>
      </c>
      <c r="IM7" t="b">
        <v>1</v>
      </c>
      <c r="IN7" t="b">
        <v>1</v>
      </c>
      <c r="IO7" t="b">
        <v>1</v>
      </c>
      <c r="IP7" t="b">
        <v>1</v>
      </c>
      <c r="IQ7" t="b">
        <v>1</v>
      </c>
      <c r="IR7" t="b">
        <v>1</v>
      </c>
      <c r="IS7" t="b">
        <v>1</v>
      </c>
      <c r="IT7" t="b">
        <v>1</v>
      </c>
      <c r="IU7" t="b">
        <v>1</v>
      </c>
      <c r="IV7" t="b">
        <v>1</v>
      </c>
      <c r="IW7" t="b">
        <v>1</v>
      </c>
      <c r="IX7" t="b">
        <v>1</v>
      </c>
      <c r="IY7" t="b">
        <v>1</v>
      </c>
      <c r="IZ7" t="b">
        <v>1</v>
      </c>
      <c r="JA7" t="b">
        <v>1</v>
      </c>
      <c r="JB7" t="b">
        <v>1</v>
      </c>
      <c r="JC7" t="b">
        <v>1</v>
      </c>
      <c r="JD7" t="b">
        <v>1</v>
      </c>
      <c r="JE7" t="b">
        <v>1</v>
      </c>
      <c r="JF7" t="b">
        <v>1</v>
      </c>
      <c r="JG7" t="b">
        <v>1</v>
      </c>
      <c r="JH7" t="b">
        <v>1</v>
      </c>
      <c r="JI7" t="b">
        <v>1</v>
      </c>
      <c r="JJ7" t="b">
        <v>1</v>
      </c>
      <c r="JK7" t="b">
        <v>1</v>
      </c>
      <c r="JL7" t="b">
        <v>1</v>
      </c>
      <c r="JM7" t="b">
        <v>1</v>
      </c>
      <c r="JN7" t="b">
        <v>1</v>
      </c>
      <c r="JO7" t="b">
        <v>1</v>
      </c>
      <c r="JP7" t="b">
        <v>1</v>
      </c>
      <c r="JQ7" t="b">
        <v>1</v>
      </c>
      <c r="JR7" t="b">
        <v>1</v>
      </c>
      <c r="JS7" t="b">
        <v>1</v>
      </c>
      <c r="JT7" t="b">
        <v>1</v>
      </c>
      <c r="JU7" t="b">
        <v>1</v>
      </c>
      <c r="JV7" t="b">
        <v>1</v>
      </c>
      <c r="JW7" t="b">
        <v>1</v>
      </c>
      <c r="JX7" t="b">
        <v>1</v>
      </c>
      <c r="JY7" t="b">
        <v>1</v>
      </c>
      <c r="JZ7" t="b">
        <v>1</v>
      </c>
      <c r="KA7" t="b">
        <v>1</v>
      </c>
      <c r="KB7" t="b">
        <v>1</v>
      </c>
      <c r="KC7" t="b">
        <v>1</v>
      </c>
      <c r="KD7" t="b">
        <v>1</v>
      </c>
      <c r="KE7" t="b">
        <v>1</v>
      </c>
      <c r="KF7" t="b">
        <v>1</v>
      </c>
      <c r="KG7" t="b">
        <v>1</v>
      </c>
      <c r="KH7" t="b">
        <v>1</v>
      </c>
      <c r="KI7" t="b">
        <v>1</v>
      </c>
      <c r="KJ7" t="b">
        <v>1</v>
      </c>
      <c r="KK7" t="b">
        <v>1</v>
      </c>
      <c r="KL7" t="b">
        <v>1</v>
      </c>
      <c r="KM7" t="b">
        <v>1</v>
      </c>
      <c r="KN7" t="b">
        <v>1</v>
      </c>
      <c r="KO7" t="b">
        <v>1</v>
      </c>
      <c r="KP7" t="b">
        <v>1</v>
      </c>
      <c r="KQ7" t="b">
        <v>1</v>
      </c>
      <c r="KR7" t="b">
        <v>1</v>
      </c>
      <c r="KS7" t="b">
        <v>1</v>
      </c>
      <c r="KT7" t="b">
        <v>1</v>
      </c>
      <c r="KU7" t="b">
        <v>1</v>
      </c>
      <c r="KV7" t="b">
        <v>1</v>
      </c>
      <c r="KW7" t="b">
        <v>1</v>
      </c>
      <c r="KX7" t="b">
        <v>1</v>
      </c>
      <c r="KY7" t="b">
        <v>1</v>
      </c>
      <c r="KZ7" t="b">
        <v>1</v>
      </c>
      <c r="LA7" t="b">
        <v>1</v>
      </c>
      <c r="LB7" t="b">
        <v>1</v>
      </c>
      <c r="LC7" t="b">
        <v>1</v>
      </c>
      <c r="LD7" t="b">
        <v>1</v>
      </c>
      <c r="LE7" t="b">
        <v>1</v>
      </c>
      <c r="LF7" t="b">
        <v>1</v>
      </c>
      <c r="LG7" t="b">
        <v>1</v>
      </c>
      <c r="LH7" t="b">
        <v>1</v>
      </c>
      <c r="LI7" t="b">
        <v>1</v>
      </c>
      <c r="LJ7" t="b">
        <v>1</v>
      </c>
      <c r="LK7" t="b">
        <v>1</v>
      </c>
      <c r="LL7" t="b">
        <v>1</v>
      </c>
      <c r="LM7" t="b">
        <v>1</v>
      </c>
      <c r="LN7" t="b">
        <v>1</v>
      </c>
      <c r="LO7" t="b">
        <v>1</v>
      </c>
      <c r="LP7" t="b">
        <v>1</v>
      </c>
      <c r="LQ7" t="b">
        <v>1</v>
      </c>
      <c r="LR7" t="b">
        <v>1</v>
      </c>
      <c r="LS7" t="b">
        <v>1</v>
      </c>
      <c r="LT7" t="b">
        <v>1</v>
      </c>
      <c r="LU7" t="b">
        <v>1</v>
      </c>
      <c r="LV7" t="b">
        <v>1</v>
      </c>
      <c r="LW7" t="b">
        <v>1</v>
      </c>
      <c r="LX7" t="b">
        <v>1</v>
      </c>
      <c r="LY7" t="b">
        <v>1</v>
      </c>
      <c r="LZ7" t="b">
        <v>1</v>
      </c>
      <c r="MA7" t="b">
        <v>1</v>
      </c>
      <c r="MB7" t="b">
        <v>1</v>
      </c>
      <c r="MC7" t="b">
        <v>1</v>
      </c>
      <c r="MD7" t="b">
        <v>1</v>
      </c>
      <c r="ME7" t="b">
        <v>1</v>
      </c>
      <c r="MF7" t="b">
        <v>1</v>
      </c>
      <c r="MG7" t="b">
        <v>1</v>
      </c>
      <c r="MH7" t="b">
        <v>1</v>
      </c>
      <c r="MI7" t="b">
        <v>1</v>
      </c>
      <c r="MJ7" t="b">
        <v>1</v>
      </c>
      <c r="MK7" t="b">
        <v>1</v>
      </c>
      <c r="ML7" t="b">
        <v>1</v>
      </c>
      <c r="MM7" t="b">
        <v>1</v>
      </c>
      <c r="MN7" t="b">
        <v>1</v>
      </c>
      <c r="MO7" t="b">
        <v>1</v>
      </c>
      <c r="MP7" t="b">
        <v>1</v>
      </c>
      <c r="MQ7" t="b">
        <v>1</v>
      </c>
      <c r="MR7" t="b">
        <v>1</v>
      </c>
      <c r="MS7" t="b">
        <v>1</v>
      </c>
      <c r="MT7" t="b">
        <v>1</v>
      </c>
      <c r="MU7" t="b">
        <v>1</v>
      </c>
      <c r="MV7" t="b">
        <v>1</v>
      </c>
      <c r="MW7" t="b">
        <v>1</v>
      </c>
      <c r="MX7" t="b">
        <v>1</v>
      </c>
      <c r="MY7" t="b">
        <v>1</v>
      </c>
      <c r="MZ7" t="b">
        <v>1</v>
      </c>
      <c r="NA7" t="b">
        <v>1</v>
      </c>
      <c r="NB7" t="b">
        <v>1</v>
      </c>
      <c r="NC7" t="b">
        <v>1</v>
      </c>
      <c r="ND7" t="b">
        <v>1</v>
      </c>
      <c r="NE7" t="b">
        <v>1</v>
      </c>
      <c r="NF7" t="b">
        <v>1</v>
      </c>
      <c r="NG7" t="b">
        <v>1</v>
      </c>
      <c r="NH7" t="b">
        <v>1</v>
      </c>
      <c r="NI7" t="b">
        <v>1</v>
      </c>
      <c r="NJ7" t="b">
        <v>1</v>
      </c>
      <c r="NK7" t="b">
        <v>1</v>
      </c>
      <c r="NL7" t="b">
        <v>1</v>
      </c>
      <c r="NM7" t="b">
        <v>1</v>
      </c>
      <c r="NN7" t="b">
        <v>1</v>
      </c>
      <c r="NO7" t="b">
        <v>1</v>
      </c>
      <c r="NP7" t="b">
        <v>0</v>
      </c>
    </row>
    <row r="8" spans="1:380" x14ac:dyDescent="0.45">
      <c r="A8" t="s">
        <v>129</v>
      </c>
      <c r="B8" t="str">
        <f>AW3</f>
        <v>'3/6/20'</v>
      </c>
      <c r="C8" t="str">
        <f t="shared" si="0"/>
        <v>'1/30/21'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1</v>
      </c>
      <c r="AX8" t="b">
        <v>1</v>
      </c>
      <c r="AY8" t="b">
        <v>1</v>
      </c>
      <c r="AZ8" t="b">
        <v>1</v>
      </c>
      <c r="BA8" t="b">
        <v>1</v>
      </c>
      <c r="BB8" t="b">
        <v>1</v>
      </c>
      <c r="BC8" t="b">
        <v>1</v>
      </c>
      <c r="BD8" t="b">
        <v>1</v>
      </c>
      <c r="BE8" t="b">
        <v>1</v>
      </c>
      <c r="BF8" t="b">
        <v>1</v>
      </c>
      <c r="BG8" t="b">
        <v>1</v>
      </c>
      <c r="BH8" t="b">
        <v>1</v>
      </c>
      <c r="BI8" t="b">
        <v>1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  <c r="BO8" t="b">
        <v>1</v>
      </c>
      <c r="BP8" t="b">
        <v>1</v>
      </c>
      <c r="BQ8" t="b">
        <v>1</v>
      </c>
      <c r="BR8" t="b">
        <v>1</v>
      </c>
      <c r="BS8" t="b">
        <v>1</v>
      </c>
      <c r="BT8" t="b">
        <v>1</v>
      </c>
      <c r="BU8" t="b">
        <v>1</v>
      </c>
      <c r="BV8" t="b">
        <v>1</v>
      </c>
      <c r="BW8" t="b">
        <v>1</v>
      </c>
      <c r="BX8" t="b">
        <v>1</v>
      </c>
      <c r="BY8" t="b">
        <v>1</v>
      </c>
      <c r="BZ8" t="b">
        <v>1</v>
      </c>
      <c r="CA8" t="b">
        <v>1</v>
      </c>
      <c r="CB8" t="b">
        <v>1</v>
      </c>
      <c r="CC8" t="b">
        <v>1</v>
      </c>
      <c r="CD8" t="b">
        <v>1</v>
      </c>
      <c r="CE8" t="b">
        <v>1</v>
      </c>
      <c r="CF8" t="b">
        <v>1</v>
      </c>
      <c r="CG8" t="b">
        <v>1</v>
      </c>
      <c r="CH8" t="b">
        <v>1</v>
      </c>
      <c r="CI8" t="b">
        <v>1</v>
      </c>
      <c r="CJ8" t="b">
        <v>1</v>
      </c>
      <c r="CK8" t="b">
        <v>1</v>
      </c>
      <c r="CL8" t="b">
        <v>1</v>
      </c>
      <c r="CM8" t="b">
        <v>1</v>
      </c>
      <c r="CN8" t="b">
        <v>1</v>
      </c>
      <c r="CO8" t="b">
        <v>1</v>
      </c>
      <c r="CP8" t="b">
        <v>1</v>
      </c>
      <c r="CQ8" t="b">
        <v>1</v>
      </c>
      <c r="CR8" t="b">
        <v>1</v>
      </c>
      <c r="CS8" t="b">
        <v>1</v>
      </c>
      <c r="CT8" t="b">
        <v>1</v>
      </c>
      <c r="CU8" t="b">
        <v>1</v>
      </c>
      <c r="CV8" t="b">
        <v>1</v>
      </c>
      <c r="CW8" t="b">
        <v>1</v>
      </c>
      <c r="CX8" t="b">
        <v>1</v>
      </c>
      <c r="CY8" t="b">
        <v>1</v>
      </c>
      <c r="CZ8" t="b">
        <v>1</v>
      </c>
      <c r="DA8" t="b">
        <v>1</v>
      </c>
      <c r="DB8" t="b">
        <v>1</v>
      </c>
      <c r="DC8" t="b">
        <v>1</v>
      </c>
      <c r="DD8" t="b">
        <v>1</v>
      </c>
      <c r="DE8" t="b">
        <v>1</v>
      </c>
      <c r="DF8" t="b">
        <v>1</v>
      </c>
      <c r="DG8" t="b">
        <v>1</v>
      </c>
      <c r="DH8" t="b">
        <v>1</v>
      </c>
      <c r="DI8" t="b">
        <v>1</v>
      </c>
      <c r="DJ8" t="b">
        <v>1</v>
      </c>
      <c r="DK8" t="b">
        <v>1</v>
      </c>
      <c r="DL8" t="b">
        <v>1</v>
      </c>
      <c r="DM8" t="b">
        <v>1</v>
      </c>
      <c r="DN8" t="b">
        <v>1</v>
      </c>
      <c r="DO8" t="b">
        <v>1</v>
      </c>
      <c r="DP8" t="b">
        <v>1</v>
      </c>
      <c r="DQ8" t="b">
        <v>1</v>
      </c>
      <c r="DR8" t="b">
        <v>1</v>
      </c>
      <c r="DS8" t="b">
        <v>1</v>
      </c>
      <c r="DT8" t="b">
        <v>1</v>
      </c>
      <c r="DU8" t="b">
        <v>1</v>
      </c>
      <c r="DV8" t="b">
        <v>1</v>
      </c>
      <c r="DW8" t="b">
        <v>1</v>
      </c>
      <c r="DX8" t="b">
        <v>1</v>
      </c>
      <c r="DY8" t="b">
        <v>1</v>
      </c>
      <c r="DZ8" t="b">
        <v>1</v>
      </c>
      <c r="EA8" t="b">
        <v>1</v>
      </c>
      <c r="EB8" t="b">
        <v>1</v>
      </c>
      <c r="EC8" t="b">
        <v>1</v>
      </c>
      <c r="ED8" t="b">
        <v>1</v>
      </c>
      <c r="EE8" t="b">
        <v>1</v>
      </c>
      <c r="EF8" t="b">
        <v>1</v>
      </c>
      <c r="EG8" t="b">
        <v>1</v>
      </c>
      <c r="EH8" t="b">
        <v>1</v>
      </c>
      <c r="EI8" t="b">
        <v>1</v>
      </c>
      <c r="EJ8" t="b">
        <v>1</v>
      </c>
      <c r="EK8" t="b">
        <v>1</v>
      </c>
      <c r="EL8" t="b">
        <v>1</v>
      </c>
      <c r="EM8" t="b">
        <v>1</v>
      </c>
      <c r="EN8" t="b">
        <v>1</v>
      </c>
      <c r="EO8" t="b">
        <v>1</v>
      </c>
      <c r="EP8" t="b">
        <v>1</v>
      </c>
      <c r="EQ8" t="b">
        <v>1</v>
      </c>
      <c r="ER8" t="b">
        <v>1</v>
      </c>
      <c r="ES8" t="b">
        <v>1</v>
      </c>
      <c r="ET8" t="b">
        <v>1</v>
      </c>
      <c r="EU8" t="b">
        <v>1</v>
      </c>
      <c r="EV8" t="b">
        <v>1</v>
      </c>
      <c r="EW8" t="b">
        <v>1</v>
      </c>
      <c r="EX8" t="b">
        <v>1</v>
      </c>
      <c r="EY8" t="b">
        <v>1</v>
      </c>
      <c r="EZ8" t="b">
        <v>1</v>
      </c>
      <c r="FA8" t="b">
        <v>1</v>
      </c>
      <c r="FB8" t="b">
        <v>1</v>
      </c>
      <c r="FC8" t="b">
        <v>1</v>
      </c>
      <c r="FD8" t="b">
        <v>1</v>
      </c>
      <c r="FE8" t="b">
        <v>1</v>
      </c>
      <c r="FF8" t="b">
        <v>1</v>
      </c>
      <c r="FG8" t="b">
        <v>1</v>
      </c>
      <c r="FH8" t="b">
        <v>1</v>
      </c>
      <c r="FI8" t="b">
        <v>1</v>
      </c>
      <c r="FJ8" t="b">
        <v>1</v>
      </c>
      <c r="FK8" t="b">
        <v>1</v>
      </c>
      <c r="FL8" t="b">
        <v>1</v>
      </c>
      <c r="FM8" t="b">
        <v>1</v>
      </c>
      <c r="FN8" t="b">
        <v>1</v>
      </c>
      <c r="FO8" t="b">
        <v>1</v>
      </c>
      <c r="FP8" t="b">
        <v>1</v>
      </c>
      <c r="FQ8" t="b">
        <v>1</v>
      </c>
      <c r="FR8" t="b">
        <v>1</v>
      </c>
      <c r="FS8" t="b">
        <v>1</v>
      </c>
      <c r="FT8" t="b">
        <v>1</v>
      </c>
      <c r="FU8" t="b">
        <v>1</v>
      </c>
      <c r="FV8" t="b">
        <v>1</v>
      </c>
      <c r="FW8" t="b">
        <v>1</v>
      </c>
      <c r="FX8" t="b">
        <v>1</v>
      </c>
      <c r="FY8" t="b">
        <v>1</v>
      </c>
      <c r="FZ8" t="b">
        <v>1</v>
      </c>
      <c r="GA8" t="b">
        <v>1</v>
      </c>
      <c r="GB8" t="b">
        <v>1</v>
      </c>
      <c r="GC8" t="b">
        <v>1</v>
      </c>
      <c r="GD8" t="b">
        <v>1</v>
      </c>
      <c r="GE8" t="b">
        <v>1</v>
      </c>
      <c r="GF8" t="b">
        <v>1</v>
      </c>
      <c r="GG8" t="b">
        <v>1</v>
      </c>
      <c r="GH8" t="b">
        <v>1</v>
      </c>
      <c r="GI8" t="b">
        <v>1</v>
      </c>
      <c r="GJ8" t="b">
        <v>1</v>
      </c>
      <c r="GK8" t="b">
        <v>1</v>
      </c>
      <c r="GL8" t="b">
        <v>1</v>
      </c>
      <c r="GM8" t="b">
        <v>1</v>
      </c>
      <c r="GN8" t="b">
        <v>1</v>
      </c>
      <c r="GO8" t="b">
        <v>1</v>
      </c>
      <c r="GP8" t="b">
        <v>1</v>
      </c>
      <c r="GQ8" t="b">
        <v>1</v>
      </c>
      <c r="GR8" t="b">
        <v>1</v>
      </c>
      <c r="GS8" t="b">
        <v>1</v>
      </c>
      <c r="GT8" t="b">
        <v>1</v>
      </c>
      <c r="GU8" t="b">
        <v>1</v>
      </c>
      <c r="GV8" t="b">
        <v>1</v>
      </c>
      <c r="GW8" t="b">
        <v>1</v>
      </c>
      <c r="GX8" t="b">
        <v>1</v>
      </c>
      <c r="GY8" t="b">
        <v>1</v>
      </c>
      <c r="GZ8" t="b">
        <v>1</v>
      </c>
      <c r="HA8" t="b">
        <v>1</v>
      </c>
      <c r="HB8" t="b">
        <v>1</v>
      </c>
      <c r="HC8" t="b">
        <v>1</v>
      </c>
      <c r="HD8" t="b">
        <v>1</v>
      </c>
      <c r="HE8" t="b">
        <v>1</v>
      </c>
      <c r="HF8" t="b">
        <v>1</v>
      </c>
      <c r="HG8" t="b">
        <v>1</v>
      </c>
      <c r="HH8" t="b">
        <v>1</v>
      </c>
      <c r="HI8" t="b">
        <v>1</v>
      </c>
      <c r="HJ8" t="b">
        <v>1</v>
      </c>
      <c r="HK8" t="b">
        <v>1</v>
      </c>
      <c r="HL8" t="b">
        <v>1</v>
      </c>
      <c r="HM8" t="b">
        <v>1</v>
      </c>
      <c r="HN8" t="b">
        <v>1</v>
      </c>
      <c r="HO8" t="b">
        <v>1</v>
      </c>
      <c r="HP8" t="b">
        <v>1</v>
      </c>
      <c r="HQ8" t="b">
        <v>1</v>
      </c>
      <c r="HR8" t="b">
        <v>1</v>
      </c>
      <c r="HS8" t="b">
        <v>1</v>
      </c>
      <c r="HT8" t="b">
        <v>1</v>
      </c>
      <c r="HU8" t="b">
        <v>1</v>
      </c>
      <c r="HV8" t="b">
        <v>1</v>
      </c>
      <c r="HW8" t="b">
        <v>1</v>
      </c>
      <c r="HX8" t="b">
        <v>1</v>
      </c>
      <c r="HY8" t="b">
        <v>1</v>
      </c>
      <c r="HZ8" t="b">
        <v>1</v>
      </c>
      <c r="IA8" t="b">
        <v>1</v>
      </c>
      <c r="IB8" t="b">
        <v>1</v>
      </c>
      <c r="IC8" t="b">
        <v>1</v>
      </c>
      <c r="ID8" t="b">
        <v>1</v>
      </c>
      <c r="IE8" t="b">
        <v>1</v>
      </c>
      <c r="IF8" t="b">
        <v>1</v>
      </c>
      <c r="IG8" t="b">
        <v>1</v>
      </c>
      <c r="IH8" t="b">
        <v>1</v>
      </c>
      <c r="II8" t="b">
        <v>1</v>
      </c>
      <c r="IJ8" t="b">
        <v>1</v>
      </c>
      <c r="IK8" t="b">
        <v>1</v>
      </c>
      <c r="IL8" t="b">
        <v>1</v>
      </c>
      <c r="IM8" t="b">
        <v>1</v>
      </c>
      <c r="IN8" t="b">
        <v>1</v>
      </c>
      <c r="IO8" t="b">
        <v>1</v>
      </c>
      <c r="IP8" t="b">
        <v>1</v>
      </c>
      <c r="IQ8" t="b">
        <v>1</v>
      </c>
      <c r="IR8" t="b">
        <v>1</v>
      </c>
      <c r="IS8" t="b">
        <v>1</v>
      </c>
      <c r="IT8" t="b">
        <v>1</v>
      </c>
      <c r="IU8" t="b">
        <v>1</v>
      </c>
      <c r="IV8" t="b">
        <v>1</v>
      </c>
      <c r="IW8" t="b">
        <v>1</v>
      </c>
      <c r="IX8" t="b">
        <v>1</v>
      </c>
      <c r="IY8" t="b">
        <v>1</v>
      </c>
      <c r="IZ8" t="b">
        <v>1</v>
      </c>
      <c r="JA8" t="b">
        <v>1</v>
      </c>
      <c r="JB8" t="b">
        <v>1</v>
      </c>
      <c r="JC8" t="b">
        <v>1</v>
      </c>
      <c r="JD8" t="b">
        <v>1</v>
      </c>
      <c r="JE8" t="b">
        <v>1</v>
      </c>
      <c r="JF8" t="b">
        <v>1</v>
      </c>
      <c r="JG8" t="b">
        <v>1</v>
      </c>
      <c r="JH8" t="b">
        <v>1</v>
      </c>
      <c r="JI8" t="b">
        <v>1</v>
      </c>
      <c r="JJ8" t="b">
        <v>1</v>
      </c>
      <c r="JK8" t="b">
        <v>1</v>
      </c>
      <c r="JL8" t="b">
        <v>1</v>
      </c>
      <c r="JM8" t="b">
        <v>1</v>
      </c>
      <c r="JN8" t="b">
        <v>1</v>
      </c>
      <c r="JO8" t="b">
        <v>1</v>
      </c>
      <c r="JP8" t="b">
        <v>1</v>
      </c>
      <c r="JQ8" t="b">
        <v>1</v>
      </c>
      <c r="JR8" t="b">
        <v>1</v>
      </c>
      <c r="JS8" t="b">
        <v>1</v>
      </c>
      <c r="JT8" t="b">
        <v>1</v>
      </c>
      <c r="JU8" t="b">
        <v>1</v>
      </c>
      <c r="JV8" t="b">
        <v>1</v>
      </c>
      <c r="JW8" t="b">
        <v>1</v>
      </c>
      <c r="JX8" t="b">
        <v>1</v>
      </c>
      <c r="JY8" t="b">
        <v>1</v>
      </c>
      <c r="JZ8" t="b">
        <v>1</v>
      </c>
      <c r="KA8" t="b">
        <v>1</v>
      </c>
      <c r="KB8" t="b">
        <v>1</v>
      </c>
      <c r="KC8" t="b">
        <v>1</v>
      </c>
      <c r="KD8" t="b">
        <v>1</v>
      </c>
      <c r="KE8" t="b">
        <v>1</v>
      </c>
      <c r="KF8" t="b">
        <v>1</v>
      </c>
      <c r="KG8" t="b">
        <v>1</v>
      </c>
      <c r="KH8" t="b">
        <v>1</v>
      </c>
      <c r="KI8" t="b">
        <v>1</v>
      </c>
      <c r="KJ8" t="b">
        <v>1</v>
      </c>
      <c r="KK8" t="b">
        <v>1</v>
      </c>
      <c r="KL8" t="b">
        <v>1</v>
      </c>
      <c r="KM8" t="b">
        <v>1</v>
      </c>
      <c r="KN8" t="b">
        <v>1</v>
      </c>
      <c r="KO8" t="b">
        <v>1</v>
      </c>
      <c r="KP8" t="b">
        <v>1</v>
      </c>
      <c r="KQ8" t="b">
        <v>1</v>
      </c>
      <c r="KR8" t="b">
        <v>1</v>
      </c>
      <c r="KS8" t="b">
        <v>1</v>
      </c>
      <c r="KT8" t="b">
        <v>1</v>
      </c>
      <c r="KU8" t="b">
        <v>1</v>
      </c>
      <c r="KV8" t="b">
        <v>1</v>
      </c>
      <c r="KW8" t="b">
        <v>1</v>
      </c>
      <c r="KX8" t="b">
        <v>1</v>
      </c>
      <c r="KY8" t="b">
        <v>1</v>
      </c>
      <c r="KZ8" t="b">
        <v>1</v>
      </c>
      <c r="LA8" t="b">
        <v>1</v>
      </c>
      <c r="LB8" t="b">
        <v>1</v>
      </c>
      <c r="LC8" t="b">
        <v>1</v>
      </c>
      <c r="LD8" t="b">
        <v>1</v>
      </c>
      <c r="LE8" t="b">
        <v>1</v>
      </c>
      <c r="LF8" t="b">
        <v>1</v>
      </c>
      <c r="LG8" t="b">
        <v>1</v>
      </c>
      <c r="LH8" t="b">
        <v>1</v>
      </c>
      <c r="LI8" t="b">
        <v>1</v>
      </c>
      <c r="LJ8" t="b">
        <v>1</v>
      </c>
      <c r="LK8" t="b">
        <v>1</v>
      </c>
      <c r="LL8" t="b">
        <v>1</v>
      </c>
      <c r="LM8" t="b">
        <v>1</v>
      </c>
      <c r="LN8" t="b">
        <v>1</v>
      </c>
      <c r="LO8" t="b">
        <v>1</v>
      </c>
      <c r="LP8" t="b">
        <v>1</v>
      </c>
      <c r="LQ8" t="b">
        <v>1</v>
      </c>
      <c r="LR8" t="b">
        <v>1</v>
      </c>
      <c r="LS8" t="b">
        <v>1</v>
      </c>
      <c r="LT8" t="b">
        <v>1</v>
      </c>
      <c r="LU8" t="b">
        <v>1</v>
      </c>
      <c r="LV8" t="b">
        <v>1</v>
      </c>
      <c r="LW8" t="b">
        <v>1</v>
      </c>
      <c r="LX8" t="b">
        <v>1</v>
      </c>
      <c r="LY8" t="b">
        <v>1</v>
      </c>
      <c r="LZ8" t="b">
        <v>1</v>
      </c>
      <c r="MA8" t="b">
        <v>1</v>
      </c>
      <c r="MB8" t="b">
        <v>1</v>
      </c>
      <c r="MC8" t="b">
        <v>1</v>
      </c>
      <c r="MD8" t="b">
        <v>1</v>
      </c>
      <c r="ME8" t="b">
        <v>1</v>
      </c>
      <c r="MF8" t="b">
        <v>1</v>
      </c>
      <c r="MG8" t="b">
        <v>1</v>
      </c>
      <c r="MH8" t="b">
        <v>1</v>
      </c>
      <c r="MI8" t="b">
        <v>1</v>
      </c>
      <c r="MJ8" t="b">
        <v>1</v>
      </c>
      <c r="MK8" t="b">
        <v>1</v>
      </c>
      <c r="ML8" t="b">
        <v>1</v>
      </c>
      <c r="MM8" t="b">
        <v>1</v>
      </c>
      <c r="MN8" t="b">
        <v>1</v>
      </c>
      <c r="MO8" t="b">
        <v>1</v>
      </c>
      <c r="MP8" t="b">
        <v>1</v>
      </c>
      <c r="MQ8" t="b">
        <v>1</v>
      </c>
      <c r="MR8" t="b">
        <v>1</v>
      </c>
      <c r="MS8" t="b">
        <v>1</v>
      </c>
      <c r="MT8" t="b">
        <v>1</v>
      </c>
      <c r="MU8" t="b">
        <v>1</v>
      </c>
      <c r="MV8" t="b">
        <v>1</v>
      </c>
      <c r="MW8" t="b">
        <v>1</v>
      </c>
      <c r="MX8" t="b">
        <v>1</v>
      </c>
      <c r="MY8" t="b">
        <v>1</v>
      </c>
      <c r="MZ8" t="b">
        <v>1</v>
      </c>
      <c r="NA8" t="b">
        <v>1</v>
      </c>
      <c r="NB8" t="b">
        <v>1</v>
      </c>
      <c r="NC8" t="b">
        <v>1</v>
      </c>
      <c r="ND8" t="b">
        <v>1</v>
      </c>
      <c r="NE8" t="b">
        <v>1</v>
      </c>
      <c r="NF8" t="b">
        <v>1</v>
      </c>
      <c r="NG8" t="b">
        <v>1</v>
      </c>
      <c r="NH8" t="b">
        <v>1</v>
      </c>
      <c r="NI8" t="b">
        <v>1</v>
      </c>
      <c r="NJ8" t="b">
        <v>1</v>
      </c>
      <c r="NK8" t="b">
        <v>1</v>
      </c>
      <c r="NL8" t="b">
        <v>1</v>
      </c>
      <c r="NM8" t="b">
        <v>1</v>
      </c>
      <c r="NN8" t="b">
        <v>1</v>
      </c>
      <c r="NO8" t="b">
        <v>1</v>
      </c>
      <c r="NP8" t="b">
        <v>0</v>
      </c>
    </row>
    <row r="9" spans="1:380" x14ac:dyDescent="0.45">
      <c r="A9" t="s">
        <v>130</v>
      </c>
      <c r="B9" t="str">
        <f>BG3</f>
        <v>'3/16/20'</v>
      </c>
      <c r="C9" t="str">
        <f t="shared" si="0"/>
        <v>'1/30/21'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1</v>
      </c>
      <c r="BH9" t="b">
        <v>1</v>
      </c>
      <c r="BI9" t="b">
        <v>1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  <c r="BO9" t="b">
        <v>1</v>
      </c>
      <c r="BP9" t="b">
        <v>1</v>
      </c>
      <c r="BQ9" t="b">
        <v>1</v>
      </c>
      <c r="BR9" t="b">
        <v>1</v>
      </c>
      <c r="BS9" t="b">
        <v>1</v>
      </c>
      <c r="BT9" t="b">
        <v>1</v>
      </c>
      <c r="BU9" t="b">
        <v>1</v>
      </c>
      <c r="BV9" t="b">
        <v>1</v>
      </c>
      <c r="BW9" t="b">
        <v>1</v>
      </c>
      <c r="BX9" t="b">
        <v>1</v>
      </c>
      <c r="BY9" t="b">
        <v>1</v>
      </c>
      <c r="BZ9" t="b">
        <v>1</v>
      </c>
      <c r="CA9" t="b">
        <v>1</v>
      </c>
      <c r="CB9" t="b">
        <v>1</v>
      </c>
      <c r="CC9" t="b">
        <v>1</v>
      </c>
      <c r="CD9" t="b">
        <v>1</v>
      </c>
      <c r="CE9" t="b">
        <v>1</v>
      </c>
      <c r="CF9" t="b">
        <v>1</v>
      </c>
      <c r="CG9" t="b">
        <v>1</v>
      </c>
      <c r="CH9" t="b">
        <v>1</v>
      </c>
      <c r="CI9" t="b">
        <v>1</v>
      </c>
      <c r="CJ9" t="b">
        <v>1</v>
      </c>
      <c r="CK9" t="b">
        <v>1</v>
      </c>
      <c r="CL9" t="b">
        <v>1</v>
      </c>
      <c r="CM9" t="b">
        <v>1</v>
      </c>
      <c r="CN9" t="b">
        <v>1</v>
      </c>
      <c r="CO9" t="b">
        <v>1</v>
      </c>
      <c r="CP9" t="b">
        <v>1</v>
      </c>
      <c r="CQ9" t="b">
        <v>1</v>
      </c>
      <c r="CR9" t="b">
        <v>1</v>
      </c>
      <c r="CS9" t="b">
        <v>1</v>
      </c>
      <c r="CT9" t="b">
        <v>1</v>
      </c>
      <c r="CU9" t="b">
        <v>1</v>
      </c>
      <c r="CV9" t="b">
        <v>1</v>
      </c>
      <c r="CW9" t="b">
        <v>1</v>
      </c>
      <c r="CX9" t="b">
        <v>1</v>
      </c>
      <c r="CY9" t="b">
        <v>1</v>
      </c>
      <c r="CZ9" t="b">
        <v>1</v>
      </c>
      <c r="DA9" t="b">
        <v>1</v>
      </c>
      <c r="DB9" t="b">
        <v>1</v>
      </c>
      <c r="DC9" t="b">
        <v>1</v>
      </c>
      <c r="DD9" t="b">
        <v>1</v>
      </c>
      <c r="DE9" t="b">
        <v>1</v>
      </c>
      <c r="DF9" t="b">
        <v>1</v>
      </c>
      <c r="DG9" t="b">
        <v>1</v>
      </c>
      <c r="DH9" t="b">
        <v>1</v>
      </c>
      <c r="DI9" t="b">
        <v>1</v>
      </c>
      <c r="DJ9" t="b">
        <v>1</v>
      </c>
      <c r="DK9" t="b">
        <v>1</v>
      </c>
      <c r="DL9" t="b">
        <v>1</v>
      </c>
      <c r="DM9" t="b">
        <v>1</v>
      </c>
      <c r="DN9" t="b">
        <v>1</v>
      </c>
      <c r="DO9" t="b">
        <v>1</v>
      </c>
      <c r="DP9" t="b">
        <v>1</v>
      </c>
      <c r="DQ9" t="b">
        <v>1</v>
      </c>
      <c r="DR9" t="b">
        <v>1</v>
      </c>
      <c r="DS9" t="b">
        <v>1</v>
      </c>
      <c r="DT9" t="b">
        <v>1</v>
      </c>
      <c r="DU9" t="b">
        <v>1</v>
      </c>
      <c r="DV9" t="b">
        <v>1</v>
      </c>
      <c r="DW9" t="b">
        <v>1</v>
      </c>
      <c r="DX9" t="b">
        <v>1</v>
      </c>
      <c r="DY9" t="b">
        <v>1</v>
      </c>
      <c r="DZ9" t="b">
        <v>1</v>
      </c>
      <c r="EA9" t="b">
        <v>1</v>
      </c>
      <c r="EB9" t="b">
        <v>1</v>
      </c>
      <c r="EC9" t="b">
        <v>1</v>
      </c>
      <c r="ED9" t="b">
        <v>1</v>
      </c>
      <c r="EE9" t="b">
        <v>1</v>
      </c>
      <c r="EF9" t="b">
        <v>1</v>
      </c>
      <c r="EG9" t="b">
        <v>1</v>
      </c>
      <c r="EH9" t="b">
        <v>1</v>
      </c>
      <c r="EI9" t="b">
        <v>1</v>
      </c>
      <c r="EJ9" t="b">
        <v>1</v>
      </c>
      <c r="EK9" t="b">
        <v>1</v>
      </c>
      <c r="EL9" t="b">
        <v>1</v>
      </c>
      <c r="EM9" t="b">
        <v>1</v>
      </c>
      <c r="EN9" t="b">
        <v>1</v>
      </c>
      <c r="EO9" t="b">
        <v>1</v>
      </c>
      <c r="EP9" t="b">
        <v>1</v>
      </c>
      <c r="EQ9" t="b">
        <v>1</v>
      </c>
      <c r="ER9" t="b">
        <v>1</v>
      </c>
      <c r="ES9" t="b">
        <v>1</v>
      </c>
      <c r="ET9" t="b">
        <v>1</v>
      </c>
      <c r="EU9" t="b">
        <v>1</v>
      </c>
      <c r="EV9" t="b">
        <v>1</v>
      </c>
      <c r="EW9" t="b">
        <v>1</v>
      </c>
      <c r="EX9" t="b">
        <v>1</v>
      </c>
      <c r="EY9" t="b">
        <v>1</v>
      </c>
      <c r="EZ9" t="b">
        <v>1</v>
      </c>
      <c r="FA9" t="b">
        <v>1</v>
      </c>
      <c r="FB9" t="b">
        <v>1</v>
      </c>
      <c r="FC9" t="b">
        <v>1</v>
      </c>
      <c r="FD9" t="b">
        <v>1</v>
      </c>
      <c r="FE9" t="b">
        <v>1</v>
      </c>
      <c r="FF9" t="b">
        <v>1</v>
      </c>
      <c r="FG9" t="b">
        <v>1</v>
      </c>
      <c r="FH9" t="b">
        <v>1</v>
      </c>
      <c r="FI9" t="b">
        <v>1</v>
      </c>
      <c r="FJ9" t="b">
        <v>1</v>
      </c>
      <c r="FK9" t="b">
        <v>1</v>
      </c>
      <c r="FL9" t="b">
        <v>1</v>
      </c>
      <c r="FM9" t="b">
        <v>1</v>
      </c>
      <c r="FN9" t="b">
        <v>1</v>
      </c>
      <c r="FO9" t="b">
        <v>1</v>
      </c>
      <c r="FP9" t="b">
        <v>1</v>
      </c>
      <c r="FQ9" t="b">
        <v>1</v>
      </c>
      <c r="FR9" t="b">
        <v>1</v>
      </c>
      <c r="FS9" t="b">
        <v>1</v>
      </c>
      <c r="FT9" t="b">
        <v>1</v>
      </c>
      <c r="FU9" t="b">
        <v>1</v>
      </c>
      <c r="FV9" t="b">
        <v>1</v>
      </c>
      <c r="FW9" t="b">
        <v>1</v>
      </c>
      <c r="FX9" t="b">
        <v>1</v>
      </c>
      <c r="FY9" t="b">
        <v>1</v>
      </c>
      <c r="FZ9" t="b">
        <v>1</v>
      </c>
      <c r="GA9" t="b">
        <v>1</v>
      </c>
      <c r="GB9" t="b">
        <v>1</v>
      </c>
      <c r="GC9" t="b">
        <v>1</v>
      </c>
      <c r="GD9" t="b">
        <v>1</v>
      </c>
      <c r="GE9" t="b">
        <v>1</v>
      </c>
      <c r="GF9" t="b">
        <v>1</v>
      </c>
      <c r="GG9" t="b">
        <v>1</v>
      </c>
      <c r="GH9" t="b">
        <v>1</v>
      </c>
      <c r="GI9" t="b">
        <v>1</v>
      </c>
      <c r="GJ9" t="b">
        <v>1</v>
      </c>
      <c r="GK9" t="b">
        <v>1</v>
      </c>
      <c r="GL9" t="b">
        <v>1</v>
      </c>
      <c r="GM9" t="b">
        <v>1</v>
      </c>
      <c r="GN9" t="b">
        <v>1</v>
      </c>
      <c r="GO9" t="b">
        <v>1</v>
      </c>
      <c r="GP9" t="b">
        <v>1</v>
      </c>
      <c r="GQ9" t="b">
        <v>1</v>
      </c>
      <c r="GR9" t="b">
        <v>1</v>
      </c>
      <c r="GS9" t="b">
        <v>1</v>
      </c>
      <c r="GT9" t="b">
        <v>1</v>
      </c>
      <c r="GU9" t="b">
        <v>1</v>
      </c>
      <c r="GV9" t="b">
        <v>1</v>
      </c>
      <c r="GW9" t="b">
        <v>1</v>
      </c>
      <c r="GX9" t="b">
        <v>1</v>
      </c>
      <c r="GY9" t="b">
        <v>1</v>
      </c>
      <c r="GZ9" t="b">
        <v>1</v>
      </c>
      <c r="HA9" t="b">
        <v>1</v>
      </c>
      <c r="HB9" t="b">
        <v>1</v>
      </c>
      <c r="HC9" t="b">
        <v>1</v>
      </c>
      <c r="HD9" t="b">
        <v>1</v>
      </c>
      <c r="HE9" t="b">
        <v>1</v>
      </c>
      <c r="HF9" t="b">
        <v>1</v>
      </c>
      <c r="HG9" t="b">
        <v>1</v>
      </c>
      <c r="HH9" t="b">
        <v>1</v>
      </c>
      <c r="HI9" t="b">
        <v>1</v>
      </c>
      <c r="HJ9" t="b">
        <v>1</v>
      </c>
      <c r="HK9" t="b">
        <v>1</v>
      </c>
      <c r="HL9" t="b">
        <v>1</v>
      </c>
      <c r="HM9" t="b">
        <v>1</v>
      </c>
      <c r="HN9" t="b">
        <v>1</v>
      </c>
      <c r="HO9" t="b">
        <v>1</v>
      </c>
      <c r="HP9" t="b">
        <v>1</v>
      </c>
      <c r="HQ9" t="b">
        <v>1</v>
      </c>
      <c r="HR9" t="b">
        <v>1</v>
      </c>
      <c r="HS9" t="b">
        <v>1</v>
      </c>
      <c r="HT9" t="b">
        <v>1</v>
      </c>
      <c r="HU9" t="b">
        <v>1</v>
      </c>
      <c r="HV9" t="b">
        <v>1</v>
      </c>
      <c r="HW9" t="b">
        <v>1</v>
      </c>
      <c r="HX9" t="b">
        <v>1</v>
      </c>
      <c r="HY9" t="b">
        <v>1</v>
      </c>
      <c r="HZ9" t="b">
        <v>1</v>
      </c>
      <c r="IA9" t="b">
        <v>1</v>
      </c>
      <c r="IB9" t="b">
        <v>1</v>
      </c>
      <c r="IC9" t="b">
        <v>1</v>
      </c>
      <c r="ID9" t="b">
        <v>1</v>
      </c>
      <c r="IE9" t="b">
        <v>1</v>
      </c>
      <c r="IF9" t="b">
        <v>1</v>
      </c>
      <c r="IG9" t="b">
        <v>1</v>
      </c>
      <c r="IH9" t="b">
        <v>1</v>
      </c>
      <c r="II9" t="b">
        <v>1</v>
      </c>
      <c r="IJ9" t="b">
        <v>1</v>
      </c>
      <c r="IK9" t="b">
        <v>1</v>
      </c>
      <c r="IL9" t="b">
        <v>1</v>
      </c>
      <c r="IM9" t="b">
        <v>1</v>
      </c>
      <c r="IN9" t="b">
        <v>1</v>
      </c>
      <c r="IO9" t="b">
        <v>1</v>
      </c>
      <c r="IP9" t="b">
        <v>1</v>
      </c>
      <c r="IQ9" t="b">
        <v>1</v>
      </c>
      <c r="IR9" t="b">
        <v>1</v>
      </c>
      <c r="IS9" t="b">
        <v>1</v>
      </c>
      <c r="IT9" t="b">
        <v>1</v>
      </c>
      <c r="IU9" t="b">
        <v>1</v>
      </c>
      <c r="IV9" t="b">
        <v>1</v>
      </c>
      <c r="IW9" t="b">
        <v>1</v>
      </c>
      <c r="IX9" t="b">
        <v>1</v>
      </c>
      <c r="IY9" t="b">
        <v>1</v>
      </c>
      <c r="IZ9" t="b">
        <v>1</v>
      </c>
      <c r="JA9" t="b">
        <v>1</v>
      </c>
      <c r="JB9" t="b">
        <v>1</v>
      </c>
      <c r="JC9" t="b">
        <v>1</v>
      </c>
      <c r="JD9" t="b">
        <v>1</v>
      </c>
      <c r="JE9" t="b">
        <v>1</v>
      </c>
      <c r="JF9" t="b">
        <v>1</v>
      </c>
      <c r="JG9" t="b">
        <v>1</v>
      </c>
      <c r="JH9" t="b">
        <v>1</v>
      </c>
      <c r="JI9" t="b">
        <v>1</v>
      </c>
      <c r="JJ9" t="b">
        <v>1</v>
      </c>
      <c r="JK9" t="b">
        <v>1</v>
      </c>
      <c r="JL9" t="b">
        <v>1</v>
      </c>
      <c r="JM9" t="b">
        <v>1</v>
      </c>
      <c r="JN9" t="b">
        <v>1</v>
      </c>
      <c r="JO9" t="b">
        <v>1</v>
      </c>
      <c r="JP9" t="b">
        <v>1</v>
      </c>
      <c r="JQ9" t="b">
        <v>1</v>
      </c>
      <c r="JR9" t="b">
        <v>1</v>
      </c>
      <c r="JS9" t="b">
        <v>1</v>
      </c>
      <c r="JT9" t="b">
        <v>1</v>
      </c>
      <c r="JU9" t="b">
        <v>1</v>
      </c>
      <c r="JV9" t="b">
        <v>1</v>
      </c>
      <c r="JW9" t="b">
        <v>1</v>
      </c>
      <c r="JX9" t="b">
        <v>1</v>
      </c>
      <c r="JY9" t="b">
        <v>1</v>
      </c>
      <c r="JZ9" t="b">
        <v>1</v>
      </c>
      <c r="KA9" t="b">
        <v>1</v>
      </c>
      <c r="KB9" t="b">
        <v>1</v>
      </c>
      <c r="KC9" t="b">
        <v>1</v>
      </c>
      <c r="KD9" t="b">
        <v>1</v>
      </c>
      <c r="KE9" t="b">
        <v>1</v>
      </c>
      <c r="KF9" t="b">
        <v>1</v>
      </c>
      <c r="KG9" t="b">
        <v>1</v>
      </c>
      <c r="KH9" t="b">
        <v>1</v>
      </c>
      <c r="KI9" t="b">
        <v>1</v>
      </c>
      <c r="KJ9" t="b">
        <v>1</v>
      </c>
      <c r="KK9" t="b">
        <v>1</v>
      </c>
      <c r="KL9" t="b">
        <v>1</v>
      </c>
      <c r="KM9" t="b">
        <v>1</v>
      </c>
      <c r="KN9" t="b">
        <v>1</v>
      </c>
      <c r="KO9" t="b">
        <v>1</v>
      </c>
      <c r="KP9" t="b">
        <v>1</v>
      </c>
      <c r="KQ9" t="b">
        <v>1</v>
      </c>
      <c r="KR9" t="b">
        <v>1</v>
      </c>
      <c r="KS9" t="b">
        <v>1</v>
      </c>
      <c r="KT9" t="b">
        <v>1</v>
      </c>
      <c r="KU9" t="b">
        <v>1</v>
      </c>
      <c r="KV9" t="b">
        <v>1</v>
      </c>
      <c r="KW9" t="b">
        <v>1</v>
      </c>
      <c r="KX9" t="b">
        <v>1</v>
      </c>
      <c r="KY9" t="b">
        <v>1</v>
      </c>
      <c r="KZ9" t="b">
        <v>1</v>
      </c>
      <c r="LA9" t="b">
        <v>1</v>
      </c>
      <c r="LB9" t="b">
        <v>1</v>
      </c>
      <c r="LC9" t="b">
        <v>1</v>
      </c>
      <c r="LD9" t="b">
        <v>1</v>
      </c>
      <c r="LE9" t="b">
        <v>1</v>
      </c>
      <c r="LF9" t="b">
        <v>1</v>
      </c>
      <c r="LG9" t="b">
        <v>1</v>
      </c>
      <c r="LH9" t="b">
        <v>1</v>
      </c>
      <c r="LI9" t="b">
        <v>1</v>
      </c>
      <c r="LJ9" t="b">
        <v>1</v>
      </c>
      <c r="LK9" t="b">
        <v>1</v>
      </c>
      <c r="LL9" t="b">
        <v>1</v>
      </c>
      <c r="LM9" t="b">
        <v>1</v>
      </c>
      <c r="LN9" t="b">
        <v>1</v>
      </c>
      <c r="LO9" t="b">
        <v>1</v>
      </c>
      <c r="LP9" t="b">
        <v>1</v>
      </c>
      <c r="LQ9" t="b">
        <v>1</v>
      </c>
      <c r="LR9" t="b">
        <v>1</v>
      </c>
      <c r="LS9" t="b">
        <v>1</v>
      </c>
      <c r="LT9" t="b">
        <v>1</v>
      </c>
      <c r="LU9" t="b">
        <v>1</v>
      </c>
      <c r="LV9" t="b">
        <v>1</v>
      </c>
      <c r="LW9" t="b">
        <v>1</v>
      </c>
      <c r="LX9" t="b">
        <v>1</v>
      </c>
      <c r="LY9" t="b">
        <v>1</v>
      </c>
      <c r="LZ9" t="b">
        <v>1</v>
      </c>
      <c r="MA9" t="b">
        <v>1</v>
      </c>
      <c r="MB9" t="b">
        <v>1</v>
      </c>
      <c r="MC9" t="b">
        <v>1</v>
      </c>
      <c r="MD9" t="b">
        <v>1</v>
      </c>
      <c r="ME9" t="b">
        <v>1</v>
      </c>
      <c r="MF9" t="b">
        <v>1</v>
      </c>
      <c r="MG9" t="b">
        <v>1</v>
      </c>
      <c r="MH9" t="b">
        <v>1</v>
      </c>
      <c r="MI9" t="b">
        <v>1</v>
      </c>
      <c r="MJ9" t="b">
        <v>1</v>
      </c>
      <c r="MK9" t="b">
        <v>1</v>
      </c>
      <c r="ML9" t="b">
        <v>1</v>
      </c>
      <c r="MM9" t="b">
        <v>1</v>
      </c>
      <c r="MN9" t="b">
        <v>1</v>
      </c>
      <c r="MO9" t="b">
        <v>1</v>
      </c>
      <c r="MP9" t="b">
        <v>1</v>
      </c>
      <c r="MQ9" t="b">
        <v>1</v>
      </c>
      <c r="MR9" t="b">
        <v>1</v>
      </c>
      <c r="MS9" t="b">
        <v>1</v>
      </c>
      <c r="MT9" t="b">
        <v>1</v>
      </c>
      <c r="MU9" t="b">
        <v>1</v>
      </c>
      <c r="MV9" t="b">
        <v>1</v>
      </c>
      <c r="MW9" t="b">
        <v>1</v>
      </c>
      <c r="MX9" t="b">
        <v>1</v>
      </c>
      <c r="MY9" t="b">
        <v>1</v>
      </c>
      <c r="MZ9" t="b">
        <v>1</v>
      </c>
      <c r="NA9" t="b">
        <v>1</v>
      </c>
      <c r="NB9" t="b">
        <v>1</v>
      </c>
      <c r="NC9" t="b">
        <v>1</v>
      </c>
      <c r="ND9" t="b">
        <v>1</v>
      </c>
      <c r="NE9" t="b">
        <v>1</v>
      </c>
      <c r="NF9" t="b">
        <v>1</v>
      </c>
      <c r="NG9" t="b">
        <v>1</v>
      </c>
      <c r="NH9" t="b">
        <v>1</v>
      </c>
      <c r="NI9" t="b">
        <v>1</v>
      </c>
      <c r="NJ9" t="b">
        <v>1</v>
      </c>
      <c r="NK9" t="b">
        <v>1</v>
      </c>
      <c r="NL9" t="b">
        <v>1</v>
      </c>
      <c r="NM9" t="b">
        <v>1</v>
      </c>
      <c r="NN9" t="b">
        <v>1</v>
      </c>
      <c r="NO9" t="b">
        <v>1</v>
      </c>
      <c r="NP9" t="b">
        <v>0</v>
      </c>
    </row>
    <row r="10" spans="1:380" x14ac:dyDescent="0.45">
      <c r="A10" t="s">
        <v>131</v>
      </c>
      <c r="B10" t="str">
        <f>BE3</f>
        <v>'3/14/20'</v>
      </c>
      <c r="C10" t="str">
        <f t="shared" si="0"/>
        <v>'1/30/21'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1</v>
      </c>
      <c r="BF10" t="b">
        <v>1</v>
      </c>
      <c r="BG10" t="b">
        <v>1</v>
      </c>
      <c r="BH10" t="b">
        <v>1</v>
      </c>
      <c r="BI10" t="b">
        <v>1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  <c r="BO10" t="b">
        <v>1</v>
      </c>
      <c r="BP10" t="b">
        <v>1</v>
      </c>
      <c r="BQ10" t="b">
        <v>1</v>
      </c>
      <c r="BR10" t="b">
        <v>1</v>
      </c>
      <c r="BS10" t="b">
        <v>1</v>
      </c>
      <c r="BT10" t="b">
        <v>1</v>
      </c>
      <c r="BU10" t="b">
        <v>1</v>
      </c>
      <c r="BV10" t="b">
        <v>1</v>
      </c>
      <c r="BW10" t="b">
        <v>1</v>
      </c>
      <c r="BX10" t="b">
        <v>1</v>
      </c>
      <c r="BY10" t="b">
        <v>1</v>
      </c>
      <c r="BZ10" t="b">
        <v>1</v>
      </c>
      <c r="CA10" t="b">
        <v>1</v>
      </c>
      <c r="CB10" t="b">
        <v>1</v>
      </c>
      <c r="CC10" t="b">
        <v>1</v>
      </c>
      <c r="CD10" t="b">
        <v>1</v>
      </c>
      <c r="CE10" t="b">
        <v>1</v>
      </c>
      <c r="CF10" t="b">
        <v>1</v>
      </c>
      <c r="CG10" t="b">
        <v>1</v>
      </c>
      <c r="CH10" t="b">
        <v>1</v>
      </c>
      <c r="CI10" t="b">
        <v>1</v>
      </c>
      <c r="CJ10" t="b">
        <v>1</v>
      </c>
      <c r="CK10" t="b">
        <v>1</v>
      </c>
      <c r="CL10" t="b">
        <v>1</v>
      </c>
      <c r="CM10" t="b">
        <v>1</v>
      </c>
      <c r="CN10" t="b">
        <v>1</v>
      </c>
      <c r="CO10" t="b">
        <v>1</v>
      </c>
      <c r="CP10" t="b">
        <v>1</v>
      </c>
      <c r="CQ10" t="b">
        <v>1</v>
      </c>
      <c r="CR10" t="b">
        <v>1</v>
      </c>
      <c r="CS10" t="b">
        <v>1</v>
      </c>
      <c r="CT10" t="b">
        <v>1</v>
      </c>
      <c r="CU10" t="b">
        <v>1</v>
      </c>
      <c r="CV10" t="b">
        <v>1</v>
      </c>
      <c r="CW10" t="b">
        <v>1</v>
      </c>
      <c r="CX10" t="b">
        <v>1</v>
      </c>
      <c r="CY10" t="b">
        <v>1</v>
      </c>
      <c r="CZ10" t="b">
        <v>1</v>
      </c>
      <c r="DA10" t="b">
        <v>1</v>
      </c>
      <c r="DB10" t="b">
        <v>1</v>
      </c>
      <c r="DC10" t="b">
        <v>1</v>
      </c>
      <c r="DD10" t="b">
        <v>1</v>
      </c>
      <c r="DE10" t="b">
        <v>1</v>
      </c>
      <c r="DF10" t="b">
        <v>1</v>
      </c>
      <c r="DG10" t="b">
        <v>1</v>
      </c>
      <c r="DH10" t="b">
        <v>1</v>
      </c>
      <c r="DI10" t="b">
        <v>1</v>
      </c>
      <c r="DJ10" t="b">
        <v>1</v>
      </c>
      <c r="DK10" t="b">
        <v>1</v>
      </c>
      <c r="DL10" t="b">
        <v>1</v>
      </c>
      <c r="DM10" t="b">
        <v>1</v>
      </c>
      <c r="DN10" t="b">
        <v>1</v>
      </c>
      <c r="DO10" t="b">
        <v>1</v>
      </c>
      <c r="DP10" t="b">
        <v>1</v>
      </c>
      <c r="DQ10" t="b">
        <v>1</v>
      </c>
      <c r="DR10" t="b">
        <v>1</v>
      </c>
      <c r="DS10" t="b">
        <v>1</v>
      </c>
      <c r="DT10" t="b">
        <v>1</v>
      </c>
      <c r="DU10" t="b">
        <v>1</v>
      </c>
      <c r="DV10" t="b">
        <v>1</v>
      </c>
      <c r="DW10" t="b">
        <v>1</v>
      </c>
      <c r="DX10" t="b">
        <v>1</v>
      </c>
      <c r="DY10" t="b">
        <v>1</v>
      </c>
      <c r="DZ10" t="b">
        <v>1</v>
      </c>
      <c r="EA10" t="b">
        <v>1</v>
      </c>
      <c r="EB10" t="b">
        <v>1</v>
      </c>
      <c r="EC10" t="b">
        <v>1</v>
      </c>
      <c r="ED10" t="b">
        <v>1</v>
      </c>
      <c r="EE10" t="b">
        <v>1</v>
      </c>
      <c r="EF10" t="b">
        <v>1</v>
      </c>
      <c r="EG10" t="b">
        <v>1</v>
      </c>
      <c r="EH10" t="b">
        <v>1</v>
      </c>
      <c r="EI10" t="b">
        <v>1</v>
      </c>
      <c r="EJ10" t="b">
        <v>1</v>
      </c>
      <c r="EK10" t="b">
        <v>1</v>
      </c>
      <c r="EL10" t="b">
        <v>1</v>
      </c>
      <c r="EM10" t="b">
        <v>1</v>
      </c>
      <c r="EN10" t="b">
        <v>1</v>
      </c>
      <c r="EO10" t="b">
        <v>1</v>
      </c>
      <c r="EP10" t="b">
        <v>1</v>
      </c>
      <c r="EQ10" t="b">
        <v>1</v>
      </c>
      <c r="ER10" t="b">
        <v>1</v>
      </c>
      <c r="ES10" t="b">
        <v>1</v>
      </c>
      <c r="ET10" t="b">
        <v>1</v>
      </c>
      <c r="EU10" t="b">
        <v>1</v>
      </c>
      <c r="EV10" t="b">
        <v>1</v>
      </c>
      <c r="EW10" t="b">
        <v>1</v>
      </c>
      <c r="EX10" t="b">
        <v>1</v>
      </c>
      <c r="EY10" t="b">
        <v>1</v>
      </c>
      <c r="EZ10" t="b">
        <v>1</v>
      </c>
      <c r="FA10" t="b">
        <v>1</v>
      </c>
      <c r="FB10" t="b">
        <v>1</v>
      </c>
      <c r="FC10" t="b">
        <v>1</v>
      </c>
      <c r="FD10" t="b">
        <v>1</v>
      </c>
      <c r="FE10" t="b">
        <v>1</v>
      </c>
      <c r="FF10" t="b">
        <v>1</v>
      </c>
      <c r="FG10" t="b">
        <v>1</v>
      </c>
      <c r="FH10" t="b">
        <v>1</v>
      </c>
      <c r="FI10" t="b">
        <v>1</v>
      </c>
      <c r="FJ10" t="b">
        <v>1</v>
      </c>
      <c r="FK10" t="b">
        <v>1</v>
      </c>
      <c r="FL10" t="b">
        <v>1</v>
      </c>
      <c r="FM10" t="b">
        <v>1</v>
      </c>
      <c r="FN10" t="b">
        <v>1</v>
      </c>
      <c r="FO10" t="b">
        <v>1</v>
      </c>
      <c r="FP10" t="b">
        <v>1</v>
      </c>
      <c r="FQ10" t="b">
        <v>1</v>
      </c>
      <c r="FR10" t="b">
        <v>1</v>
      </c>
      <c r="FS10" t="b">
        <v>1</v>
      </c>
      <c r="FT10" t="b">
        <v>1</v>
      </c>
      <c r="FU10" t="b">
        <v>1</v>
      </c>
      <c r="FV10" t="b">
        <v>1</v>
      </c>
      <c r="FW10" t="b">
        <v>1</v>
      </c>
      <c r="FX10" t="b">
        <v>1</v>
      </c>
      <c r="FY10" t="b">
        <v>1</v>
      </c>
      <c r="FZ10" t="b">
        <v>1</v>
      </c>
      <c r="GA10" t="b">
        <v>1</v>
      </c>
      <c r="GB10" t="b">
        <v>1</v>
      </c>
      <c r="GC10" t="b">
        <v>1</v>
      </c>
      <c r="GD10" t="b">
        <v>1</v>
      </c>
      <c r="GE10" t="b">
        <v>1</v>
      </c>
      <c r="GF10" t="b">
        <v>1</v>
      </c>
      <c r="GG10" t="b">
        <v>1</v>
      </c>
      <c r="GH10" t="b">
        <v>1</v>
      </c>
      <c r="GI10" t="b">
        <v>1</v>
      </c>
      <c r="GJ10" t="b">
        <v>1</v>
      </c>
      <c r="GK10" t="b">
        <v>1</v>
      </c>
      <c r="GL10" t="b">
        <v>1</v>
      </c>
      <c r="GM10" t="b">
        <v>1</v>
      </c>
      <c r="GN10" t="b">
        <v>1</v>
      </c>
      <c r="GO10" t="b">
        <v>1</v>
      </c>
      <c r="GP10" t="b">
        <v>1</v>
      </c>
      <c r="GQ10" t="b">
        <v>1</v>
      </c>
      <c r="GR10" t="b">
        <v>1</v>
      </c>
      <c r="GS10" t="b">
        <v>1</v>
      </c>
      <c r="GT10" t="b">
        <v>1</v>
      </c>
      <c r="GU10" t="b">
        <v>1</v>
      </c>
      <c r="GV10" t="b">
        <v>1</v>
      </c>
      <c r="GW10" t="b">
        <v>1</v>
      </c>
      <c r="GX10" t="b">
        <v>1</v>
      </c>
      <c r="GY10" t="b">
        <v>1</v>
      </c>
      <c r="GZ10" t="b">
        <v>1</v>
      </c>
      <c r="HA10" t="b">
        <v>1</v>
      </c>
      <c r="HB10" t="b">
        <v>1</v>
      </c>
      <c r="HC10" t="b">
        <v>1</v>
      </c>
      <c r="HD10" t="b">
        <v>1</v>
      </c>
      <c r="HE10" t="b">
        <v>1</v>
      </c>
      <c r="HF10" t="b">
        <v>1</v>
      </c>
      <c r="HG10" t="b">
        <v>1</v>
      </c>
      <c r="HH10" t="b">
        <v>1</v>
      </c>
      <c r="HI10" t="b">
        <v>1</v>
      </c>
      <c r="HJ10" t="b">
        <v>1</v>
      </c>
      <c r="HK10" t="b">
        <v>1</v>
      </c>
      <c r="HL10" t="b">
        <v>1</v>
      </c>
      <c r="HM10" t="b">
        <v>1</v>
      </c>
      <c r="HN10" t="b">
        <v>1</v>
      </c>
      <c r="HO10" t="b">
        <v>1</v>
      </c>
      <c r="HP10" t="b">
        <v>1</v>
      </c>
      <c r="HQ10" t="b">
        <v>1</v>
      </c>
      <c r="HR10" t="b">
        <v>1</v>
      </c>
      <c r="HS10" t="b">
        <v>1</v>
      </c>
      <c r="HT10" t="b">
        <v>1</v>
      </c>
      <c r="HU10" t="b">
        <v>1</v>
      </c>
      <c r="HV10" t="b">
        <v>1</v>
      </c>
      <c r="HW10" t="b">
        <v>1</v>
      </c>
      <c r="HX10" t="b">
        <v>1</v>
      </c>
      <c r="HY10" t="b">
        <v>1</v>
      </c>
      <c r="HZ10" t="b">
        <v>1</v>
      </c>
      <c r="IA10" t="b">
        <v>1</v>
      </c>
      <c r="IB10" t="b">
        <v>1</v>
      </c>
      <c r="IC10" t="b">
        <v>1</v>
      </c>
      <c r="ID10" t="b">
        <v>1</v>
      </c>
      <c r="IE10" t="b">
        <v>1</v>
      </c>
      <c r="IF10" t="b">
        <v>1</v>
      </c>
      <c r="IG10" t="b">
        <v>1</v>
      </c>
      <c r="IH10" t="b">
        <v>1</v>
      </c>
      <c r="II10" t="b">
        <v>1</v>
      </c>
      <c r="IJ10" t="b">
        <v>1</v>
      </c>
      <c r="IK10" t="b">
        <v>1</v>
      </c>
      <c r="IL10" t="b">
        <v>1</v>
      </c>
      <c r="IM10" t="b">
        <v>1</v>
      </c>
      <c r="IN10" t="b">
        <v>1</v>
      </c>
      <c r="IO10" t="b">
        <v>1</v>
      </c>
      <c r="IP10" t="b">
        <v>1</v>
      </c>
      <c r="IQ10" t="b">
        <v>1</v>
      </c>
      <c r="IR10" t="b">
        <v>1</v>
      </c>
      <c r="IS10" t="b">
        <v>1</v>
      </c>
      <c r="IT10" t="b">
        <v>1</v>
      </c>
      <c r="IU10" t="b">
        <v>1</v>
      </c>
      <c r="IV10" t="b">
        <v>1</v>
      </c>
      <c r="IW10" t="b">
        <v>1</v>
      </c>
      <c r="IX10" t="b">
        <v>1</v>
      </c>
      <c r="IY10" t="b">
        <v>1</v>
      </c>
      <c r="IZ10" t="b">
        <v>1</v>
      </c>
      <c r="JA10" t="b">
        <v>1</v>
      </c>
      <c r="JB10" t="b">
        <v>1</v>
      </c>
      <c r="JC10" t="b">
        <v>1</v>
      </c>
      <c r="JD10" t="b">
        <v>1</v>
      </c>
      <c r="JE10" t="b">
        <v>1</v>
      </c>
      <c r="JF10" t="b">
        <v>1</v>
      </c>
      <c r="JG10" t="b">
        <v>1</v>
      </c>
      <c r="JH10" t="b">
        <v>1</v>
      </c>
      <c r="JI10" t="b">
        <v>1</v>
      </c>
      <c r="JJ10" t="b">
        <v>1</v>
      </c>
      <c r="JK10" t="b">
        <v>1</v>
      </c>
      <c r="JL10" t="b">
        <v>1</v>
      </c>
      <c r="JM10" t="b">
        <v>1</v>
      </c>
      <c r="JN10" t="b">
        <v>1</v>
      </c>
      <c r="JO10" t="b">
        <v>1</v>
      </c>
      <c r="JP10" t="b">
        <v>1</v>
      </c>
      <c r="JQ10" t="b">
        <v>1</v>
      </c>
      <c r="JR10" t="b">
        <v>1</v>
      </c>
      <c r="JS10" t="b">
        <v>1</v>
      </c>
      <c r="JT10" t="b">
        <v>1</v>
      </c>
      <c r="JU10" t="b">
        <v>1</v>
      </c>
      <c r="JV10" t="b">
        <v>1</v>
      </c>
      <c r="JW10" t="b">
        <v>1</v>
      </c>
      <c r="JX10" t="b">
        <v>1</v>
      </c>
      <c r="JY10" t="b">
        <v>1</v>
      </c>
      <c r="JZ10" t="b">
        <v>1</v>
      </c>
      <c r="KA10" t="b">
        <v>1</v>
      </c>
      <c r="KB10" t="b">
        <v>1</v>
      </c>
      <c r="KC10" t="b">
        <v>1</v>
      </c>
      <c r="KD10" t="b">
        <v>1</v>
      </c>
      <c r="KE10" t="b">
        <v>1</v>
      </c>
      <c r="KF10" t="b">
        <v>1</v>
      </c>
      <c r="KG10" t="b">
        <v>1</v>
      </c>
      <c r="KH10" t="b">
        <v>1</v>
      </c>
      <c r="KI10" t="b">
        <v>1</v>
      </c>
      <c r="KJ10" t="b">
        <v>1</v>
      </c>
      <c r="KK10" t="b">
        <v>1</v>
      </c>
      <c r="KL10" t="b">
        <v>1</v>
      </c>
      <c r="KM10" t="b">
        <v>1</v>
      </c>
      <c r="KN10" t="b">
        <v>1</v>
      </c>
      <c r="KO10" t="b">
        <v>1</v>
      </c>
      <c r="KP10" t="b">
        <v>1</v>
      </c>
      <c r="KQ10" t="b">
        <v>1</v>
      </c>
      <c r="KR10" t="b">
        <v>1</v>
      </c>
      <c r="KS10" t="b">
        <v>1</v>
      </c>
      <c r="KT10" t="b">
        <v>1</v>
      </c>
      <c r="KU10" t="b">
        <v>1</v>
      </c>
      <c r="KV10" t="b">
        <v>1</v>
      </c>
      <c r="KW10" t="b">
        <v>1</v>
      </c>
      <c r="KX10" t="b">
        <v>1</v>
      </c>
      <c r="KY10" t="b">
        <v>1</v>
      </c>
      <c r="KZ10" t="b">
        <v>1</v>
      </c>
      <c r="LA10" t="b">
        <v>1</v>
      </c>
      <c r="LB10" t="b">
        <v>1</v>
      </c>
      <c r="LC10" t="b">
        <v>1</v>
      </c>
      <c r="LD10" t="b">
        <v>1</v>
      </c>
      <c r="LE10" t="b">
        <v>1</v>
      </c>
      <c r="LF10" t="b">
        <v>1</v>
      </c>
      <c r="LG10" t="b">
        <v>1</v>
      </c>
      <c r="LH10" t="b">
        <v>1</v>
      </c>
      <c r="LI10" t="b">
        <v>1</v>
      </c>
      <c r="LJ10" t="b">
        <v>1</v>
      </c>
      <c r="LK10" t="b">
        <v>1</v>
      </c>
      <c r="LL10" t="b">
        <v>1</v>
      </c>
      <c r="LM10" t="b">
        <v>1</v>
      </c>
      <c r="LN10" t="b">
        <v>1</v>
      </c>
      <c r="LO10" t="b">
        <v>1</v>
      </c>
      <c r="LP10" t="b">
        <v>1</v>
      </c>
      <c r="LQ10" t="b">
        <v>1</v>
      </c>
      <c r="LR10" t="b">
        <v>1</v>
      </c>
      <c r="LS10" t="b">
        <v>1</v>
      </c>
      <c r="LT10" t="b">
        <v>1</v>
      </c>
      <c r="LU10" t="b">
        <v>1</v>
      </c>
      <c r="LV10" t="b">
        <v>1</v>
      </c>
      <c r="LW10" t="b">
        <v>1</v>
      </c>
      <c r="LX10" t="b">
        <v>1</v>
      </c>
      <c r="LY10" t="b">
        <v>1</v>
      </c>
      <c r="LZ10" t="b">
        <v>1</v>
      </c>
      <c r="MA10" t="b">
        <v>1</v>
      </c>
      <c r="MB10" t="b">
        <v>1</v>
      </c>
      <c r="MC10" t="b">
        <v>1</v>
      </c>
      <c r="MD10" t="b">
        <v>1</v>
      </c>
      <c r="ME10" t="b">
        <v>1</v>
      </c>
      <c r="MF10" t="b">
        <v>1</v>
      </c>
      <c r="MG10" t="b">
        <v>1</v>
      </c>
      <c r="MH10" t="b">
        <v>1</v>
      </c>
      <c r="MI10" t="b">
        <v>1</v>
      </c>
      <c r="MJ10" t="b">
        <v>1</v>
      </c>
      <c r="MK10" t="b">
        <v>1</v>
      </c>
      <c r="ML10" t="b">
        <v>1</v>
      </c>
      <c r="MM10" t="b">
        <v>1</v>
      </c>
      <c r="MN10" t="b">
        <v>1</v>
      </c>
      <c r="MO10" t="b">
        <v>1</v>
      </c>
      <c r="MP10" t="b">
        <v>1</v>
      </c>
      <c r="MQ10" t="b">
        <v>1</v>
      </c>
      <c r="MR10" t="b">
        <v>1</v>
      </c>
      <c r="MS10" t="b">
        <v>1</v>
      </c>
      <c r="MT10" t="b">
        <v>1</v>
      </c>
      <c r="MU10" t="b">
        <v>1</v>
      </c>
      <c r="MV10" t="b">
        <v>1</v>
      </c>
      <c r="MW10" t="b">
        <v>1</v>
      </c>
      <c r="MX10" t="b">
        <v>1</v>
      </c>
      <c r="MY10" t="b">
        <v>1</v>
      </c>
      <c r="MZ10" t="b">
        <v>1</v>
      </c>
      <c r="NA10" t="b">
        <v>1</v>
      </c>
      <c r="NB10" t="b">
        <v>1</v>
      </c>
      <c r="NC10" t="b">
        <v>1</v>
      </c>
      <c r="ND10" t="b">
        <v>1</v>
      </c>
      <c r="NE10" t="b">
        <v>1</v>
      </c>
      <c r="NF10" t="b">
        <v>1</v>
      </c>
      <c r="NG10" t="b">
        <v>1</v>
      </c>
      <c r="NH10" t="b">
        <v>1</v>
      </c>
      <c r="NI10" t="b">
        <v>1</v>
      </c>
      <c r="NJ10" t="b">
        <v>1</v>
      </c>
      <c r="NK10" t="b">
        <v>1</v>
      </c>
      <c r="NL10" t="b">
        <v>1</v>
      </c>
      <c r="NM10" t="b">
        <v>1</v>
      </c>
      <c r="NN10" t="b">
        <v>1</v>
      </c>
      <c r="NO10" t="b">
        <v>1</v>
      </c>
      <c r="NP10" t="b">
        <v>0</v>
      </c>
    </row>
    <row r="11" spans="1:380" x14ac:dyDescent="0.45">
      <c r="A11" t="s">
        <v>132</v>
      </c>
      <c r="B11" t="str">
        <f>AS3</f>
        <v>'3/2/20'</v>
      </c>
      <c r="C11" t="str">
        <f t="shared" si="0"/>
        <v>'1/30/21'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1</v>
      </c>
      <c r="AT11" t="b">
        <v>1</v>
      </c>
      <c r="AU11" t="b">
        <v>1</v>
      </c>
      <c r="AV11" t="b">
        <v>1</v>
      </c>
      <c r="AW11" t="b">
        <v>1</v>
      </c>
      <c r="AX11" t="b">
        <v>1</v>
      </c>
      <c r="AY11" t="b">
        <v>1</v>
      </c>
      <c r="AZ11" t="b">
        <v>1</v>
      </c>
      <c r="BA11" t="b">
        <v>1</v>
      </c>
      <c r="BB11" t="b">
        <v>1</v>
      </c>
      <c r="BC11" t="b">
        <v>1</v>
      </c>
      <c r="BD11" t="b">
        <v>1</v>
      </c>
      <c r="BE11" t="b">
        <v>1</v>
      </c>
      <c r="BF11" t="b">
        <v>1</v>
      </c>
      <c r="BG11" t="b">
        <v>1</v>
      </c>
      <c r="BH11" t="b">
        <v>1</v>
      </c>
      <c r="BI11" t="b">
        <v>1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  <c r="BO11" t="b">
        <v>1</v>
      </c>
      <c r="BP11" t="b">
        <v>1</v>
      </c>
      <c r="BQ11" t="b">
        <v>1</v>
      </c>
      <c r="BR11" t="b">
        <v>1</v>
      </c>
      <c r="BS11" t="b">
        <v>1</v>
      </c>
      <c r="BT11" t="b">
        <v>1</v>
      </c>
      <c r="BU11" t="b">
        <v>1</v>
      </c>
      <c r="BV11" t="b">
        <v>1</v>
      </c>
      <c r="BW11" t="b">
        <v>1</v>
      </c>
      <c r="BX11" t="b">
        <v>1</v>
      </c>
      <c r="BY11" t="b">
        <v>1</v>
      </c>
      <c r="BZ11" t="b">
        <v>1</v>
      </c>
      <c r="CA11" t="b">
        <v>1</v>
      </c>
      <c r="CB11" t="b">
        <v>1</v>
      </c>
      <c r="CC11" t="b">
        <v>1</v>
      </c>
      <c r="CD11" t="b">
        <v>1</v>
      </c>
      <c r="CE11" t="b">
        <v>1</v>
      </c>
      <c r="CF11" t="b">
        <v>1</v>
      </c>
      <c r="CG11" t="b">
        <v>1</v>
      </c>
      <c r="CH11" t="b">
        <v>1</v>
      </c>
      <c r="CI11" t="b">
        <v>1</v>
      </c>
      <c r="CJ11" t="b">
        <v>1</v>
      </c>
      <c r="CK11" t="b">
        <v>1</v>
      </c>
      <c r="CL11" t="b">
        <v>1</v>
      </c>
      <c r="CM11" t="b">
        <v>1</v>
      </c>
      <c r="CN11" t="b">
        <v>1</v>
      </c>
      <c r="CO11" t="b">
        <v>1</v>
      </c>
      <c r="CP11" t="b">
        <v>1</v>
      </c>
      <c r="CQ11" t="b">
        <v>1</v>
      </c>
      <c r="CR11" t="b">
        <v>1</v>
      </c>
      <c r="CS11" t="b">
        <v>1</v>
      </c>
      <c r="CT11" t="b">
        <v>1</v>
      </c>
      <c r="CU11" t="b">
        <v>1</v>
      </c>
      <c r="CV11" t="b">
        <v>1</v>
      </c>
      <c r="CW11" t="b">
        <v>1</v>
      </c>
      <c r="CX11" t="b">
        <v>1</v>
      </c>
      <c r="CY11" t="b">
        <v>1</v>
      </c>
      <c r="CZ11" t="b">
        <v>1</v>
      </c>
      <c r="DA11" t="b">
        <v>1</v>
      </c>
      <c r="DB11" t="b">
        <v>1</v>
      </c>
      <c r="DC11" t="b">
        <v>1</v>
      </c>
      <c r="DD11" t="b">
        <v>1</v>
      </c>
      <c r="DE11" t="b">
        <v>1</v>
      </c>
      <c r="DF11" t="b">
        <v>1</v>
      </c>
      <c r="DG11" t="b">
        <v>1</v>
      </c>
      <c r="DH11" t="b">
        <v>1</v>
      </c>
      <c r="DI11" t="b">
        <v>1</v>
      </c>
      <c r="DJ11" t="b">
        <v>1</v>
      </c>
      <c r="DK11" t="b">
        <v>1</v>
      </c>
      <c r="DL11" t="b">
        <v>1</v>
      </c>
      <c r="DM11" t="b">
        <v>1</v>
      </c>
      <c r="DN11" t="b">
        <v>1</v>
      </c>
      <c r="DO11" t="b">
        <v>1</v>
      </c>
      <c r="DP11" t="b">
        <v>1</v>
      </c>
      <c r="DQ11" t="b">
        <v>1</v>
      </c>
      <c r="DR11" t="b">
        <v>1</v>
      </c>
      <c r="DS11" t="b">
        <v>1</v>
      </c>
      <c r="DT11" t="b">
        <v>1</v>
      </c>
      <c r="DU11" t="b">
        <v>1</v>
      </c>
      <c r="DV11" t="b">
        <v>1</v>
      </c>
      <c r="DW11" t="b">
        <v>1</v>
      </c>
      <c r="DX11" t="b">
        <v>1</v>
      </c>
      <c r="DY11" t="b">
        <v>1</v>
      </c>
      <c r="DZ11" t="b">
        <v>1</v>
      </c>
      <c r="EA11" t="b">
        <v>1</v>
      </c>
      <c r="EB11" t="b">
        <v>1</v>
      </c>
      <c r="EC11" t="b">
        <v>1</v>
      </c>
      <c r="ED11" t="b">
        <v>1</v>
      </c>
      <c r="EE11" t="b">
        <v>1</v>
      </c>
      <c r="EF11" t="b">
        <v>1</v>
      </c>
      <c r="EG11" t="b">
        <v>1</v>
      </c>
      <c r="EH11" t="b">
        <v>1</v>
      </c>
      <c r="EI11" t="b">
        <v>1</v>
      </c>
      <c r="EJ11" t="b">
        <v>1</v>
      </c>
      <c r="EK11" t="b">
        <v>1</v>
      </c>
      <c r="EL11" t="b">
        <v>1</v>
      </c>
      <c r="EM11" t="b">
        <v>1</v>
      </c>
      <c r="EN11" t="b">
        <v>1</v>
      </c>
      <c r="EO11" t="b">
        <v>1</v>
      </c>
      <c r="EP11" t="b">
        <v>1</v>
      </c>
      <c r="EQ11" t="b">
        <v>1</v>
      </c>
      <c r="ER11" t="b">
        <v>1</v>
      </c>
      <c r="ES11" t="b">
        <v>1</v>
      </c>
      <c r="ET11" t="b">
        <v>1</v>
      </c>
      <c r="EU11" t="b">
        <v>1</v>
      </c>
      <c r="EV11" t="b">
        <v>1</v>
      </c>
      <c r="EW11" t="b">
        <v>1</v>
      </c>
      <c r="EX11" t="b">
        <v>1</v>
      </c>
      <c r="EY11" t="b">
        <v>1</v>
      </c>
      <c r="EZ11" t="b">
        <v>1</v>
      </c>
      <c r="FA11" t="b">
        <v>1</v>
      </c>
      <c r="FB11" t="b">
        <v>1</v>
      </c>
      <c r="FC11" t="b">
        <v>1</v>
      </c>
      <c r="FD11" t="b">
        <v>1</v>
      </c>
      <c r="FE11" t="b">
        <v>1</v>
      </c>
      <c r="FF11" t="b">
        <v>1</v>
      </c>
      <c r="FG11" t="b">
        <v>1</v>
      </c>
      <c r="FH11" t="b">
        <v>1</v>
      </c>
      <c r="FI11" t="b">
        <v>1</v>
      </c>
      <c r="FJ11" t="b">
        <v>1</v>
      </c>
      <c r="FK11" t="b">
        <v>1</v>
      </c>
      <c r="FL11" t="b">
        <v>1</v>
      </c>
      <c r="FM11" t="b">
        <v>1</v>
      </c>
      <c r="FN11" t="b">
        <v>1</v>
      </c>
      <c r="FO11" t="b">
        <v>1</v>
      </c>
      <c r="FP11" t="b">
        <v>1</v>
      </c>
      <c r="FQ11" t="b">
        <v>1</v>
      </c>
      <c r="FR11" t="b">
        <v>1</v>
      </c>
      <c r="FS11" t="b">
        <v>1</v>
      </c>
      <c r="FT11" t="b">
        <v>1</v>
      </c>
      <c r="FU11" t="b">
        <v>1</v>
      </c>
      <c r="FV11" t="b">
        <v>1</v>
      </c>
      <c r="FW11" t="b">
        <v>1</v>
      </c>
      <c r="FX11" t="b">
        <v>1</v>
      </c>
      <c r="FY11" t="b">
        <v>1</v>
      </c>
      <c r="FZ11" t="b">
        <v>1</v>
      </c>
      <c r="GA11" t="b">
        <v>1</v>
      </c>
      <c r="GB11" t="b">
        <v>1</v>
      </c>
      <c r="GC11" t="b">
        <v>1</v>
      </c>
      <c r="GD11" t="b">
        <v>1</v>
      </c>
      <c r="GE11" t="b">
        <v>1</v>
      </c>
      <c r="GF11" t="b">
        <v>1</v>
      </c>
      <c r="GG11" t="b">
        <v>1</v>
      </c>
      <c r="GH11" t="b">
        <v>1</v>
      </c>
      <c r="GI11" t="b">
        <v>1</v>
      </c>
      <c r="GJ11" t="b">
        <v>1</v>
      </c>
      <c r="GK11" t="b">
        <v>1</v>
      </c>
      <c r="GL11" t="b">
        <v>1</v>
      </c>
      <c r="GM11" t="b">
        <v>1</v>
      </c>
      <c r="GN11" t="b">
        <v>1</v>
      </c>
      <c r="GO11" t="b">
        <v>1</v>
      </c>
      <c r="GP11" t="b">
        <v>1</v>
      </c>
      <c r="GQ11" t="b">
        <v>1</v>
      </c>
      <c r="GR11" t="b">
        <v>1</v>
      </c>
      <c r="GS11" t="b">
        <v>1</v>
      </c>
      <c r="GT11" t="b">
        <v>1</v>
      </c>
      <c r="GU11" t="b">
        <v>1</v>
      </c>
      <c r="GV11" t="b">
        <v>1</v>
      </c>
      <c r="GW11" t="b">
        <v>1</v>
      </c>
      <c r="GX11" t="b">
        <v>1</v>
      </c>
      <c r="GY11" t="b">
        <v>1</v>
      </c>
      <c r="GZ11" t="b">
        <v>1</v>
      </c>
      <c r="HA11" t="b">
        <v>1</v>
      </c>
      <c r="HB11" t="b">
        <v>1</v>
      </c>
      <c r="HC11" t="b">
        <v>1</v>
      </c>
      <c r="HD11" t="b">
        <v>1</v>
      </c>
      <c r="HE11" t="b">
        <v>1</v>
      </c>
      <c r="HF11" t="b">
        <v>1</v>
      </c>
      <c r="HG11" t="b">
        <v>1</v>
      </c>
      <c r="HH11" t="b">
        <v>1</v>
      </c>
      <c r="HI11" t="b">
        <v>1</v>
      </c>
      <c r="HJ11" t="b">
        <v>1</v>
      </c>
      <c r="HK11" t="b">
        <v>1</v>
      </c>
      <c r="HL11" t="b">
        <v>1</v>
      </c>
      <c r="HM11" t="b">
        <v>1</v>
      </c>
      <c r="HN11" t="b">
        <v>1</v>
      </c>
      <c r="HO11" t="b">
        <v>1</v>
      </c>
      <c r="HP11" t="b">
        <v>1</v>
      </c>
      <c r="HQ11" t="b">
        <v>1</v>
      </c>
      <c r="HR11" t="b">
        <v>1</v>
      </c>
      <c r="HS11" t="b">
        <v>1</v>
      </c>
      <c r="HT11" t="b">
        <v>1</v>
      </c>
      <c r="HU11" t="b">
        <v>1</v>
      </c>
      <c r="HV11" t="b">
        <v>1</v>
      </c>
      <c r="HW11" t="b">
        <v>1</v>
      </c>
      <c r="HX11" t="b">
        <v>1</v>
      </c>
      <c r="HY11" t="b">
        <v>1</v>
      </c>
      <c r="HZ11" t="b">
        <v>1</v>
      </c>
      <c r="IA11" t="b">
        <v>1</v>
      </c>
      <c r="IB11" t="b">
        <v>1</v>
      </c>
      <c r="IC11" t="b">
        <v>1</v>
      </c>
      <c r="ID11" t="b">
        <v>1</v>
      </c>
      <c r="IE11" t="b">
        <v>1</v>
      </c>
      <c r="IF11" t="b">
        <v>1</v>
      </c>
      <c r="IG11" t="b">
        <v>1</v>
      </c>
      <c r="IH11" t="b">
        <v>1</v>
      </c>
      <c r="II11" t="b">
        <v>1</v>
      </c>
      <c r="IJ11" t="b">
        <v>1</v>
      </c>
      <c r="IK11" t="b">
        <v>1</v>
      </c>
      <c r="IL11" t="b">
        <v>1</v>
      </c>
      <c r="IM11" t="b">
        <v>1</v>
      </c>
      <c r="IN11" t="b">
        <v>1</v>
      </c>
      <c r="IO11" t="b">
        <v>1</v>
      </c>
      <c r="IP11" t="b">
        <v>1</v>
      </c>
      <c r="IQ11" t="b">
        <v>1</v>
      </c>
      <c r="IR11" t="b">
        <v>1</v>
      </c>
      <c r="IS11" t="b">
        <v>1</v>
      </c>
      <c r="IT11" t="b">
        <v>1</v>
      </c>
      <c r="IU11" t="b">
        <v>1</v>
      </c>
      <c r="IV11" t="b">
        <v>1</v>
      </c>
      <c r="IW11" t="b">
        <v>1</v>
      </c>
      <c r="IX11" t="b">
        <v>1</v>
      </c>
      <c r="IY11" t="b">
        <v>1</v>
      </c>
      <c r="IZ11" t="b">
        <v>1</v>
      </c>
      <c r="JA11" t="b">
        <v>1</v>
      </c>
      <c r="JB11" t="b">
        <v>1</v>
      </c>
      <c r="JC11" t="b">
        <v>1</v>
      </c>
      <c r="JD11" t="b">
        <v>1</v>
      </c>
      <c r="JE11" t="b">
        <v>1</v>
      </c>
      <c r="JF11" t="b">
        <v>1</v>
      </c>
      <c r="JG11" t="b">
        <v>1</v>
      </c>
      <c r="JH11" t="b">
        <v>1</v>
      </c>
      <c r="JI11" t="b">
        <v>1</v>
      </c>
      <c r="JJ11" t="b">
        <v>1</v>
      </c>
      <c r="JK11" t="b">
        <v>1</v>
      </c>
      <c r="JL11" t="b">
        <v>1</v>
      </c>
      <c r="JM11" t="b">
        <v>1</v>
      </c>
      <c r="JN11" t="b">
        <v>1</v>
      </c>
      <c r="JO11" t="b">
        <v>1</v>
      </c>
      <c r="JP11" t="b">
        <v>1</v>
      </c>
      <c r="JQ11" t="b">
        <v>1</v>
      </c>
      <c r="JR11" t="b">
        <v>1</v>
      </c>
      <c r="JS11" t="b">
        <v>1</v>
      </c>
      <c r="JT11" t="b">
        <v>1</v>
      </c>
      <c r="JU11" t="b">
        <v>1</v>
      </c>
      <c r="JV11" t="b">
        <v>1</v>
      </c>
      <c r="JW11" t="b">
        <v>1</v>
      </c>
      <c r="JX11" t="b">
        <v>1</v>
      </c>
      <c r="JY11" t="b">
        <v>1</v>
      </c>
      <c r="JZ11" t="b">
        <v>1</v>
      </c>
      <c r="KA11" t="b">
        <v>1</v>
      </c>
      <c r="KB11" t="b">
        <v>1</v>
      </c>
      <c r="KC11" t="b">
        <v>1</v>
      </c>
      <c r="KD11" t="b">
        <v>1</v>
      </c>
      <c r="KE11" t="b">
        <v>1</v>
      </c>
      <c r="KF11" t="b">
        <v>1</v>
      </c>
      <c r="KG11" t="b">
        <v>1</v>
      </c>
      <c r="KH11" t="b">
        <v>1</v>
      </c>
      <c r="KI11" t="b">
        <v>1</v>
      </c>
      <c r="KJ11" t="b">
        <v>1</v>
      </c>
      <c r="KK11" t="b">
        <v>1</v>
      </c>
      <c r="KL11" t="b">
        <v>1</v>
      </c>
      <c r="KM11" t="b">
        <v>1</v>
      </c>
      <c r="KN11" t="b">
        <v>1</v>
      </c>
      <c r="KO11" t="b">
        <v>1</v>
      </c>
      <c r="KP11" t="b">
        <v>1</v>
      </c>
      <c r="KQ11" t="b">
        <v>1</v>
      </c>
      <c r="KR11" t="b">
        <v>1</v>
      </c>
      <c r="KS11" t="b">
        <v>1</v>
      </c>
      <c r="KT11" t="b">
        <v>1</v>
      </c>
      <c r="KU11" t="b">
        <v>1</v>
      </c>
      <c r="KV11" t="b">
        <v>1</v>
      </c>
      <c r="KW11" t="b">
        <v>1</v>
      </c>
      <c r="KX11" t="b">
        <v>1</v>
      </c>
      <c r="KY11" t="b">
        <v>1</v>
      </c>
      <c r="KZ11" t="b">
        <v>1</v>
      </c>
      <c r="LA11" t="b">
        <v>1</v>
      </c>
      <c r="LB11" t="b">
        <v>1</v>
      </c>
      <c r="LC11" t="b">
        <v>1</v>
      </c>
      <c r="LD11" t="b">
        <v>1</v>
      </c>
      <c r="LE11" t="b">
        <v>1</v>
      </c>
      <c r="LF11" t="b">
        <v>1</v>
      </c>
      <c r="LG11" t="b">
        <v>1</v>
      </c>
      <c r="LH11" t="b">
        <v>1</v>
      </c>
      <c r="LI11" t="b">
        <v>1</v>
      </c>
      <c r="LJ11" t="b">
        <v>1</v>
      </c>
      <c r="LK11" t="b">
        <v>1</v>
      </c>
      <c r="LL11" t="b">
        <v>1</v>
      </c>
      <c r="LM11" t="b">
        <v>1</v>
      </c>
      <c r="LN11" t="b">
        <v>1</v>
      </c>
      <c r="LO11" t="b">
        <v>1</v>
      </c>
      <c r="LP11" t="b">
        <v>1</v>
      </c>
      <c r="LQ11" t="b">
        <v>1</v>
      </c>
      <c r="LR11" t="b">
        <v>1</v>
      </c>
      <c r="LS11" t="b">
        <v>1</v>
      </c>
      <c r="LT11" t="b">
        <v>1</v>
      </c>
      <c r="LU11" t="b">
        <v>1</v>
      </c>
      <c r="LV11" t="b">
        <v>1</v>
      </c>
      <c r="LW11" t="b">
        <v>1</v>
      </c>
      <c r="LX11" t="b">
        <v>1</v>
      </c>
      <c r="LY11" t="b">
        <v>1</v>
      </c>
      <c r="LZ11" t="b">
        <v>1</v>
      </c>
      <c r="MA11" t="b">
        <v>1</v>
      </c>
      <c r="MB11" t="b">
        <v>1</v>
      </c>
      <c r="MC11" t="b">
        <v>1</v>
      </c>
      <c r="MD11" t="b">
        <v>1</v>
      </c>
      <c r="ME11" t="b">
        <v>1</v>
      </c>
      <c r="MF11" t="b">
        <v>1</v>
      </c>
      <c r="MG11" t="b">
        <v>1</v>
      </c>
      <c r="MH11" t="b">
        <v>1</v>
      </c>
      <c r="MI11" t="b">
        <v>1</v>
      </c>
      <c r="MJ11" t="b">
        <v>1</v>
      </c>
      <c r="MK11" t="b">
        <v>1</v>
      </c>
      <c r="ML11" t="b">
        <v>1</v>
      </c>
      <c r="MM11" t="b">
        <v>1</v>
      </c>
      <c r="MN11" t="b">
        <v>1</v>
      </c>
      <c r="MO11" t="b">
        <v>1</v>
      </c>
      <c r="MP11" t="b">
        <v>1</v>
      </c>
      <c r="MQ11" t="b">
        <v>1</v>
      </c>
      <c r="MR11" t="b">
        <v>1</v>
      </c>
      <c r="MS11" t="b">
        <v>1</v>
      </c>
      <c r="MT11" t="b">
        <v>1</v>
      </c>
      <c r="MU11" t="b">
        <v>1</v>
      </c>
      <c r="MV11" t="b">
        <v>1</v>
      </c>
      <c r="MW11" t="b">
        <v>1</v>
      </c>
      <c r="MX11" t="b">
        <v>1</v>
      </c>
      <c r="MY11" t="b">
        <v>1</v>
      </c>
      <c r="MZ11" t="b">
        <v>1</v>
      </c>
      <c r="NA11" t="b">
        <v>1</v>
      </c>
      <c r="NB11" t="b">
        <v>1</v>
      </c>
      <c r="NC11" t="b">
        <v>1</v>
      </c>
      <c r="ND11" t="b">
        <v>1</v>
      </c>
      <c r="NE11" t="b">
        <v>1</v>
      </c>
      <c r="NF11" t="b">
        <v>1</v>
      </c>
      <c r="NG11" t="b">
        <v>1</v>
      </c>
      <c r="NH11" t="b">
        <v>1</v>
      </c>
      <c r="NI11" t="b">
        <v>1</v>
      </c>
      <c r="NJ11" t="b">
        <v>1</v>
      </c>
      <c r="NK11" t="b">
        <v>1</v>
      </c>
      <c r="NL11" t="b">
        <v>1</v>
      </c>
      <c r="NM11" t="b">
        <v>1</v>
      </c>
      <c r="NN11" t="b">
        <v>1</v>
      </c>
      <c r="NO11" t="b">
        <v>1</v>
      </c>
      <c r="NP11" t="b">
        <v>0</v>
      </c>
    </row>
    <row r="12" spans="1:380" x14ac:dyDescent="0.45">
      <c r="A12" t="s">
        <v>133</v>
      </c>
      <c r="B12" t="str">
        <f>AS3</f>
        <v>'3/2/20'</v>
      </c>
      <c r="C12" t="str">
        <f t="shared" si="0"/>
        <v>'1/30/21'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1</v>
      </c>
      <c r="AT12" t="b">
        <v>1</v>
      </c>
      <c r="AU12" t="b">
        <v>1</v>
      </c>
      <c r="AV12" t="b">
        <v>1</v>
      </c>
      <c r="AW12" t="b">
        <v>1</v>
      </c>
      <c r="AX12" t="b">
        <v>1</v>
      </c>
      <c r="AY12" t="b">
        <v>1</v>
      </c>
      <c r="AZ12" t="b">
        <v>1</v>
      </c>
      <c r="BA12" t="b">
        <v>1</v>
      </c>
      <c r="BB12" t="b">
        <v>1</v>
      </c>
      <c r="BC12" t="b">
        <v>1</v>
      </c>
      <c r="BD12" t="b">
        <v>1</v>
      </c>
      <c r="BE12" t="b">
        <v>1</v>
      </c>
      <c r="BF12" t="b">
        <v>1</v>
      </c>
      <c r="BG12" t="b">
        <v>1</v>
      </c>
      <c r="BH12" t="b">
        <v>1</v>
      </c>
      <c r="BI12" t="b">
        <v>1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  <c r="BO12" t="b">
        <v>1</v>
      </c>
      <c r="BP12" t="b">
        <v>1</v>
      </c>
      <c r="BQ12" t="b">
        <v>1</v>
      </c>
      <c r="BR12" t="b">
        <v>1</v>
      </c>
      <c r="BS12" t="b">
        <v>1</v>
      </c>
      <c r="BT12" t="b">
        <v>1</v>
      </c>
      <c r="BU12" t="b">
        <v>1</v>
      </c>
      <c r="BV12" t="b">
        <v>1</v>
      </c>
      <c r="BW12" t="b">
        <v>1</v>
      </c>
      <c r="BX12" t="b">
        <v>1</v>
      </c>
      <c r="BY12" t="b">
        <v>1</v>
      </c>
      <c r="BZ12" t="b">
        <v>1</v>
      </c>
      <c r="CA12" t="b">
        <v>1</v>
      </c>
      <c r="CB12" t="b">
        <v>1</v>
      </c>
      <c r="CC12" t="b">
        <v>1</v>
      </c>
      <c r="CD12" t="b">
        <v>1</v>
      </c>
      <c r="CE12" t="b">
        <v>1</v>
      </c>
      <c r="CF12" t="b">
        <v>1</v>
      </c>
      <c r="CG12" t="b">
        <v>1</v>
      </c>
      <c r="CH12" t="b">
        <v>1</v>
      </c>
      <c r="CI12" t="b">
        <v>1</v>
      </c>
      <c r="CJ12" t="b">
        <v>1</v>
      </c>
      <c r="CK12" t="b">
        <v>1</v>
      </c>
      <c r="CL12" t="b">
        <v>1</v>
      </c>
      <c r="CM12" t="b">
        <v>1</v>
      </c>
      <c r="CN12" t="b">
        <v>1</v>
      </c>
      <c r="CO12" t="b">
        <v>1</v>
      </c>
      <c r="CP12" t="b">
        <v>1</v>
      </c>
      <c r="CQ12" t="b">
        <v>1</v>
      </c>
      <c r="CR12" t="b">
        <v>1</v>
      </c>
      <c r="CS12" t="b">
        <v>1</v>
      </c>
      <c r="CT12" t="b">
        <v>1</v>
      </c>
      <c r="CU12" t="b">
        <v>1</v>
      </c>
      <c r="CV12" t="b">
        <v>1</v>
      </c>
      <c r="CW12" t="b">
        <v>1</v>
      </c>
      <c r="CX12" t="b">
        <v>1</v>
      </c>
      <c r="CY12" t="b">
        <v>1</v>
      </c>
      <c r="CZ12" t="b">
        <v>1</v>
      </c>
      <c r="DA12" t="b">
        <v>1</v>
      </c>
      <c r="DB12" t="b">
        <v>1</v>
      </c>
      <c r="DC12" t="b">
        <v>1</v>
      </c>
      <c r="DD12" t="b">
        <v>1</v>
      </c>
      <c r="DE12" t="b">
        <v>1</v>
      </c>
      <c r="DF12" t="b">
        <v>1</v>
      </c>
      <c r="DG12" t="b">
        <v>1</v>
      </c>
      <c r="DH12" t="b">
        <v>1</v>
      </c>
      <c r="DI12" t="b">
        <v>1</v>
      </c>
      <c r="DJ12" t="b">
        <v>1</v>
      </c>
      <c r="DK12" t="b">
        <v>1</v>
      </c>
      <c r="DL12" t="b">
        <v>1</v>
      </c>
      <c r="DM12" t="b">
        <v>1</v>
      </c>
      <c r="DN12" t="b">
        <v>1</v>
      </c>
      <c r="DO12" t="b">
        <v>1</v>
      </c>
      <c r="DP12" t="b">
        <v>1</v>
      </c>
      <c r="DQ12" t="b">
        <v>1</v>
      </c>
      <c r="DR12" t="b">
        <v>1</v>
      </c>
      <c r="DS12" t="b">
        <v>1</v>
      </c>
      <c r="DT12" t="b">
        <v>1</v>
      </c>
      <c r="DU12" t="b">
        <v>1</v>
      </c>
      <c r="DV12" t="b">
        <v>1</v>
      </c>
      <c r="DW12" t="b">
        <v>1</v>
      </c>
      <c r="DX12" t="b">
        <v>1</v>
      </c>
      <c r="DY12" t="b">
        <v>1</v>
      </c>
      <c r="DZ12" t="b">
        <v>1</v>
      </c>
      <c r="EA12" t="b">
        <v>1</v>
      </c>
      <c r="EB12" t="b">
        <v>1</v>
      </c>
      <c r="EC12" t="b">
        <v>1</v>
      </c>
      <c r="ED12" t="b">
        <v>1</v>
      </c>
      <c r="EE12" t="b">
        <v>1</v>
      </c>
      <c r="EF12" t="b">
        <v>1</v>
      </c>
      <c r="EG12" t="b">
        <v>1</v>
      </c>
      <c r="EH12" t="b">
        <v>1</v>
      </c>
      <c r="EI12" t="b">
        <v>1</v>
      </c>
      <c r="EJ12" t="b">
        <v>1</v>
      </c>
      <c r="EK12" t="b">
        <v>1</v>
      </c>
      <c r="EL12" t="b">
        <v>1</v>
      </c>
      <c r="EM12" t="b">
        <v>1</v>
      </c>
      <c r="EN12" t="b">
        <v>1</v>
      </c>
      <c r="EO12" t="b">
        <v>1</v>
      </c>
      <c r="EP12" t="b">
        <v>1</v>
      </c>
      <c r="EQ12" t="b">
        <v>1</v>
      </c>
      <c r="ER12" t="b">
        <v>1</v>
      </c>
      <c r="ES12" t="b">
        <v>1</v>
      </c>
      <c r="ET12" t="b">
        <v>1</v>
      </c>
      <c r="EU12" t="b">
        <v>1</v>
      </c>
      <c r="EV12" t="b">
        <v>1</v>
      </c>
      <c r="EW12" t="b">
        <v>1</v>
      </c>
      <c r="EX12" t="b">
        <v>1</v>
      </c>
      <c r="EY12" t="b">
        <v>1</v>
      </c>
      <c r="EZ12" t="b">
        <v>1</v>
      </c>
      <c r="FA12" t="b">
        <v>1</v>
      </c>
      <c r="FB12" t="b">
        <v>1</v>
      </c>
      <c r="FC12" t="b">
        <v>1</v>
      </c>
      <c r="FD12" t="b">
        <v>1</v>
      </c>
      <c r="FE12" t="b">
        <v>1</v>
      </c>
      <c r="FF12" t="b">
        <v>1</v>
      </c>
      <c r="FG12" t="b">
        <v>1</v>
      </c>
      <c r="FH12" t="b">
        <v>1</v>
      </c>
      <c r="FI12" t="b">
        <v>1</v>
      </c>
      <c r="FJ12" t="b">
        <v>1</v>
      </c>
      <c r="FK12" t="b">
        <v>1</v>
      </c>
      <c r="FL12" t="b">
        <v>1</v>
      </c>
      <c r="FM12" t="b">
        <v>1</v>
      </c>
      <c r="FN12" t="b">
        <v>1</v>
      </c>
      <c r="FO12" t="b">
        <v>1</v>
      </c>
      <c r="FP12" t="b">
        <v>1</v>
      </c>
      <c r="FQ12" t="b">
        <v>1</v>
      </c>
      <c r="FR12" t="b">
        <v>1</v>
      </c>
      <c r="FS12" t="b">
        <v>1</v>
      </c>
      <c r="FT12" t="b">
        <v>1</v>
      </c>
      <c r="FU12" t="b">
        <v>1</v>
      </c>
      <c r="FV12" t="b">
        <v>1</v>
      </c>
      <c r="FW12" t="b">
        <v>1</v>
      </c>
      <c r="FX12" t="b">
        <v>1</v>
      </c>
      <c r="FY12" t="b">
        <v>1</v>
      </c>
      <c r="FZ12" t="b">
        <v>1</v>
      </c>
      <c r="GA12" t="b">
        <v>1</v>
      </c>
      <c r="GB12" t="b">
        <v>1</v>
      </c>
      <c r="GC12" t="b">
        <v>1</v>
      </c>
      <c r="GD12" t="b">
        <v>1</v>
      </c>
      <c r="GE12" t="b">
        <v>1</v>
      </c>
      <c r="GF12" t="b">
        <v>1</v>
      </c>
      <c r="GG12" t="b">
        <v>1</v>
      </c>
      <c r="GH12" t="b">
        <v>1</v>
      </c>
      <c r="GI12" t="b">
        <v>1</v>
      </c>
      <c r="GJ12" t="b">
        <v>1</v>
      </c>
      <c r="GK12" t="b">
        <v>1</v>
      </c>
      <c r="GL12" t="b">
        <v>1</v>
      </c>
      <c r="GM12" t="b">
        <v>1</v>
      </c>
      <c r="GN12" t="b">
        <v>1</v>
      </c>
      <c r="GO12" t="b">
        <v>1</v>
      </c>
      <c r="GP12" t="b">
        <v>1</v>
      </c>
      <c r="GQ12" t="b">
        <v>1</v>
      </c>
      <c r="GR12" t="b">
        <v>1</v>
      </c>
      <c r="GS12" t="b">
        <v>1</v>
      </c>
      <c r="GT12" t="b">
        <v>1</v>
      </c>
      <c r="GU12" t="b">
        <v>1</v>
      </c>
      <c r="GV12" t="b">
        <v>1</v>
      </c>
      <c r="GW12" t="b">
        <v>1</v>
      </c>
      <c r="GX12" t="b">
        <v>1</v>
      </c>
      <c r="GY12" t="b">
        <v>1</v>
      </c>
      <c r="GZ12" t="b">
        <v>1</v>
      </c>
      <c r="HA12" t="b">
        <v>1</v>
      </c>
      <c r="HB12" t="b">
        <v>1</v>
      </c>
      <c r="HC12" t="b">
        <v>1</v>
      </c>
      <c r="HD12" t="b">
        <v>1</v>
      </c>
      <c r="HE12" t="b">
        <v>1</v>
      </c>
      <c r="HF12" t="b">
        <v>1</v>
      </c>
      <c r="HG12" t="b">
        <v>1</v>
      </c>
      <c r="HH12" t="b">
        <v>1</v>
      </c>
      <c r="HI12" t="b">
        <v>1</v>
      </c>
      <c r="HJ12" t="b">
        <v>1</v>
      </c>
      <c r="HK12" t="b">
        <v>1</v>
      </c>
      <c r="HL12" t="b">
        <v>1</v>
      </c>
      <c r="HM12" t="b">
        <v>1</v>
      </c>
      <c r="HN12" t="b">
        <v>1</v>
      </c>
      <c r="HO12" t="b">
        <v>1</v>
      </c>
      <c r="HP12" t="b">
        <v>1</v>
      </c>
      <c r="HQ12" t="b">
        <v>1</v>
      </c>
      <c r="HR12" t="b">
        <v>1</v>
      </c>
      <c r="HS12" t="b">
        <v>1</v>
      </c>
      <c r="HT12" t="b">
        <v>1</v>
      </c>
      <c r="HU12" t="b">
        <v>1</v>
      </c>
      <c r="HV12" t="b">
        <v>1</v>
      </c>
      <c r="HW12" t="b">
        <v>1</v>
      </c>
      <c r="HX12" t="b">
        <v>1</v>
      </c>
      <c r="HY12" t="b">
        <v>1</v>
      </c>
      <c r="HZ12" t="b">
        <v>1</v>
      </c>
      <c r="IA12" t="b">
        <v>1</v>
      </c>
      <c r="IB12" t="b">
        <v>1</v>
      </c>
      <c r="IC12" t="b">
        <v>1</v>
      </c>
      <c r="ID12" t="b">
        <v>1</v>
      </c>
      <c r="IE12" t="b">
        <v>1</v>
      </c>
      <c r="IF12" t="b">
        <v>1</v>
      </c>
      <c r="IG12" t="b">
        <v>1</v>
      </c>
      <c r="IH12" t="b">
        <v>1</v>
      </c>
      <c r="II12" t="b">
        <v>1</v>
      </c>
      <c r="IJ12" t="b">
        <v>1</v>
      </c>
      <c r="IK12" t="b">
        <v>1</v>
      </c>
      <c r="IL12" t="b">
        <v>1</v>
      </c>
      <c r="IM12" t="b">
        <v>1</v>
      </c>
      <c r="IN12" t="b">
        <v>1</v>
      </c>
      <c r="IO12" t="b">
        <v>1</v>
      </c>
      <c r="IP12" t="b">
        <v>1</v>
      </c>
      <c r="IQ12" t="b">
        <v>1</v>
      </c>
      <c r="IR12" t="b">
        <v>1</v>
      </c>
      <c r="IS12" t="b">
        <v>1</v>
      </c>
      <c r="IT12" t="b">
        <v>1</v>
      </c>
      <c r="IU12" t="b">
        <v>1</v>
      </c>
      <c r="IV12" t="b">
        <v>1</v>
      </c>
      <c r="IW12" t="b">
        <v>1</v>
      </c>
      <c r="IX12" t="b">
        <v>1</v>
      </c>
      <c r="IY12" t="b">
        <v>1</v>
      </c>
      <c r="IZ12" t="b">
        <v>1</v>
      </c>
      <c r="JA12" t="b">
        <v>1</v>
      </c>
      <c r="JB12" t="b">
        <v>1</v>
      </c>
      <c r="JC12" t="b">
        <v>1</v>
      </c>
      <c r="JD12" t="b">
        <v>1</v>
      </c>
      <c r="JE12" t="b">
        <v>1</v>
      </c>
      <c r="JF12" t="b">
        <v>1</v>
      </c>
      <c r="JG12" t="b">
        <v>1</v>
      </c>
      <c r="JH12" t="b">
        <v>1</v>
      </c>
      <c r="JI12" t="b">
        <v>1</v>
      </c>
      <c r="JJ12" t="b">
        <v>1</v>
      </c>
      <c r="JK12" t="b">
        <v>1</v>
      </c>
      <c r="JL12" t="b">
        <v>1</v>
      </c>
      <c r="JM12" t="b">
        <v>1</v>
      </c>
      <c r="JN12" t="b">
        <v>1</v>
      </c>
      <c r="JO12" t="b">
        <v>1</v>
      </c>
      <c r="JP12" t="b">
        <v>1</v>
      </c>
      <c r="JQ12" t="b">
        <v>1</v>
      </c>
      <c r="JR12" t="b">
        <v>1</v>
      </c>
      <c r="JS12" t="b">
        <v>1</v>
      </c>
      <c r="JT12" t="b">
        <v>1</v>
      </c>
      <c r="JU12" t="b">
        <v>1</v>
      </c>
      <c r="JV12" t="b">
        <v>1</v>
      </c>
      <c r="JW12" t="b">
        <v>1</v>
      </c>
      <c r="JX12" t="b">
        <v>1</v>
      </c>
      <c r="JY12" t="b">
        <v>1</v>
      </c>
      <c r="JZ12" t="b">
        <v>1</v>
      </c>
      <c r="KA12" t="b">
        <v>1</v>
      </c>
      <c r="KB12" t="b">
        <v>1</v>
      </c>
      <c r="KC12" t="b">
        <v>1</v>
      </c>
      <c r="KD12" t="b">
        <v>1</v>
      </c>
      <c r="KE12" t="b">
        <v>1</v>
      </c>
      <c r="KF12" t="b">
        <v>1</v>
      </c>
      <c r="KG12" t="b">
        <v>1</v>
      </c>
      <c r="KH12" t="b">
        <v>1</v>
      </c>
      <c r="KI12" t="b">
        <v>1</v>
      </c>
      <c r="KJ12" t="b">
        <v>1</v>
      </c>
      <c r="KK12" t="b">
        <v>1</v>
      </c>
      <c r="KL12" t="b">
        <v>1</v>
      </c>
      <c r="KM12" t="b">
        <v>1</v>
      </c>
      <c r="KN12" t="b">
        <v>1</v>
      </c>
      <c r="KO12" t="b">
        <v>1</v>
      </c>
      <c r="KP12" t="b">
        <v>1</v>
      </c>
      <c r="KQ12" t="b">
        <v>1</v>
      </c>
      <c r="KR12" t="b">
        <v>1</v>
      </c>
      <c r="KS12" t="b">
        <v>1</v>
      </c>
      <c r="KT12" t="b">
        <v>1</v>
      </c>
      <c r="KU12" t="b">
        <v>1</v>
      </c>
      <c r="KV12" t="b">
        <v>1</v>
      </c>
      <c r="KW12" t="b">
        <v>1</v>
      </c>
      <c r="KX12" t="b">
        <v>1</v>
      </c>
      <c r="KY12" t="b">
        <v>1</v>
      </c>
      <c r="KZ12" t="b">
        <v>1</v>
      </c>
      <c r="LA12" t="b">
        <v>1</v>
      </c>
      <c r="LB12" t="b">
        <v>1</v>
      </c>
      <c r="LC12" t="b">
        <v>1</v>
      </c>
      <c r="LD12" t="b">
        <v>1</v>
      </c>
      <c r="LE12" t="b">
        <v>1</v>
      </c>
      <c r="LF12" t="b">
        <v>1</v>
      </c>
      <c r="LG12" t="b">
        <v>1</v>
      </c>
      <c r="LH12" t="b">
        <v>1</v>
      </c>
      <c r="LI12" t="b">
        <v>1</v>
      </c>
      <c r="LJ12" t="b">
        <v>1</v>
      </c>
      <c r="LK12" t="b">
        <v>1</v>
      </c>
      <c r="LL12" t="b">
        <v>1</v>
      </c>
      <c r="LM12" t="b">
        <v>1</v>
      </c>
      <c r="LN12" t="b">
        <v>1</v>
      </c>
      <c r="LO12" t="b">
        <v>1</v>
      </c>
      <c r="LP12" t="b">
        <v>1</v>
      </c>
      <c r="LQ12" t="b">
        <v>1</v>
      </c>
      <c r="LR12" t="b">
        <v>1</v>
      </c>
      <c r="LS12" t="b">
        <v>1</v>
      </c>
      <c r="LT12" t="b">
        <v>1</v>
      </c>
      <c r="LU12" t="b">
        <v>1</v>
      </c>
      <c r="LV12" t="b">
        <v>1</v>
      </c>
      <c r="LW12" t="b">
        <v>1</v>
      </c>
      <c r="LX12" t="b">
        <v>1</v>
      </c>
      <c r="LY12" t="b">
        <v>1</v>
      </c>
      <c r="LZ12" t="b">
        <v>1</v>
      </c>
      <c r="MA12" t="b">
        <v>1</v>
      </c>
      <c r="MB12" t="b">
        <v>1</v>
      </c>
      <c r="MC12" t="b">
        <v>1</v>
      </c>
      <c r="MD12" t="b">
        <v>1</v>
      </c>
      <c r="ME12" t="b">
        <v>1</v>
      </c>
      <c r="MF12" t="b">
        <v>1</v>
      </c>
      <c r="MG12" t="b">
        <v>1</v>
      </c>
      <c r="MH12" t="b">
        <v>1</v>
      </c>
      <c r="MI12" t="b">
        <v>1</v>
      </c>
      <c r="MJ12" t="b">
        <v>1</v>
      </c>
      <c r="MK12" t="b">
        <v>1</v>
      </c>
      <c r="ML12" t="b">
        <v>1</v>
      </c>
      <c r="MM12" t="b">
        <v>1</v>
      </c>
      <c r="MN12" t="b">
        <v>1</v>
      </c>
      <c r="MO12" t="b">
        <v>1</v>
      </c>
      <c r="MP12" t="b">
        <v>1</v>
      </c>
      <c r="MQ12" t="b">
        <v>1</v>
      </c>
      <c r="MR12" t="b">
        <v>1</v>
      </c>
      <c r="MS12" t="b">
        <v>1</v>
      </c>
      <c r="MT12" t="b">
        <v>1</v>
      </c>
      <c r="MU12" t="b">
        <v>1</v>
      </c>
      <c r="MV12" t="b">
        <v>1</v>
      </c>
      <c r="MW12" t="b">
        <v>1</v>
      </c>
      <c r="MX12" t="b">
        <v>1</v>
      </c>
      <c r="MY12" t="b">
        <v>1</v>
      </c>
      <c r="MZ12" t="b">
        <v>1</v>
      </c>
      <c r="NA12" t="b">
        <v>1</v>
      </c>
      <c r="NB12" t="b">
        <v>1</v>
      </c>
      <c r="NC12" t="b">
        <v>1</v>
      </c>
      <c r="ND12" t="b">
        <v>1</v>
      </c>
      <c r="NE12" t="b">
        <v>1</v>
      </c>
      <c r="NF12" t="b">
        <v>1</v>
      </c>
      <c r="NG12" t="b">
        <v>1</v>
      </c>
      <c r="NH12" t="b">
        <v>1</v>
      </c>
      <c r="NI12" t="b">
        <v>1</v>
      </c>
      <c r="NJ12" t="b">
        <v>1</v>
      </c>
      <c r="NK12" t="b">
        <v>1</v>
      </c>
      <c r="NL12" t="b">
        <v>1</v>
      </c>
      <c r="NM12" t="b">
        <v>1</v>
      </c>
      <c r="NN12" t="b">
        <v>1</v>
      </c>
      <c r="NO12" t="b">
        <v>1</v>
      </c>
      <c r="NP12" t="b">
        <v>0</v>
      </c>
    </row>
    <row r="14" spans="1:380" x14ac:dyDescent="0.45">
      <c r="B14" s="43">
        <v>43896</v>
      </c>
      <c r="C14" s="43">
        <v>44226</v>
      </c>
      <c r="D14">
        <f>C14-B14+1</f>
        <v>331</v>
      </c>
    </row>
    <row r="15" spans="1:380" x14ac:dyDescent="0.45">
      <c r="B15" s="43">
        <v>43891</v>
      </c>
      <c r="C15" s="43">
        <v>44226</v>
      </c>
      <c r="D15">
        <f t="shared" ref="D15:D22" si="1">C15-B15+1</f>
        <v>336</v>
      </c>
    </row>
    <row r="16" spans="1:380" x14ac:dyDescent="0.45">
      <c r="B16" s="43">
        <v>43891</v>
      </c>
      <c r="C16" s="43">
        <v>44226</v>
      </c>
      <c r="D16">
        <f t="shared" si="1"/>
        <v>336</v>
      </c>
    </row>
    <row r="17" spans="2:4" x14ac:dyDescent="0.45">
      <c r="B17" s="43">
        <v>43884</v>
      </c>
      <c r="C17" s="43">
        <v>44226</v>
      </c>
      <c r="D17">
        <f t="shared" si="1"/>
        <v>343</v>
      </c>
    </row>
    <row r="18" spans="2:4" x14ac:dyDescent="0.45">
      <c r="B18" s="43">
        <v>43896</v>
      </c>
      <c r="C18" s="43">
        <v>44226</v>
      </c>
      <c r="D18">
        <f t="shared" si="1"/>
        <v>331</v>
      </c>
    </row>
    <row r="19" spans="2:4" x14ac:dyDescent="0.45">
      <c r="B19" s="43">
        <v>43906</v>
      </c>
      <c r="C19" s="43">
        <v>44226</v>
      </c>
      <c r="D19">
        <f t="shared" si="1"/>
        <v>321</v>
      </c>
    </row>
    <row r="20" spans="2:4" x14ac:dyDescent="0.45">
      <c r="B20" s="43">
        <v>43904</v>
      </c>
      <c r="C20" s="43">
        <v>44226</v>
      </c>
      <c r="D20">
        <f t="shared" si="1"/>
        <v>323</v>
      </c>
    </row>
    <row r="21" spans="2:4" x14ac:dyDescent="0.45">
      <c r="B21" s="43">
        <v>43892</v>
      </c>
      <c r="C21" s="43">
        <v>44226</v>
      </c>
      <c r="D21">
        <f t="shared" si="1"/>
        <v>335</v>
      </c>
    </row>
    <row r="22" spans="2:4" x14ac:dyDescent="0.45">
      <c r="B22" s="43">
        <v>43892</v>
      </c>
      <c r="C22" s="43">
        <v>44226</v>
      </c>
      <c r="D22">
        <f t="shared" si="1"/>
        <v>335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Table1</vt:lpstr>
      <vt:lpstr>Table2</vt:lpstr>
      <vt:lpstr>Table3</vt:lpstr>
      <vt:lpstr>Individual and MG</vt:lpstr>
      <vt:lpstr>Pooled without threshold</vt:lpstr>
      <vt:lpstr>Pooled with single threshold</vt:lpstr>
      <vt:lpstr>Pooled with two thresholds</vt:lpstr>
      <vt:lpstr>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Chudik</dc:creator>
  <cp:lastModifiedBy>Alexander Chudik</cp:lastModifiedBy>
  <dcterms:created xsi:type="dcterms:W3CDTF">2021-01-13T19:46:12Z</dcterms:created>
  <dcterms:modified xsi:type="dcterms:W3CDTF">2021-03-17T23:33:10Z</dcterms:modified>
</cp:coreProperties>
</file>